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0" yWindow="105" windowWidth="19320" windowHeight="10920"/>
  </bookViews>
  <sheets>
    <sheet name="Version History" sheetId="10" r:id="rId1"/>
    <sheet name="Summary" sheetId="1" r:id="rId2"/>
    <sheet name="Comparison" sheetId="12" r:id="rId3"/>
    <sheet name="Service Description" sheetId="13" r:id="rId4"/>
    <sheet name="Task &amp; Materials" sheetId="14" r:id="rId5"/>
    <sheet name="Rates, Oncosts, Overheads" sheetId="4" r:id="rId6"/>
  </sheets>
  <externalReferences>
    <externalReference r:id="rId7"/>
  </externalReferences>
  <definedNames>
    <definedName name="Fee_Based" localSheetId="2">#REF!</definedName>
    <definedName name="Fee_Based" localSheetId="3">#REF!</definedName>
    <definedName name="Fee_Based" localSheetId="4">#REF!</definedName>
    <definedName name="Fee_Based" localSheetId="0">#REF!</definedName>
    <definedName name="Fee_Based">#REF!</definedName>
    <definedName name="_xlnm.Print_Area" localSheetId="1">Summary!$B$2:$Q$148</definedName>
    <definedName name="Quotation_based" localSheetId="2">#REF!</definedName>
    <definedName name="Quotation_based" localSheetId="3">#REF!</definedName>
    <definedName name="Quotation_based" localSheetId="4">#REF!</definedName>
    <definedName name="Quotation_based" localSheetId="0">#REF!</definedName>
    <definedName name="Quotation_based">#REF!</definedName>
  </definedNames>
  <calcPr calcId="145621"/>
</workbook>
</file>

<file path=xl/calcChain.xml><?xml version="1.0" encoding="utf-8"?>
<calcChain xmlns="http://schemas.openxmlformats.org/spreadsheetml/2006/main">
  <c r="D82" i="1" l="1"/>
  <c r="E82" i="1"/>
  <c r="F82" i="1"/>
  <c r="G82" i="1"/>
  <c r="H82" i="1"/>
  <c r="I82" i="1"/>
  <c r="J82" i="1"/>
  <c r="K82" i="1"/>
  <c r="L82" i="1"/>
  <c r="M82" i="1"/>
  <c r="C82" i="1"/>
  <c r="C123" i="1"/>
  <c r="H123" i="1"/>
  <c r="G123" i="1"/>
  <c r="F123" i="1"/>
  <c r="E123" i="1"/>
  <c r="D123" i="1"/>
  <c r="H93" i="1"/>
  <c r="I124" i="1"/>
  <c r="I126" i="1"/>
  <c r="I127" i="1"/>
  <c r="D125" i="1"/>
  <c r="E125" i="1"/>
  <c r="F125" i="1"/>
  <c r="G125" i="1"/>
  <c r="H125" i="1"/>
  <c r="C125" i="1"/>
  <c r="D94" i="1"/>
  <c r="D93" i="1" s="1"/>
  <c r="E94" i="1"/>
  <c r="E93" i="1" s="1"/>
  <c r="F94" i="1"/>
  <c r="F93" i="1" s="1"/>
  <c r="G94" i="1"/>
  <c r="G93" i="1" s="1"/>
  <c r="D95" i="1"/>
  <c r="E95" i="1"/>
  <c r="F95" i="1"/>
  <c r="G95" i="1"/>
  <c r="I97" i="1"/>
  <c r="D9" i="4"/>
  <c r="D8" i="4"/>
  <c r="D7" i="4"/>
  <c r="D6" i="4"/>
  <c r="D5" i="4"/>
  <c r="I123" i="1" l="1"/>
  <c r="I93" i="1"/>
  <c r="I94" i="1"/>
  <c r="I125" i="1"/>
  <c r="D13" i="14"/>
  <c r="D17" i="14"/>
  <c r="D20" i="14"/>
  <c r="D9" i="14"/>
  <c r="D5" i="14"/>
  <c r="D16" i="14"/>
  <c r="D12" i="14"/>
  <c r="D8" i="14"/>
  <c r="F20" i="14"/>
  <c r="C18" i="14"/>
  <c r="F17" i="14"/>
  <c r="F16" i="14"/>
  <c r="F13" i="14"/>
  <c r="F12" i="14"/>
  <c r="F9" i="14"/>
  <c r="F8" i="14"/>
  <c r="C5" i="14"/>
  <c r="F5" i="14" s="1"/>
  <c r="G9" i="4" l="1"/>
  <c r="H9" i="4" s="1"/>
  <c r="I9" i="4" s="1"/>
  <c r="J9" i="4" s="1"/>
  <c r="L9" i="4" s="1"/>
  <c r="G8" i="4"/>
  <c r="H8" i="4" s="1"/>
  <c r="I8" i="4" s="1"/>
  <c r="J8" i="4" s="1"/>
  <c r="L8" i="4" s="1"/>
  <c r="G6" i="4"/>
  <c r="H6" i="4" s="1"/>
  <c r="I6" i="4" s="1"/>
  <c r="J6" i="4" s="1"/>
  <c r="L6" i="4" s="1"/>
  <c r="G5" i="4"/>
  <c r="H5" i="4" s="1"/>
  <c r="I5" i="4" s="1"/>
  <c r="J5" i="4" s="1"/>
  <c r="L5" i="4" s="1"/>
  <c r="G20" i="14" l="1"/>
  <c r="H20" i="14" s="1"/>
  <c r="C134" i="1" s="1"/>
  <c r="C141" i="1" s="1"/>
  <c r="C11" i="1"/>
  <c r="C14" i="12" s="1"/>
  <c r="F134" i="1"/>
  <c r="H104" i="1"/>
  <c r="H111" i="1" s="1"/>
  <c r="E134" i="1"/>
  <c r="H134" i="1"/>
  <c r="F104" i="1"/>
  <c r="G134" i="1"/>
  <c r="E104" i="1"/>
  <c r="D104" i="1"/>
  <c r="G13" i="14"/>
  <c r="H13" i="14" s="1"/>
  <c r="G9" i="14"/>
  <c r="H9" i="14" s="1"/>
  <c r="G5" i="14"/>
  <c r="H5" i="14" s="1"/>
  <c r="G7" i="4"/>
  <c r="H7" i="4" s="1"/>
  <c r="I7" i="4" s="1"/>
  <c r="J7" i="4" s="1"/>
  <c r="L7" i="4" s="1"/>
  <c r="D96" i="1"/>
  <c r="I96" i="1" s="1"/>
  <c r="D134" i="1" l="1"/>
  <c r="I134" i="1" s="1"/>
  <c r="G104" i="1"/>
  <c r="G111" i="1" s="1"/>
  <c r="F130" i="1"/>
  <c r="F100" i="1"/>
  <c r="F107" i="1" s="1"/>
  <c r="E130" i="1"/>
  <c r="C130" i="1"/>
  <c r="C137" i="1" s="1"/>
  <c r="G100" i="1"/>
  <c r="G107" i="1" s="1"/>
  <c r="D130" i="1"/>
  <c r="H130" i="1"/>
  <c r="H100" i="1"/>
  <c r="H107" i="1" s="1"/>
  <c r="D100" i="1"/>
  <c r="G130" i="1"/>
  <c r="E100" i="1"/>
  <c r="E107" i="1" s="1"/>
  <c r="G12" i="14"/>
  <c r="H12" i="14" s="1"/>
  <c r="H14" i="14" s="1"/>
  <c r="G8" i="14"/>
  <c r="H8" i="14" s="1"/>
  <c r="H10" i="14" s="1"/>
  <c r="G16" i="14"/>
  <c r="H16" i="14" s="1"/>
  <c r="G17" i="14"/>
  <c r="H17" i="14" s="1"/>
  <c r="I104" i="1" l="1"/>
  <c r="E131" i="1"/>
  <c r="G101" i="1"/>
  <c r="G108" i="1" s="1"/>
  <c r="D131" i="1"/>
  <c r="H131" i="1"/>
  <c r="F101" i="1"/>
  <c r="G131" i="1"/>
  <c r="C131" i="1"/>
  <c r="C138" i="1" s="1"/>
  <c r="E101" i="1"/>
  <c r="F131" i="1"/>
  <c r="H101" i="1"/>
  <c r="H108" i="1" s="1"/>
  <c r="D101" i="1"/>
  <c r="D107" i="1"/>
  <c r="I107" i="1" s="1"/>
  <c r="I100" i="1"/>
  <c r="C7" i="1"/>
  <c r="C10" i="12" s="1"/>
  <c r="I130" i="1"/>
  <c r="H18" i="14"/>
  <c r="D132" i="1"/>
  <c r="H132" i="1"/>
  <c r="G102" i="1"/>
  <c r="G109" i="1" s="1"/>
  <c r="G132" i="1"/>
  <c r="F102" i="1"/>
  <c r="F132" i="1"/>
  <c r="E102" i="1"/>
  <c r="E132" i="1"/>
  <c r="C132" i="1"/>
  <c r="C139" i="1" s="1"/>
  <c r="D102" i="1"/>
  <c r="H102" i="1"/>
  <c r="H109" i="1" s="1"/>
  <c r="E111" i="1"/>
  <c r="F111" i="1"/>
  <c r="I95" i="1"/>
  <c r="E141" i="1"/>
  <c r="D141" i="1"/>
  <c r="D137" i="1"/>
  <c r="I101" i="1" l="1"/>
  <c r="C9" i="1"/>
  <c r="C12" i="12" s="1"/>
  <c r="I132" i="1"/>
  <c r="G133" i="1"/>
  <c r="C133" i="1"/>
  <c r="C140" i="1" s="1"/>
  <c r="C142" i="1" s="1"/>
  <c r="H103" i="1"/>
  <c r="H110" i="1" s="1"/>
  <c r="H112" i="1" s="1"/>
  <c r="F133" i="1"/>
  <c r="G103" i="1"/>
  <c r="G110" i="1" s="1"/>
  <c r="G112" i="1" s="1"/>
  <c r="E133" i="1"/>
  <c r="F103" i="1"/>
  <c r="D133" i="1"/>
  <c r="D140" i="1" s="1"/>
  <c r="H133" i="1"/>
  <c r="E103" i="1"/>
  <c r="D103" i="1"/>
  <c r="C8" i="1"/>
  <c r="C11" i="12" s="1"/>
  <c r="I131" i="1"/>
  <c r="I102" i="1"/>
  <c r="E108" i="1"/>
  <c r="F108" i="1"/>
  <c r="D138" i="1"/>
  <c r="D139" i="1"/>
  <c r="E137" i="1"/>
  <c r="E138" i="1"/>
  <c r="F141" i="1"/>
  <c r="I103" i="1" l="1"/>
  <c r="C10" i="1"/>
  <c r="C13" i="12" s="1"/>
  <c r="I133" i="1"/>
  <c r="E109" i="1"/>
  <c r="F109" i="1"/>
  <c r="E110" i="1"/>
  <c r="F110" i="1"/>
  <c r="D142" i="1"/>
  <c r="F137" i="1"/>
  <c r="E139" i="1"/>
  <c r="E140" i="1"/>
  <c r="F138" i="1"/>
  <c r="G141" i="1"/>
  <c r="H141" i="1"/>
  <c r="I141" i="1" l="1"/>
  <c r="F112" i="1"/>
  <c r="E112" i="1"/>
  <c r="D111" i="1"/>
  <c r="I111" i="1" s="1"/>
  <c r="D108" i="1"/>
  <c r="I108" i="1" s="1"/>
  <c r="E142" i="1"/>
  <c r="H137" i="1"/>
  <c r="G137" i="1"/>
  <c r="F139" i="1"/>
  <c r="F142" i="1" s="1"/>
  <c r="F140" i="1"/>
  <c r="G138" i="1"/>
  <c r="I137" i="1" l="1"/>
  <c r="D109" i="1"/>
  <c r="H139" i="1"/>
  <c r="G139" i="1"/>
  <c r="G140" i="1"/>
  <c r="H140" i="1"/>
  <c r="H138" i="1"/>
  <c r="I138" i="1" s="1"/>
  <c r="G142" i="1" l="1"/>
  <c r="I139" i="1"/>
  <c r="H142" i="1"/>
  <c r="I140" i="1"/>
  <c r="I109" i="1"/>
  <c r="D110" i="1"/>
  <c r="I110" i="1" s="1"/>
  <c r="I142" i="1" l="1"/>
  <c r="D112" i="1"/>
  <c r="I112" i="1" s="1"/>
</calcChain>
</file>

<file path=xl/sharedStrings.xml><?xml version="1.0" encoding="utf-8"?>
<sst xmlns="http://schemas.openxmlformats.org/spreadsheetml/2006/main" count="257" uniqueCount="143">
  <si>
    <t>Alternative Control Service Summary</t>
  </si>
  <si>
    <t>Service:</t>
  </si>
  <si>
    <t>Total</t>
  </si>
  <si>
    <t>Existing Operational Process Flow</t>
  </si>
  <si>
    <t>Steps in operational process to deliver service.</t>
  </si>
  <si>
    <t>Notes:</t>
  </si>
  <si>
    <t>Workload</t>
  </si>
  <si>
    <t>Unit Prices</t>
  </si>
  <si>
    <t>FY2015</t>
  </si>
  <si>
    <t>FY2016</t>
  </si>
  <si>
    <t>FY2017</t>
  </si>
  <si>
    <t>FY2018</t>
  </si>
  <si>
    <t>FY2019</t>
  </si>
  <si>
    <t>Task</t>
  </si>
  <si>
    <t>Total Cost</t>
  </si>
  <si>
    <t>Admin Support</t>
  </si>
  <si>
    <t>Senior Engineer</t>
  </si>
  <si>
    <t>Projected Costs/Volumes for FY2014-19 Regulatory Period</t>
  </si>
  <si>
    <t>Proposed Category</t>
  </si>
  <si>
    <t>Average Base Labour Rate</t>
  </si>
  <si>
    <t>Average On-Cost</t>
  </si>
  <si>
    <t>On-cost</t>
  </si>
  <si>
    <t>Labour Rate + On-Cost</t>
  </si>
  <si>
    <t>Overhead Cost</t>
  </si>
  <si>
    <t>Total Labour Rate</t>
  </si>
  <si>
    <t>Rate %</t>
  </si>
  <si>
    <t>$ per Hr</t>
  </si>
  <si>
    <t>Labour Rate + On-Cost + Overhead</t>
  </si>
  <si>
    <t>FY2009</t>
  </si>
  <si>
    <t>FY2010</t>
  </si>
  <si>
    <t>FY2011</t>
  </si>
  <si>
    <t>FY2012</t>
  </si>
  <si>
    <t>FY2013</t>
  </si>
  <si>
    <t>Historical Volumes/Costs</t>
  </si>
  <si>
    <t>N/A</t>
  </si>
  <si>
    <t>Date</t>
  </si>
  <si>
    <t>Worksheet</t>
  </si>
  <si>
    <t>Edit details</t>
  </si>
  <si>
    <t>Further Actions</t>
  </si>
  <si>
    <t>Completed</t>
  </si>
  <si>
    <t>R4</t>
  </si>
  <si>
    <t>R2</t>
  </si>
  <si>
    <t>R3</t>
  </si>
  <si>
    <t>R5</t>
  </si>
  <si>
    <t>Proposed Rate</t>
  </si>
  <si>
    <t>Indirect %</t>
  </si>
  <si>
    <t>R1</t>
  </si>
  <si>
    <t>Technical Specialist R2</t>
  </si>
  <si>
    <t>EO 7/Engineer</t>
  </si>
  <si>
    <t>Field Worker R4</t>
  </si>
  <si>
    <t>Connection offer service (basic, standard or negotiated)</t>
  </si>
  <si>
    <t>Labour Rate + On-Cost + Overhead + Indirect</t>
  </si>
  <si>
    <t>Labour Rate</t>
  </si>
  <si>
    <t>Inspect and analyse network available connection capacity</t>
  </si>
  <si>
    <t>Process application and provide connection offer to customer</t>
  </si>
  <si>
    <t>Standard Offer ASP1 Connections</t>
  </si>
  <si>
    <t>Prepare offer &amp; covering letters</t>
  </si>
  <si>
    <t>Record Offer issued/accepted milestones &amp; SAP partners</t>
  </si>
  <si>
    <t>Standard Embedded Generation &gt;5MVA capacity</t>
  </si>
  <si>
    <t>Standard Off-Site or On-Site Augmentation Work</t>
  </si>
  <si>
    <t>Assess connection offer required</t>
  </si>
  <si>
    <t>Note actual records to alsign with new NECF categories not readily available.  Use of available data to provide best representation presented in volumes. Negotiated Offers only in play from 1/7/2013, no data available.</t>
  </si>
  <si>
    <t>Prepare response and notify customer</t>
  </si>
  <si>
    <t>BY</t>
  </si>
  <si>
    <t>Formated for AER submission</t>
  </si>
  <si>
    <t>Naming convention remained the same with last date edited in file name</t>
  </si>
  <si>
    <t>LC</t>
  </si>
  <si>
    <t>Time On Task (Hours)</t>
  </si>
  <si>
    <t>Class of Labour</t>
  </si>
  <si>
    <t>No Of Staff</t>
  </si>
  <si>
    <t>Total Time</t>
  </si>
  <si>
    <t>Alternative Control Service - Benchmarking workings</t>
  </si>
  <si>
    <t>Pricing mechanism</t>
  </si>
  <si>
    <t>Fee Based / Quoted Service</t>
  </si>
  <si>
    <t>Hourly Rate</t>
  </si>
  <si>
    <t xml:space="preserve"> </t>
  </si>
  <si>
    <t>No direct comparison with other jurisdictions.</t>
  </si>
  <si>
    <t>Comparisons within NSW</t>
  </si>
  <si>
    <t>Ausgrid</t>
  </si>
  <si>
    <t>Endeavour Energy</t>
  </si>
  <si>
    <t>Essential Energy</t>
  </si>
  <si>
    <t>Alternative Control Service - Service Description</t>
  </si>
  <si>
    <r>
      <t>Existing Service Description (2009 - 14) (</t>
    </r>
    <r>
      <rPr>
        <b/>
        <i/>
        <sz val="11"/>
        <color theme="0"/>
        <rFont val="Calibri"/>
        <family val="2"/>
        <scheme val="minor"/>
      </rPr>
      <t>Ausgrid additions marked in green)</t>
    </r>
  </si>
  <si>
    <t>AER Framework and Approach paper March 2013</t>
  </si>
  <si>
    <r>
      <t xml:space="preserve">Detailed Service Description </t>
    </r>
    <r>
      <rPr>
        <b/>
        <i/>
        <sz val="11"/>
        <color theme="0"/>
        <rFont val="Calibri"/>
        <family val="2"/>
        <scheme val="minor"/>
      </rPr>
      <t>(Changes from previous period marked in Blue)</t>
    </r>
  </si>
  <si>
    <t>Justification for Variance in Proposed Service Price</t>
  </si>
  <si>
    <t>Rates, Oncosts &amp; Overheads</t>
  </si>
  <si>
    <t xml:space="preserve">Overhead </t>
  </si>
  <si>
    <t>.</t>
  </si>
  <si>
    <t>Connection offer service (basic or standard)
For services provided by distributors in assessing the applicant’s application and making a basic or standard connection offer.</t>
  </si>
  <si>
    <t>FY2015 Connection offer service (basic, standard or negotiated) Quoted Service</t>
  </si>
  <si>
    <t>15_Connection_Offer 9 April 2014.xlsx</t>
  </si>
  <si>
    <t>Pricing Mechanism</t>
  </si>
  <si>
    <t>Current Fee</t>
  </si>
  <si>
    <t>Connection offer service (basic or standard)</t>
  </si>
  <si>
    <t>Fixed Fee &amp; Quoted</t>
  </si>
  <si>
    <t>FY2014</t>
  </si>
  <si>
    <t>New Service related to NECF</t>
  </si>
  <si>
    <t>Basic 100A Connections requiring a load slip or Basic Micro EG Connections &gt;5kW or Over 100A Connection Offer (new or existing site)</t>
  </si>
  <si>
    <t>Basic (excluding 100A Connections requiring load slip or Basic Micro EG Connections &gt;5kW or Over 100A Connection Offer (new or existing site))</t>
  </si>
  <si>
    <t>Basic 100A Connections requiring a load slip or Basic Micro EG Connections &gt;5kW or Over 100A Connection Offer.</t>
  </si>
  <si>
    <t>$ per Hr          (FY 2013)</t>
  </si>
  <si>
    <t xml:space="preserve">This table should be read in conjunction with the Substantive Proposal - Attachement K Ancillary Services for more detail on methodolgy used to derive the proposed labour categories.           
</t>
  </si>
  <si>
    <t>FY2013
Cost</t>
  </si>
  <si>
    <t>% YOY (Compound) CPI</t>
  </si>
  <si>
    <t>Average</t>
  </si>
  <si>
    <t>Total FY15 - FY19</t>
  </si>
  <si>
    <t>Average FY15 - FY19</t>
  </si>
  <si>
    <t>Basic flat projection average of past 3 years (5% referred to load slip)</t>
  </si>
  <si>
    <t>Total connection numbers from RIN 2.5 Table 2.5.2 on 11/4/2014</t>
  </si>
  <si>
    <t>Consumer Connection metrics</t>
  </si>
  <si>
    <t>Hourly rate</t>
  </si>
  <si>
    <t>Added escalator link &amp; removed Task &amp; Mats from summary</t>
  </si>
  <si>
    <t>EK</t>
  </si>
  <si>
    <t>Changed Rates, Oncosts &amp; Overheads to reflecyt base year 2013</t>
  </si>
  <si>
    <t>15_Connection_Offer 15 April 2014.xlsx</t>
  </si>
  <si>
    <t>Escalation Factor</t>
  </si>
  <si>
    <t>% YOY (Compound) Total Escalation</t>
  </si>
  <si>
    <t>% YOY (Compound) REAL - Labour</t>
  </si>
  <si>
    <t>Added Real Labour escalators</t>
  </si>
  <si>
    <t>15_Connection_Offer 16 April 2014.xlsx</t>
  </si>
  <si>
    <t>Removed the detailed service description from the summary sheet</t>
  </si>
  <si>
    <t>Standard Embedded Generation &gt;5MVA capacity (Quoted Rate)</t>
  </si>
  <si>
    <t xml:space="preserve">New service </t>
  </si>
  <si>
    <t>Unit costs depreciated/appreciated by the escalations factors year from year of available data.</t>
  </si>
  <si>
    <t xml:space="preserve">Volumes from SMEs and assumed to be consistent. Volumes for ASP1 refer 'ASP1 Connections volume.doc', Volumes for EG refer to 'Emgen projects 0609.doc' to 'Emgen projects 0613.doc' data </t>
  </si>
  <si>
    <t>Standard ASP1 estimate volume from 'ASP1 Connections volume.doc' forecast based on average of previous 3 years</t>
  </si>
  <si>
    <t>Unit prices increased by escalation factors above. Volumes assumed steady from 2013.</t>
  </si>
  <si>
    <t>Volumes provided from Endeavour and Essential on 14th February</t>
  </si>
  <si>
    <t>Final Check</t>
  </si>
  <si>
    <t>FY 2015 Fees</t>
  </si>
  <si>
    <t>Connection offer service (basic &amp; standard)</t>
  </si>
  <si>
    <t>Services provided by Ausgrid in assessing connection applications and making basic or standard connection offers under the NECF framework.  
Basic = involves minimal or no augmentation of the network (Basic 100A, Basic over 100A, Basic micro EG)
Standard = model standing offer applies - (substation off-site, substation on-site, substation upgrade)
This may include without limitation:
• Assessment of application by Team Leader.
o If the application is deemed to require a basic connection offer service the application is forwarded to Customer Operations who will process the offer.
o If the application is deemed to require a standard connection offer service the application is allocated to Contestability. 
o Contestability is responsible for deriving the estimated loading on the electrical distribution network, technically known as the ADMD (After Diversity Maximum Demand).  This estimate depends on such factors as the number of customers served and specific features of the customer’s demand.
• Once the ADMD is derived the customer is advised what is required to connect to the electrical distribution network.  This could be one of the following methods of supply;
o A direct distributor from an existing substation,
o A direct distributor from a new kiosk substation,
o A direct distributor from a new pole mounted transformer substation,
o A direct distributor from a new chamber substation.
• Once the assessment has been completed by Contestability, Administration staff forward the assessment of the standard connection offer to the customer.</t>
  </si>
  <si>
    <t>LC/EK</t>
  </si>
  <si>
    <t>15_Connection_Offer 29 April 2014.xlsx</t>
  </si>
  <si>
    <t>Exclusive of GST</t>
  </si>
  <si>
    <r>
      <t xml:space="preserve">Method 3: Bottom up costs
New service  </t>
    </r>
    <r>
      <rPr>
        <b/>
        <sz val="11"/>
        <rFont val="Calibri"/>
        <family val="2"/>
        <scheme val="minor"/>
      </rPr>
      <t>resulting from NECF</t>
    </r>
  </si>
  <si>
    <t>Pricing Methodology &amp; Structure</t>
  </si>
  <si>
    <t>Revised cost escalators following draft determination review</t>
  </si>
  <si>
    <t>LS</t>
  </si>
  <si>
    <t>15_Connection_Offer.xlsx</t>
  </si>
  <si>
    <t>EY identified error rectifications following audit</t>
  </si>
  <si>
    <t>Revised cost escalators following draft determination review 22/12/2014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</si>
</sst>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_);_(* \(#,##0\);_(* &quot;-&quot;??_);_(@_)"/>
    <numFmt numFmtId="167" formatCode="_(* #,##0.00_);_(* \(#,##0.00\);_(* &quot;-&quot;??_);_(@_)"/>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_-;\-* #,##0_-;_-* &quot;-&quot;??_-;_-@_-"/>
    <numFmt numFmtId="185" formatCode="#,##0.00_ ;\-#,##0.00\ "/>
    <numFmt numFmtId="186" formatCode="_(* #,##0.000_);_(* \(#,##0.000\);_(* &quot;-&quot;??_);_(@_)"/>
  </numFmts>
  <fonts count="92">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0070C0"/>
      <name val="Calibri"/>
      <family val="2"/>
      <scheme val="minor"/>
    </font>
    <font>
      <b/>
      <sz val="11"/>
      <color rgb="FF0070C0"/>
      <name val="Calibri"/>
      <family val="2"/>
      <scheme val="minor"/>
    </font>
    <font>
      <sz val="11"/>
      <color rgb="FF0065A6"/>
      <name val="Calibri"/>
      <family val="2"/>
      <scheme val="minor"/>
    </font>
    <font>
      <sz val="10"/>
      <color rgb="FF000000"/>
      <name val="Arial"/>
      <family val="2"/>
    </font>
    <font>
      <b/>
      <sz val="10"/>
      <color rgb="FF000000"/>
      <name val="Arial"/>
      <family val="2"/>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sz val="9"/>
      <name val="GillSans"/>
    </font>
    <font>
      <sz val="9"/>
      <name val="GillSans Light"/>
    </font>
    <font>
      <sz val="11"/>
      <name val="Calibri"/>
      <family val="2"/>
      <scheme val="minor"/>
    </font>
    <font>
      <b/>
      <sz val="1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0"/>
      <color theme="1"/>
      <name val="Arial"/>
      <family val="2"/>
    </font>
    <font>
      <b/>
      <i/>
      <sz val="11"/>
      <color theme="0"/>
      <name val="Calibri"/>
      <family val="2"/>
      <scheme val="minor"/>
    </font>
    <font>
      <sz val="11"/>
      <color theme="3"/>
      <name val="Calibri"/>
      <family val="2"/>
      <scheme val="minor"/>
    </font>
    <font>
      <sz val="11"/>
      <color rgb="FF209AD2"/>
      <name val="Calibri"/>
      <family val="2"/>
      <scheme val="minor"/>
    </font>
    <font>
      <b/>
      <sz val="11"/>
      <color rgb="FFFFFFFF"/>
      <name val="Calibri"/>
      <family val="2"/>
    </font>
    <font>
      <sz val="11"/>
      <color theme="1"/>
      <name val="Calibri"/>
      <family val="2"/>
    </font>
    <font>
      <sz val="11"/>
      <color rgb="FF0070C0"/>
      <name val="Calibri"/>
      <family val="2"/>
    </font>
    <font>
      <u/>
      <sz val="10"/>
      <color indexed="12"/>
      <name val="MS Sans Serif"/>
      <family val="2"/>
    </font>
    <font>
      <sz val="9"/>
      <color indexed="21"/>
      <name val="Helvetica-Black"/>
      <family val="2"/>
    </font>
    <font>
      <sz val="11"/>
      <name val="Helvetica-Black"/>
      <family val="2"/>
    </font>
  </fonts>
  <fills count="79">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3" tint="-0.499984740745262"/>
        <bgColor indexed="64"/>
      </patternFill>
    </fill>
    <fill>
      <patternFill patternType="solid">
        <fgColor rgb="FF13294B"/>
        <bgColor rgb="FF000000"/>
      </patternFill>
    </fill>
    <fill>
      <patternFill patternType="solid">
        <fgColor rgb="FF0065A6"/>
        <bgColor rgb="FF000000"/>
      </patternFill>
    </fill>
    <fill>
      <patternFill patternType="solid">
        <fgColor rgb="FFDBE5F1"/>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s>
  <borders count="111">
    <border>
      <left/>
      <right/>
      <top/>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style="thin">
        <color indexed="49"/>
      </top>
      <bottom style="double">
        <color indexed="49"/>
      </bottom>
      <diagonal/>
    </border>
    <border>
      <left style="thin">
        <color theme="0"/>
      </left>
      <right style="thin">
        <color indexed="64"/>
      </right>
      <top/>
      <bottom/>
      <diagonal/>
    </border>
    <border>
      <left/>
      <right/>
      <top/>
      <bottom style="thin">
        <color theme="0"/>
      </bottom>
      <diagonal/>
    </border>
    <border>
      <left/>
      <right style="thin">
        <color rgb="FFFFFFFF"/>
      </right>
      <top style="thin">
        <color rgb="FFFFFFFF"/>
      </top>
      <bottom style="thin">
        <color rgb="FFFFFFFF"/>
      </bottom>
      <diagonal/>
    </border>
    <border>
      <left style="medium">
        <color indexed="64"/>
      </left>
      <right style="thin">
        <color auto="1"/>
      </right>
      <top style="thin">
        <color indexed="64"/>
      </top>
      <bottom style="medium">
        <color indexed="64"/>
      </bottom>
      <diagonal/>
    </border>
    <border>
      <left style="thin">
        <color auto="1"/>
      </left>
      <right style="thin">
        <color auto="1"/>
      </right>
      <top style="thin">
        <color indexed="64"/>
      </top>
      <bottom style="medium">
        <color indexed="64"/>
      </bottom>
      <diagonal/>
    </border>
    <border>
      <left style="thin">
        <color auto="1"/>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auto="1"/>
      </left>
      <right style="thin">
        <color auto="1"/>
      </right>
      <top/>
      <bottom style="thin">
        <color auto="1"/>
      </bottom>
      <diagonal/>
    </border>
    <border>
      <left style="thin">
        <color auto="1"/>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rgb="FFFFFFFF"/>
      </right>
      <top/>
      <bottom/>
      <diagonal/>
    </border>
    <border>
      <left style="thin">
        <color rgb="FFFFFFFF"/>
      </left>
      <right/>
      <top/>
      <bottom/>
      <diagonal/>
    </border>
    <border>
      <left/>
      <right/>
      <top/>
      <bottom style="thin">
        <color theme="3" tint="0.79998168889431442"/>
      </bottom>
      <diagonal/>
    </border>
    <border>
      <left/>
      <right/>
      <top style="thin">
        <color theme="3" tint="0.79998168889431442"/>
      </top>
      <bottom style="thin">
        <color theme="3" tint="0.79998168889431442"/>
      </bottom>
      <diagonal/>
    </border>
  </borders>
  <cellStyleXfs count="60997">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0" fontId="10" fillId="0" borderId="0"/>
    <xf numFmtId="0" fontId="10" fillId="0" borderId="0"/>
    <xf numFmtId="0" fontId="10" fillId="0" borderId="0"/>
    <xf numFmtId="168" fontId="14" fillId="0" borderId="0"/>
    <xf numFmtId="168" fontId="14" fillId="0" borderId="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6" fillId="15" borderId="0" applyNumberFormat="0" applyBorder="0" applyAlignment="0" applyProtection="0"/>
    <xf numFmtId="0" fontId="16" fillId="9" borderId="0" applyNumberFormat="0" applyBorder="0" applyAlignment="0" applyProtection="0"/>
    <xf numFmtId="0" fontId="16" fillId="13" borderId="0" applyNumberFormat="0" applyBorder="0" applyAlignment="0" applyProtection="0"/>
    <xf numFmtId="0" fontId="16" fillId="12" borderId="0" applyNumberFormat="0" applyBorder="0" applyAlignment="0" applyProtection="0"/>
    <xf numFmtId="0" fontId="16" fillId="15" borderId="0" applyNumberFormat="0" applyBorder="0" applyAlignment="0" applyProtection="0"/>
    <xf numFmtId="0" fontId="16" fillId="9"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6" fillId="17"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6" fillId="19"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5" fillId="16" borderId="0" applyNumberFormat="0" applyBorder="0" applyAlignment="0" applyProtection="0"/>
    <xf numFmtId="0" fontId="15" fillId="19" borderId="0" applyNumberFormat="0" applyBorder="0" applyAlignment="0" applyProtection="0"/>
    <xf numFmtId="0" fontId="16" fillId="19"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5" fillId="25" borderId="0" applyNumberFormat="0" applyBorder="0" applyAlignment="0" applyProtection="0"/>
    <xf numFmtId="0" fontId="15" fillId="16" borderId="0" applyNumberFormat="0" applyBorder="0" applyAlignment="0" applyProtection="0"/>
    <xf numFmtId="0" fontId="16" fillId="17"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5" fillId="18" borderId="0" applyNumberFormat="0" applyBorder="0" applyAlignment="0" applyProtection="0"/>
    <xf numFmtId="0" fontId="15" fillId="2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7" fillId="0" borderId="0"/>
    <xf numFmtId="169" fontId="18" fillId="0" borderId="0" applyFont="0" applyFill="0" applyBorder="0" applyAlignment="0" applyProtection="0"/>
    <xf numFmtId="0" fontId="19" fillId="28" borderId="0" applyNumberFormat="0" applyBorder="0" applyAlignment="0" applyProtection="0"/>
    <xf numFmtId="0" fontId="20" fillId="0" borderId="0" applyNumberFormat="0" applyFill="0" applyBorder="0" applyAlignment="0"/>
    <xf numFmtId="0" fontId="21" fillId="0" borderId="0" applyNumberFormat="0" applyFill="0" applyBorder="0" applyAlignment="0">
      <protection locked="0"/>
    </xf>
    <xf numFmtId="0" fontId="22" fillId="8" borderId="11" applyNumberFormat="0" applyAlignment="0" applyProtection="0"/>
    <xf numFmtId="0" fontId="23" fillId="29" borderId="12" applyNumberFormat="0" applyAlignment="0" applyProtection="0"/>
    <xf numFmtId="170" fontId="10" fillId="0" borderId="0" applyFont="0" applyFill="0" applyBorder="0" applyAlignment="0" applyProtection="0"/>
    <xf numFmtId="0" fontId="24" fillId="0" borderId="0" applyFont="0" applyFill="0" applyBorder="0" applyAlignment="0" applyProtection="0"/>
    <xf numFmtId="0" fontId="10"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5" fillId="0" borderId="0" applyFont="0" applyFill="0" applyBorder="0" applyAlignment="0" applyProtection="0"/>
    <xf numFmtId="167" fontId="10" fillId="0" borderId="0" applyFont="0" applyFill="0" applyBorder="0" applyAlignment="0" applyProtection="0"/>
    <xf numFmtId="0"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3" fontId="25"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164" fontId="15" fillId="0" borderId="0" applyFont="0" applyFill="0" applyBorder="0" applyAlignment="0" applyProtection="0"/>
    <xf numFmtId="169" fontId="10" fillId="0" borderId="0" applyFont="0" applyFill="0" applyBorder="0" applyAlignment="0" applyProtection="0"/>
    <xf numFmtId="171" fontId="10" fillId="0" borderId="0" applyFont="0" applyFill="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6" fillId="32" borderId="0" applyNumberFormat="0" applyBorder="0" applyAlignment="0" applyProtection="0"/>
    <xf numFmtId="172" fontId="15" fillId="0" borderId="0" applyFont="0" applyFill="0" applyBorder="0" applyAlignment="0" applyProtection="0"/>
    <xf numFmtId="0" fontId="27" fillId="0" borderId="0" applyNumberFormat="0" applyFill="0" applyBorder="0" applyAlignment="0" applyProtection="0"/>
    <xf numFmtId="173" fontId="10" fillId="0" borderId="0" applyFont="0" applyFill="0" applyBorder="0" applyAlignment="0" applyProtection="0"/>
    <xf numFmtId="0" fontId="28" fillId="0" borderId="0"/>
    <xf numFmtId="0" fontId="29" fillId="0" borderId="0"/>
    <xf numFmtId="0" fontId="30" fillId="33" borderId="0" applyNumberFormat="0" applyBorder="0" applyAlignment="0" applyProtection="0"/>
    <xf numFmtId="0" fontId="12" fillId="0" borderId="0" applyFill="0" applyBorder="0">
      <alignment vertical="center"/>
    </xf>
    <xf numFmtId="0" fontId="12" fillId="0" borderId="0" applyFill="0" applyBorder="0">
      <alignment vertical="center"/>
    </xf>
    <xf numFmtId="0" fontId="31" fillId="0" borderId="13" applyNumberFormat="0" applyFill="0" applyAlignment="0" applyProtection="0"/>
    <xf numFmtId="0" fontId="32" fillId="0" borderId="0" applyFill="0" applyBorder="0">
      <alignment vertical="center"/>
    </xf>
    <xf numFmtId="0" fontId="32" fillId="0" borderId="0" applyFill="0" applyBorder="0">
      <alignment vertical="center"/>
    </xf>
    <xf numFmtId="0" fontId="33" fillId="0" borderId="14" applyNumberFormat="0" applyFill="0" applyAlignment="0" applyProtection="0"/>
    <xf numFmtId="0" fontId="34" fillId="0" borderId="0" applyFill="0" applyBorder="0">
      <alignment vertical="center"/>
    </xf>
    <xf numFmtId="0" fontId="34" fillId="0" borderId="0" applyFill="0" applyBorder="0">
      <alignment vertical="center"/>
    </xf>
    <xf numFmtId="0" fontId="35" fillId="0" borderId="15" applyNumberFormat="0" applyFill="0" applyAlignment="0" applyProtection="0"/>
    <xf numFmtId="0" fontId="14" fillId="0" borderId="0" applyFill="0" applyBorder="0">
      <alignment vertical="center"/>
    </xf>
    <xf numFmtId="0" fontId="14" fillId="0" borderId="0" applyFill="0" applyBorder="0">
      <alignment vertical="center"/>
    </xf>
    <xf numFmtId="0" fontId="35" fillId="0" borderId="0" applyNumberFormat="0" applyFill="0" applyBorder="0" applyAlignment="0" applyProtection="0"/>
    <xf numFmtId="174" fontId="36" fillId="0" borderId="0"/>
    <xf numFmtId="0" fontId="37"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9" fillId="0" borderId="0" applyFill="0" applyBorder="0">
      <alignment horizontal="center" vertical="center"/>
      <protection locked="0"/>
    </xf>
    <xf numFmtId="0" fontId="40" fillId="0" borderId="0" applyFill="0" applyBorder="0">
      <alignment horizontal="left" vertical="center"/>
      <protection locked="0"/>
    </xf>
    <xf numFmtId="0" fontId="41" fillId="9" borderId="11" applyNumberFormat="0" applyAlignment="0" applyProtection="0"/>
    <xf numFmtId="170" fontId="10" fillId="34" borderId="0" applyFont="0" applyBorder="0" applyAlignment="0">
      <alignment horizontal="right"/>
      <protection locked="0"/>
    </xf>
    <xf numFmtId="170" fontId="10" fillId="34" borderId="0" applyFont="0" applyBorder="0" applyAlignment="0">
      <alignment horizontal="right"/>
      <protection locked="0"/>
    </xf>
    <xf numFmtId="170" fontId="10" fillId="6" borderId="0" applyFont="0" applyBorder="0">
      <alignment horizontal="right"/>
      <protection locked="0"/>
    </xf>
    <xf numFmtId="0" fontId="14" fillId="7" borderId="0"/>
    <xf numFmtId="0" fontId="42" fillId="0" borderId="16" applyNumberFormat="0" applyFill="0" applyAlignment="0" applyProtection="0"/>
    <xf numFmtId="175" fontId="43" fillId="0" borderId="0"/>
    <xf numFmtId="0" fontId="44" fillId="0" borderId="0" applyFill="0" applyBorder="0">
      <alignment horizontal="left" vertical="center"/>
    </xf>
    <xf numFmtId="0" fontId="45" fillId="13" borderId="0" applyNumberFormat="0" applyBorder="0" applyAlignment="0" applyProtection="0"/>
    <xf numFmtId="176" fontId="46"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0" fontId="15" fillId="0" borderId="0"/>
    <xf numFmtId="0" fontId="18" fillId="0" borderId="0"/>
    <xf numFmtId="0" fontId="10" fillId="0" borderId="0" applyFill="0"/>
    <xf numFmtId="0" fontId="10" fillId="0" borderId="0" applyFill="0"/>
    <xf numFmtId="0" fontId="10" fillId="0" borderId="0" applyFill="0"/>
    <xf numFmtId="0" fontId="10" fillId="0" borderId="0"/>
    <xf numFmtId="0" fontId="10" fillId="10" borderId="17" applyNumberFormat="0" applyFont="0" applyAlignment="0" applyProtection="0"/>
    <xf numFmtId="0" fontId="47" fillId="8" borderId="18" applyNumberFormat="0" applyAlignment="0" applyProtection="0"/>
    <xf numFmtId="177" fontId="10" fillId="0" borderId="0" applyFill="0" applyBorder="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174" fontId="48" fillId="0" borderId="0"/>
    <xf numFmtId="0" fontId="34" fillId="0" borderId="0" applyFill="0" applyBorder="0">
      <alignment vertical="center"/>
    </xf>
    <xf numFmtId="0" fontId="24" fillId="0" borderId="0" applyNumberFormat="0" applyFont="0" applyFill="0" applyBorder="0" applyAlignment="0" applyProtection="0">
      <alignment horizontal="left"/>
    </xf>
    <xf numFmtId="15" fontId="24" fillId="0" borderId="0" applyFont="0" applyFill="0" applyBorder="0" applyAlignment="0" applyProtection="0"/>
    <xf numFmtId="4" fontId="24" fillId="0" borderId="0" applyFont="0" applyFill="0" applyBorder="0" applyAlignment="0" applyProtection="0"/>
    <xf numFmtId="178" fontId="49" fillId="0" borderId="19"/>
    <xf numFmtId="0" fontId="50" fillId="0" borderId="20">
      <alignment horizontal="center"/>
    </xf>
    <xf numFmtId="3" fontId="24" fillId="0" borderId="0" applyFont="0" applyFill="0" applyBorder="0" applyAlignment="0" applyProtection="0"/>
    <xf numFmtId="0" fontId="24" fillId="35" borderId="0" applyNumberFormat="0" applyFont="0" applyBorder="0" applyAlignment="0" applyProtection="0"/>
    <xf numFmtId="179" fontId="10" fillId="0" borderId="0"/>
    <xf numFmtId="180" fontId="14" fillId="0" borderId="0" applyFill="0" applyBorder="0">
      <alignment horizontal="right" vertical="center"/>
    </xf>
    <xf numFmtId="181" fontId="14" fillId="0" borderId="0" applyFill="0" applyBorder="0">
      <alignment horizontal="right" vertical="center"/>
    </xf>
    <xf numFmtId="182" fontId="14" fillId="0" borderId="0" applyFill="0" applyBorder="0">
      <alignment horizontal="righ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2" fillId="37" borderId="21" applyNumberFormat="0" applyProtection="0">
      <alignment horizontal="left" vertical="center"/>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51" fillId="38"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11" fillId="0" borderId="0" applyNumberFormat="0" applyProtection="0">
      <alignment horizontal="left" vertical="center" indent="1"/>
    </xf>
    <xf numFmtId="4" fontId="53" fillId="0" borderId="0" applyNumberFormat="0" applyProtection="0">
      <alignment horizontal="left" vertical="center" indent="1"/>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1" fillId="39" borderId="21" applyNumberFormat="0" applyProtection="0">
      <alignment horizontal="left" vertical="center"/>
    </xf>
    <xf numFmtId="4" fontId="54" fillId="27" borderId="22" applyNumberFormat="0" applyProtection="0">
      <alignment horizontal="left" vertical="center" indent="1"/>
    </xf>
    <xf numFmtId="0" fontId="10" fillId="10" borderId="0" applyNumberFormat="0" applyFont="0" applyBorder="0" applyAlignment="0" applyProtection="0"/>
    <xf numFmtId="0" fontId="10" fillId="8" borderId="0" applyNumberFormat="0" applyFont="0" applyBorder="0" applyAlignment="0" applyProtection="0"/>
    <xf numFmtId="0" fontId="10" fillId="12" borderId="0" applyNumberFormat="0" applyFont="0" applyBorder="0" applyAlignment="0" applyProtection="0"/>
    <xf numFmtId="0" fontId="10" fillId="0" borderId="0" applyNumberFormat="0" applyFont="0" applyFill="0" applyBorder="0" applyAlignment="0" applyProtection="0"/>
    <xf numFmtId="0" fontId="10" fillId="12" borderId="0" applyNumberFormat="0" applyFont="0" applyBorder="0" applyAlignment="0" applyProtection="0"/>
    <xf numFmtId="0" fontId="10" fillId="0" borderId="0" applyNumberFormat="0" applyFont="0" applyFill="0" applyBorder="0" applyAlignment="0" applyProtection="0"/>
    <xf numFmtId="0" fontId="10" fillId="0" borderId="0" applyNumberFormat="0" applyFont="0" applyBorder="0" applyAlignment="0" applyProtection="0"/>
    <xf numFmtId="0" fontId="55" fillId="0" borderId="0" applyNumberFormat="0" applyFill="0" applyBorder="0" applyAlignment="0" applyProtection="0"/>
    <xf numFmtId="0" fontId="44" fillId="0" borderId="0"/>
    <xf numFmtId="0" fontId="13" fillId="0" borderId="0"/>
    <xf numFmtId="15" fontId="10" fillId="0" borderId="0"/>
    <xf numFmtId="10" fontId="10" fillId="0" borderId="0"/>
    <xf numFmtId="0" fontId="56" fillId="5" borderId="10" applyBorder="0" applyProtection="0">
      <alignment horizontal="centerContinuous" vertical="center"/>
    </xf>
    <xf numFmtId="0" fontId="57" fillId="0" borderId="0" applyBorder="0" applyProtection="0">
      <alignment vertical="center"/>
    </xf>
    <xf numFmtId="0" fontId="58" fillId="0" borderId="0">
      <alignment horizontal="left"/>
    </xf>
    <xf numFmtId="0" fontId="58" fillId="0" borderId="23" applyFill="0" applyBorder="0" applyProtection="0">
      <alignment horizontal="left" vertical="top"/>
    </xf>
    <xf numFmtId="49" fontId="10" fillId="0" borderId="0" applyFont="0" applyFill="0" applyBorder="0" applyAlignment="0" applyProtection="0"/>
    <xf numFmtId="0" fontId="59" fillId="0" borderId="0"/>
    <xf numFmtId="0" fontId="60" fillId="0" borderId="0"/>
    <xf numFmtId="0" fontId="60" fillId="0" borderId="0"/>
    <xf numFmtId="0" fontId="59" fillId="0" borderId="0"/>
    <xf numFmtId="175" fontId="61" fillId="0" borderId="0"/>
    <xf numFmtId="0" fontId="55" fillId="0" borderId="0" applyNumberFormat="0" applyFill="0" applyBorder="0" applyAlignment="0" applyProtection="0"/>
    <xf numFmtId="0" fontId="62" fillId="0" borderId="0" applyFill="0" applyBorder="0">
      <alignment horizontal="left" vertical="center"/>
      <protection locked="0"/>
    </xf>
    <xf numFmtId="0" fontId="59" fillId="0" borderId="0"/>
    <xf numFmtId="0" fontId="63" fillId="0" borderId="0" applyFill="0" applyBorder="0">
      <alignment horizontal="left" vertical="center"/>
      <protection locked="0"/>
    </xf>
    <xf numFmtId="0" fontId="26" fillId="0" borderId="24" applyNumberFormat="0" applyFill="0" applyAlignment="0" applyProtection="0"/>
    <xf numFmtId="0" fontId="64" fillId="0" borderId="0" applyNumberFormat="0" applyFill="0" applyBorder="0" applyAlignment="0" applyProtection="0"/>
    <xf numFmtId="183" fontId="10" fillId="0" borderId="10" applyBorder="0" applyProtection="0">
      <alignment horizontal="right"/>
    </xf>
    <xf numFmtId="4" fontId="51" fillId="39" borderId="41" applyNumberFormat="0" applyProtection="0">
      <alignment horizontal="left" vertical="center"/>
    </xf>
    <xf numFmtId="4" fontId="52" fillId="37" borderId="41" applyNumberFormat="0" applyProtection="0">
      <alignment horizontal="left" vertical="center"/>
    </xf>
    <xf numFmtId="4" fontId="51" fillId="39" borderId="41" applyNumberFormat="0" applyProtection="0">
      <alignment horizontal="left" vertical="center"/>
    </xf>
    <xf numFmtId="0" fontId="22" fillId="8" borderId="43" applyNumberFormat="0" applyAlignment="0" applyProtection="0"/>
    <xf numFmtId="0" fontId="22" fillId="8" borderId="43" applyNumberFormat="0" applyAlignment="0" applyProtection="0"/>
    <xf numFmtId="4" fontId="52" fillId="37" borderId="53" applyNumberFormat="0" applyProtection="0">
      <alignment horizontal="left" vertical="center"/>
    </xf>
    <xf numFmtId="4" fontId="52" fillId="0" borderId="53" applyNumberFormat="0" applyProtection="0">
      <alignment horizontal="right" vertical="center"/>
    </xf>
    <xf numFmtId="0" fontId="22" fillId="8" borderId="43" applyNumberFormat="0" applyAlignment="0" applyProtection="0"/>
    <xf numFmtId="4" fontId="51" fillId="39" borderId="53" applyNumberFormat="0" applyProtection="0">
      <alignment horizontal="left" vertical="center"/>
    </xf>
    <xf numFmtId="0" fontId="41" fillId="9" borderId="43" applyNumberFormat="0" applyAlignment="0" applyProtection="0"/>
    <xf numFmtId="0" fontId="41" fillId="9" borderId="43" applyNumberFormat="0" applyAlignment="0" applyProtection="0"/>
    <xf numFmtId="4" fontId="52" fillId="0" borderId="53" applyNumberFormat="0" applyProtection="0">
      <alignment horizontal="right" vertical="center"/>
    </xf>
    <xf numFmtId="4" fontId="52" fillId="36" borderId="53" applyNumberFormat="0" applyProtection="0">
      <alignment horizontal="left" vertical="center" indent="1"/>
    </xf>
    <xf numFmtId="4" fontId="52" fillId="36" borderId="53" applyNumberFormat="0" applyProtection="0">
      <alignment horizontal="left" vertical="center" indent="1"/>
    </xf>
    <xf numFmtId="4" fontId="52" fillId="36" borderId="53" applyNumberFormat="0" applyProtection="0">
      <alignment horizontal="left" vertical="center" indent="1"/>
    </xf>
    <xf numFmtId="0" fontId="10" fillId="10" borderId="32" applyNumberFormat="0" applyFon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4" fontId="52" fillId="37" borderId="47" applyNumberFormat="0" applyProtection="0">
      <alignment horizontal="left" vertical="center"/>
    </xf>
    <xf numFmtId="4" fontId="52" fillId="0" borderId="53" applyNumberFormat="0" applyProtection="0">
      <alignment horizontal="right" vertical="center"/>
    </xf>
    <xf numFmtId="4" fontId="54" fillId="27" borderId="54" applyNumberFormat="0" applyProtection="0">
      <alignment horizontal="left" vertical="center" indent="1"/>
    </xf>
    <xf numFmtId="4" fontId="51" fillId="39" borderId="47" applyNumberFormat="0" applyProtection="0">
      <alignment horizontal="left" vertical="center"/>
    </xf>
    <xf numFmtId="4" fontId="51" fillId="39" borderId="53" applyNumberFormat="0" applyProtection="0">
      <alignment horizontal="left" vertical="center"/>
    </xf>
    <xf numFmtId="4" fontId="52" fillId="37" borderId="53" applyNumberFormat="0" applyProtection="0">
      <alignment horizontal="left" vertical="center"/>
    </xf>
    <xf numFmtId="4" fontId="52" fillId="37" borderId="53" applyNumberFormat="0" applyProtection="0">
      <alignment horizontal="lef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0" fontId="10" fillId="10" borderId="44" applyNumberFormat="0" applyFont="0" applyAlignment="0" applyProtection="0"/>
    <xf numFmtId="4" fontId="52" fillId="37" borderId="47" applyNumberFormat="0" applyProtection="0">
      <alignment horizontal="left" vertical="center"/>
    </xf>
    <xf numFmtId="4" fontId="51" fillId="39" borderId="53" applyNumberFormat="0" applyProtection="0">
      <alignment horizontal="left" vertical="center"/>
    </xf>
    <xf numFmtId="4" fontId="52" fillId="0" borderId="53" applyNumberFormat="0" applyProtection="0">
      <alignment horizontal="righ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9" borderId="47" applyNumberFormat="0" applyProtection="0">
      <alignment horizontal="left" vertical="center"/>
    </xf>
    <xf numFmtId="4" fontId="52" fillId="36" borderId="47" applyNumberFormat="0" applyProtection="0">
      <alignment horizontal="left" vertical="center" indent="1"/>
    </xf>
    <xf numFmtId="4" fontId="51" fillId="36" borderId="53" applyNumberFormat="0" applyProtection="0">
      <alignment vertical="center"/>
    </xf>
    <xf numFmtId="0" fontId="22" fillId="8" borderId="43" applyNumberFormat="0" applyAlignment="0" applyProtection="0"/>
    <xf numFmtId="4" fontId="51" fillId="39" borderId="41" applyNumberFormat="0" applyProtection="0">
      <alignment horizontal="left" vertical="center"/>
    </xf>
    <xf numFmtId="4" fontId="52" fillId="37" borderId="47" applyNumberFormat="0" applyProtection="0">
      <alignment horizontal="left" vertical="center"/>
    </xf>
    <xf numFmtId="4" fontId="51" fillId="39"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9" borderId="41" applyNumberFormat="0" applyProtection="0">
      <alignment horizontal="left" vertical="center"/>
    </xf>
    <xf numFmtId="4" fontId="51" fillId="39" borderId="41" applyNumberFormat="0" applyProtection="0">
      <alignment horizontal="left" vertical="center"/>
    </xf>
    <xf numFmtId="4" fontId="51" fillId="36" borderId="41" applyNumberFormat="0" applyProtection="0">
      <alignment vertical="center"/>
    </xf>
    <xf numFmtId="0" fontId="10" fillId="10" borderId="38" applyNumberFormat="0" applyFont="0" applyAlignment="0" applyProtection="0"/>
    <xf numFmtId="0" fontId="22" fillId="8" borderId="37" applyNumberFormat="0" applyAlignment="0" applyProtection="0"/>
    <xf numFmtId="4" fontId="52" fillId="36" borderId="41" applyNumberFormat="0" applyProtection="0">
      <alignment horizontal="left" vertical="center" indent="1"/>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0" fontId="41" fillId="9" borderId="37" applyNumberFormat="0" applyAlignment="0" applyProtection="0"/>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6" borderId="41" applyNumberFormat="0" applyProtection="0">
      <alignment vertical="center"/>
    </xf>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0" fontId="41" fillId="9" borderId="37" applyNumberFormat="0" applyAlignment="0" applyProtection="0"/>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6" borderId="41" applyNumberFormat="0" applyProtection="0">
      <alignment vertical="center"/>
    </xf>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0" fontId="22" fillId="8" borderId="37" applyNumberFormat="0" applyAlignment="0" applyProtection="0"/>
    <xf numFmtId="4" fontId="54" fillId="27" borderId="42" applyNumberFormat="0" applyProtection="0">
      <alignment horizontal="left" vertical="center" indent="1"/>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1" fillId="36" borderId="41" applyNumberFormat="0" applyProtection="0">
      <alignment vertical="center"/>
    </xf>
    <xf numFmtId="0" fontId="41" fillId="9" borderId="37" applyNumberFormat="0" applyAlignment="0" applyProtection="0"/>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0" fontId="10" fillId="10" borderId="38" applyNumberFormat="0" applyFont="0" applyAlignment="0" applyProtection="0"/>
    <xf numFmtId="4" fontId="52" fillId="0" borderId="41" applyNumberFormat="0" applyProtection="0">
      <alignment horizontal="righ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2" fillId="36" borderId="41" applyNumberFormat="0" applyProtection="0">
      <alignment horizontal="left" vertical="center" indent="1"/>
    </xf>
    <xf numFmtId="4" fontId="51" fillId="36" borderId="41" applyNumberFormat="0" applyProtection="0">
      <alignment vertical="center"/>
    </xf>
    <xf numFmtId="4" fontId="52" fillId="37" borderId="41" applyNumberFormat="0" applyProtection="0">
      <alignment horizontal="left" vertical="center"/>
    </xf>
    <xf numFmtId="4" fontId="52" fillId="36" borderId="47" applyNumberFormat="0" applyProtection="0">
      <alignment horizontal="left" vertical="center" indent="1"/>
    </xf>
    <xf numFmtId="4" fontId="52" fillId="36" borderId="41" applyNumberFormat="0" applyProtection="0">
      <alignment horizontal="left" vertical="center" indent="1"/>
    </xf>
    <xf numFmtId="4" fontId="52" fillId="0" borderId="41" applyNumberFormat="0" applyProtection="0">
      <alignment horizontal="right" vertical="center"/>
    </xf>
    <xf numFmtId="4" fontId="51" fillId="39" borderId="41" applyNumberFormat="0" applyProtection="0">
      <alignment horizontal="left" vertical="center"/>
    </xf>
    <xf numFmtId="4" fontId="52" fillId="0" borderId="41" applyNumberFormat="0" applyProtection="0">
      <alignment horizontal="right" vertical="center"/>
    </xf>
    <xf numFmtId="4" fontId="52" fillId="0" borderId="41" applyNumberFormat="0" applyProtection="0">
      <alignment horizontal="right" vertical="center"/>
    </xf>
    <xf numFmtId="4" fontId="52" fillId="37" borderId="41" applyNumberFormat="0" applyProtection="0">
      <alignment horizontal="left" vertical="center"/>
    </xf>
    <xf numFmtId="4" fontId="52" fillId="37" borderId="41" applyNumberFormat="0" applyProtection="0">
      <alignment horizontal="left" vertical="center"/>
    </xf>
    <xf numFmtId="4" fontId="52" fillId="37" borderId="41" applyNumberFormat="0" applyProtection="0">
      <alignment horizontal="left" vertical="center"/>
    </xf>
    <xf numFmtId="4" fontId="51" fillId="36" borderId="41" applyNumberFormat="0" applyProtection="0">
      <alignment vertical="center"/>
    </xf>
    <xf numFmtId="4" fontId="51" fillId="39" borderId="41" applyNumberFormat="0" applyProtection="0">
      <alignment horizontal="left" vertical="center"/>
    </xf>
    <xf numFmtId="4" fontId="52" fillId="37" borderId="41" applyNumberFormat="0" applyProtection="0">
      <alignment horizontal="left" vertical="center"/>
    </xf>
    <xf numFmtId="4" fontId="51" fillId="36" borderId="41" applyNumberFormat="0" applyProtection="0">
      <alignment vertical="center"/>
    </xf>
    <xf numFmtId="4" fontId="52" fillId="0" borderId="53" applyNumberFormat="0" applyProtection="0">
      <alignment horizontal="right" vertical="center"/>
    </xf>
    <xf numFmtId="0" fontId="10" fillId="10" borderId="32" applyNumberFormat="0" applyFont="0" applyAlignment="0" applyProtection="0"/>
    <xf numFmtId="4" fontId="52" fillId="37" borderId="53" applyNumberFormat="0" applyProtection="0">
      <alignment horizontal="left" vertical="center"/>
    </xf>
    <xf numFmtId="4" fontId="52" fillId="36" borderId="47" applyNumberFormat="0" applyProtection="0">
      <alignment horizontal="left" vertical="center" indent="1"/>
    </xf>
    <xf numFmtId="4" fontId="51" fillId="36" borderId="53" applyNumberFormat="0" applyProtection="0">
      <alignment vertical="center"/>
    </xf>
    <xf numFmtId="4" fontId="52" fillId="0" borderId="47" applyNumberFormat="0" applyProtection="0">
      <alignment horizontal="right" vertical="center"/>
    </xf>
    <xf numFmtId="4" fontId="51" fillId="39" borderId="47" applyNumberFormat="0" applyProtection="0">
      <alignment horizontal="left" vertical="center"/>
    </xf>
    <xf numFmtId="0" fontId="10" fillId="10" borderId="44" applyNumberFormat="0" applyFont="0" applyAlignment="0" applyProtection="0"/>
    <xf numFmtId="0" fontId="10" fillId="10" borderId="44" applyNumberFormat="0" applyFont="0" applyAlignment="0" applyProtection="0"/>
    <xf numFmtId="4" fontId="52" fillId="0" borderId="47" applyNumberFormat="0" applyProtection="0">
      <alignment horizontal="right" vertical="center"/>
    </xf>
    <xf numFmtId="4" fontId="52" fillId="0" borderId="53" applyNumberFormat="0" applyProtection="0">
      <alignment horizontal="right" vertical="center"/>
    </xf>
    <xf numFmtId="4" fontId="51" fillId="36" borderId="53" applyNumberFormat="0" applyProtection="0">
      <alignment vertical="center"/>
    </xf>
    <xf numFmtId="4" fontId="51" fillId="36" borderId="53" applyNumberFormat="0" applyProtection="0">
      <alignment vertical="center"/>
    </xf>
    <xf numFmtId="4" fontId="52" fillId="0" borderId="53" applyNumberFormat="0" applyProtection="0">
      <alignment horizontal="righ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2" fillId="37" borderId="41" applyNumberFormat="0" applyProtection="0">
      <alignment horizontal="left" vertical="center"/>
    </xf>
    <xf numFmtId="4" fontId="51" fillId="36" borderId="41" applyNumberFormat="0" applyProtection="0">
      <alignment vertical="center"/>
    </xf>
    <xf numFmtId="4" fontId="51" fillId="39" borderId="41" applyNumberFormat="0" applyProtection="0">
      <alignment horizontal="left" vertical="center"/>
    </xf>
    <xf numFmtId="4" fontId="54" fillId="27" borderId="42"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1" fillId="39" borderId="29" applyNumberFormat="0" applyProtection="0">
      <alignment horizontal="left" vertical="center"/>
    </xf>
    <xf numFmtId="4" fontId="51" fillId="39" borderId="29" applyNumberFormat="0" applyProtection="0">
      <alignment horizontal="left" vertical="center"/>
    </xf>
    <xf numFmtId="4" fontId="51" fillId="36" borderId="29" applyNumberFormat="0" applyProtection="0">
      <alignment vertical="center"/>
    </xf>
    <xf numFmtId="0" fontId="22" fillId="8" borderId="11" applyNumberFormat="0" applyAlignment="0" applyProtection="0"/>
    <xf numFmtId="4" fontId="51" fillId="39" borderId="21" applyNumberFormat="0" applyProtection="0">
      <alignment horizontal="left" vertical="center"/>
    </xf>
    <xf numFmtId="4" fontId="52" fillId="0" borderId="21" applyNumberFormat="0" applyProtection="0">
      <alignment horizontal="right" vertical="center"/>
    </xf>
    <xf numFmtId="4" fontId="52" fillId="37" borderId="21" applyNumberFormat="0" applyProtection="0">
      <alignment horizontal="left" vertical="center"/>
    </xf>
    <xf numFmtId="4" fontId="52" fillId="36" borderId="21" applyNumberFormat="0" applyProtection="0">
      <alignment horizontal="left" vertical="center" indent="1"/>
    </xf>
    <xf numFmtId="4" fontId="51" fillId="36" borderId="21" applyNumberFormat="0" applyProtection="0">
      <alignment vertical="center"/>
    </xf>
    <xf numFmtId="4" fontId="51" fillId="36" borderId="29" applyNumberFormat="0" applyProtection="0">
      <alignment vertical="center"/>
    </xf>
    <xf numFmtId="0" fontId="22" fillId="8" borderId="25" applyNumberFormat="0" applyAlignment="0" applyProtection="0"/>
    <xf numFmtId="4" fontId="52" fillId="37" borderId="29" applyNumberFormat="0" applyProtection="0">
      <alignment horizontal="left" vertical="center"/>
    </xf>
    <xf numFmtId="4" fontId="51" fillId="39" borderId="29" applyNumberFormat="0" applyProtection="0">
      <alignment horizontal="left" vertical="center"/>
    </xf>
    <xf numFmtId="4" fontId="52" fillId="0" borderId="29" applyNumberFormat="0" applyProtection="0">
      <alignment horizontal="right" vertical="center"/>
    </xf>
    <xf numFmtId="4" fontId="52" fillId="36" borderId="29" applyNumberFormat="0" applyProtection="0">
      <alignment horizontal="left" vertical="center" indent="1"/>
    </xf>
    <xf numFmtId="4" fontId="51" fillId="36" borderId="29" applyNumberFormat="0" applyProtection="0">
      <alignmen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2" fillId="0" borderId="29" applyNumberFormat="0" applyProtection="0">
      <alignment horizontal="right" vertical="center"/>
    </xf>
    <xf numFmtId="4" fontId="52" fillId="37" borderId="29" applyNumberFormat="0" applyProtection="0">
      <alignment horizontal="left" vertical="center"/>
    </xf>
    <xf numFmtId="4" fontId="51" fillId="36" borderId="29" applyNumberFormat="0" applyProtection="0">
      <alignment vertical="center"/>
    </xf>
    <xf numFmtId="4" fontId="51" fillId="39" borderId="29" applyNumberFormat="0" applyProtection="0">
      <alignment horizontal="left" vertical="center"/>
    </xf>
    <xf numFmtId="4" fontId="51" fillId="36" borderId="29" applyNumberFormat="0" applyProtection="0">
      <alignment vertical="center"/>
    </xf>
    <xf numFmtId="0" fontId="10" fillId="10" borderId="26" applyNumberFormat="0" applyFont="0" applyAlignment="0" applyProtection="0"/>
    <xf numFmtId="4" fontId="51" fillId="39" borderId="29" applyNumberFormat="0" applyProtection="0">
      <alignment horizontal="left" vertical="center"/>
    </xf>
    <xf numFmtId="0" fontId="22" fillId="8" borderId="25" applyNumberFormat="0" applyAlignment="0" applyProtection="0"/>
    <xf numFmtId="4" fontId="52" fillId="36" borderId="29" applyNumberFormat="0" applyProtection="0">
      <alignment horizontal="left" vertical="center" indent="1"/>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6" borderId="29" applyNumberFormat="0" applyProtection="0">
      <alignmen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0" fontId="26" fillId="0" borderId="24" applyNumberFormat="0" applyFill="0" applyAlignment="0" applyProtection="0"/>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4" fillId="27" borderId="30" applyNumberFormat="0" applyProtection="0">
      <alignment horizontal="left" vertical="center" indent="1"/>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6" borderId="29" applyNumberFormat="0" applyProtection="0">
      <alignmen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4"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7" borderId="29" applyNumberFormat="0" applyProtection="0">
      <alignment horizontal="left" vertical="center"/>
    </xf>
    <xf numFmtId="4" fontId="52" fillId="37"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6" borderId="29" applyNumberFormat="0" applyProtection="0">
      <alignment vertical="center"/>
    </xf>
    <xf numFmtId="4" fontId="52" fillId="37"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6" borderId="29" applyNumberFormat="0" applyProtection="0">
      <alignment horizontal="left" vertical="center" indent="1"/>
    </xf>
    <xf numFmtId="4" fontId="52" fillId="0" borderId="29" applyNumberFormat="0" applyProtection="0">
      <alignment horizontal="right" vertical="center"/>
    </xf>
    <xf numFmtId="4" fontId="51" fillId="39" borderId="29" applyNumberFormat="0" applyProtection="0">
      <alignment horizontal="left" vertical="center"/>
    </xf>
    <xf numFmtId="4" fontId="52" fillId="0" borderId="29" applyNumberFormat="0" applyProtection="0">
      <alignment horizontal="right" vertical="center"/>
    </xf>
    <xf numFmtId="4" fontId="52" fillId="0" borderId="29" applyNumberFormat="0" applyProtection="0">
      <alignment horizontal="righ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2" fillId="37" borderId="29" applyNumberFormat="0" applyProtection="0">
      <alignment horizontal="left" vertical="center"/>
    </xf>
    <xf numFmtId="4" fontId="52" fillId="37" borderId="29" applyNumberFormat="0" applyProtection="0">
      <alignment horizontal="left" vertical="center"/>
    </xf>
    <xf numFmtId="4" fontId="52" fillId="37" borderId="29" applyNumberFormat="0" applyProtection="0">
      <alignment horizontal="left" vertical="center"/>
    </xf>
    <xf numFmtId="4" fontId="51" fillId="36" borderId="29" applyNumberFormat="0" applyProtection="0">
      <alignment vertical="center"/>
    </xf>
    <xf numFmtId="4" fontId="51" fillId="39" borderId="29" applyNumberFormat="0" applyProtection="0">
      <alignment horizontal="left" vertical="center"/>
    </xf>
    <xf numFmtId="4" fontId="52" fillId="37" borderId="29" applyNumberFormat="0" applyProtection="0">
      <alignment horizontal="left" vertical="center"/>
    </xf>
    <xf numFmtId="4" fontId="51" fillId="36" borderId="29" applyNumberFormat="0" applyProtection="0">
      <alignment vertical="center"/>
    </xf>
    <xf numFmtId="167" fontId="1" fillId="0" borderId="0" applyFont="0" applyFill="0" applyBorder="0" applyAlignment="0" applyProtection="0"/>
    <xf numFmtId="164" fontId="10" fillId="0" borderId="0" applyFont="0" applyFill="0" applyBorder="0" applyAlignment="0" applyProtection="0"/>
    <xf numFmtId="0" fontId="66" fillId="0" borderId="0"/>
    <xf numFmtId="0" fontId="67"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1" fillId="0" borderId="0" applyFont="0" applyFill="0" applyBorder="0" applyAlignment="0" applyProtection="0"/>
    <xf numFmtId="0" fontId="10" fillId="0" borderId="0"/>
    <xf numFmtId="167" fontId="1" fillId="0" borderId="0" applyFont="0" applyFill="0" applyBorder="0" applyAlignment="0" applyProtection="0"/>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47" fillId="8" borderId="18" applyNumberFormat="0" applyAlignment="0" applyProtection="0"/>
    <xf numFmtId="0" fontId="26" fillId="0" borderId="24" applyNumberFormat="0" applyFill="0" applyAlignment="0" applyProtection="0"/>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9" applyNumberFormat="0" applyProtection="0">
      <alignment vertical="center"/>
    </xf>
    <xf numFmtId="4" fontId="51" fillId="36" borderId="29" applyNumberFormat="0" applyProtection="0">
      <alignment vertical="center"/>
    </xf>
    <xf numFmtId="4" fontId="51" fillId="39" borderId="29" applyNumberFormat="0" applyProtection="0">
      <alignment horizontal="left" vertical="center"/>
    </xf>
    <xf numFmtId="0" fontId="26" fillId="0" borderId="24" applyNumberFormat="0" applyFill="0" applyAlignment="0" applyProtection="0"/>
    <xf numFmtId="4" fontId="52" fillId="37" borderId="29" applyNumberFormat="0" applyProtection="0">
      <alignment horizontal="left" vertical="center"/>
    </xf>
    <xf numFmtId="4" fontId="51" fillId="39" borderId="29" applyNumberFormat="0" applyProtection="0">
      <alignment horizontal="left" vertical="center"/>
    </xf>
    <xf numFmtId="4" fontId="51" fillId="36" borderId="29" applyNumberFormat="0" applyProtection="0">
      <alignment vertical="center"/>
    </xf>
    <xf numFmtId="4" fontId="52" fillId="37" borderId="29"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6" borderId="29"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1" fillId="39" borderId="29" applyNumberFormat="0" applyProtection="0">
      <alignment horizontal="lef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2" fillId="0" borderId="29" applyNumberFormat="0" applyProtection="0">
      <alignment horizontal="righ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1" fillId="39"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7" borderId="29" applyNumberFormat="0" applyProtection="0">
      <alignment horizontal="left" vertical="center"/>
    </xf>
    <xf numFmtId="4" fontId="52" fillId="37"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1" fillId="36" borderId="29" applyNumberFormat="0" applyProtection="0">
      <alignmen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2" fillId="36" borderId="29"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9" applyNumberFormat="0" applyProtection="0">
      <alignment horizontal="righ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9"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1" fillId="39" borderId="29" applyNumberFormat="0" applyProtection="0">
      <alignment horizontal="left" vertical="center"/>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37"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26" fillId="0" borderId="28" applyNumberFormat="0" applyFill="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47" fillId="8" borderId="18" applyNumberForma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0" fontId="26" fillId="0" borderId="24" applyNumberFormat="0" applyFill="0" applyAlignment="0" applyProtection="0"/>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47" fillId="8" borderId="27" applyNumberFormat="0" applyAlignment="0" applyProtection="0"/>
    <xf numFmtId="4" fontId="51" fillId="39" borderId="29"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4" fontId="52" fillId="36" borderId="29"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9" applyNumberFormat="0" applyProtection="0">
      <alignment horizontal="righ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0" fontId="22" fillId="8" borderId="11" applyNumberFormat="0" applyAlignment="0" applyProtection="0"/>
    <xf numFmtId="4" fontId="54" fillId="27" borderId="22" applyNumberFormat="0" applyProtection="0">
      <alignment horizontal="left" vertical="center" indent="1"/>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0" fontId="41" fillId="9" borderId="11" applyNumberFormat="0" applyAlignment="0" applyProtection="0"/>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0" fontId="10" fillId="10" borderId="17" applyNumberFormat="0" applyFont="0" applyAlignment="0" applyProtection="0"/>
    <xf numFmtId="0" fontId="10" fillId="10" borderId="26" applyNumberFormat="0" applyFont="0" applyAlignment="0" applyProtection="0"/>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1" fillId="39" borderId="29"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1" fillId="36" borderId="21" applyNumberFormat="0" applyProtection="0">
      <alignment vertical="center"/>
    </xf>
    <xf numFmtId="4" fontId="52" fillId="36" borderId="21" applyNumberFormat="0" applyProtection="0">
      <alignment horizontal="left" vertical="center" indent="1"/>
    </xf>
    <xf numFmtId="4" fontId="52" fillId="37" borderId="21" applyNumberFormat="0" applyProtection="0">
      <alignment horizontal="left" vertical="center"/>
    </xf>
    <xf numFmtId="4" fontId="52" fillId="0" borderId="21" applyNumberFormat="0" applyProtection="0">
      <alignment horizontal="right" vertical="center"/>
    </xf>
    <xf numFmtId="4" fontId="51" fillId="39" borderId="21" applyNumberFormat="0" applyProtection="0">
      <alignment horizontal="lef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1" fillId="39" borderId="29" applyNumberFormat="0" applyProtection="0">
      <alignment horizontal="left" vertical="center"/>
    </xf>
    <xf numFmtId="4" fontId="51" fillId="36" borderId="29" applyNumberFormat="0" applyProtection="0">
      <alignment vertical="center"/>
    </xf>
    <xf numFmtId="4" fontId="51" fillId="36" borderId="29" applyNumberFormat="0" applyProtection="0">
      <alignmen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0" borderId="29"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4" fillId="27" borderId="30" applyNumberFormat="0" applyProtection="0">
      <alignment horizontal="left" vertical="center" indent="1"/>
    </xf>
    <xf numFmtId="4" fontId="52" fillId="37" borderId="29" applyNumberFormat="0" applyProtection="0">
      <alignment horizontal="left" vertical="center"/>
    </xf>
    <xf numFmtId="4" fontId="51" fillId="39" borderId="35" applyNumberFormat="0" applyProtection="0">
      <alignment horizontal="left" vertical="center"/>
    </xf>
    <xf numFmtId="4" fontId="51" fillId="39" borderId="35" applyNumberFormat="0" applyProtection="0">
      <alignment horizontal="left" vertical="center"/>
    </xf>
    <xf numFmtId="4" fontId="51" fillId="36" borderId="35" applyNumberFormat="0" applyProtection="0">
      <alignment vertical="center"/>
    </xf>
    <xf numFmtId="0" fontId="22" fillId="8" borderId="25" applyNumberFormat="0" applyAlignment="0" applyProtection="0"/>
    <xf numFmtId="4" fontId="51" fillId="39" borderId="29" applyNumberFormat="0" applyProtection="0">
      <alignment horizontal="left" vertical="center"/>
    </xf>
    <xf numFmtId="4" fontId="52" fillId="0" borderId="29" applyNumberFormat="0" applyProtection="0">
      <alignment horizontal="right" vertical="center"/>
    </xf>
    <xf numFmtId="4" fontId="52" fillId="37" borderId="29" applyNumberFormat="0" applyProtection="0">
      <alignment horizontal="left" vertical="center"/>
    </xf>
    <xf numFmtId="4" fontId="52" fillId="36" borderId="29" applyNumberFormat="0" applyProtection="0">
      <alignment horizontal="left" vertical="center" indent="1"/>
    </xf>
    <xf numFmtId="4" fontId="51" fillId="36" borderId="29" applyNumberFormat="0" applyProtection="0">
      <alignment vertical="center"/>
    </xf>
    <xf numFmtId="4" fontId="51" fillId="36" borderId="35" applyNumberFormat="0" applyProtection="0">
      <alignment vertical="center"/>
    </xf>
    <xf numFmtId="0" fontId="22" fillId="8" borderId="31" applyNumberFormat="0" applyAlignment="0" applyProtection="0"/>
    <xf numFmtId="4" fontId="52" fillId="37" borderId="35" applyNumberFormat="0" applyProtection="0">
      <alignment horizontal="left" vertical="center"/>
    </xf>
    <xf numFmtId="4" fontId="51" fillId="39" borderId="35" applyNumberFormat="0" applyProtection="0">
      <alignment horizontal="left" vertical="center"/>
    </xf>
    <xf numFmtId="4" fontId="52" fillId="0" borderId="35" applyNumberFormat="0" applyProtection="0">
      <alignment horizontal="right" vertical="center"/>
    </xf>
    <xf numFmtId="4" fontId="52" fillId="36" borderId="35" applyNumberFormat="0" applyProtection="0">
      <alignment horizontal="left" vertical="center" indent="1"/>
    </xf>
    <xf numFmtId="4" fontId="51" fillId="36" borderId="35" applyNumberFormat="0" applyProtection="0">
      <alignmen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2" fillId="0" borderId="35" applyNumberFormat="0" applyProtection="0">
      <alignment horizontal="right" vertical="center"/>
    </xf>
    <xf numFmtId="4" fontId="52" fillId="37" borderId="35" applyNumberFormat="0" applyProtection="0">
      <alignment horizontal="left" vertical="center"/>
    </xf>
    <xf numFmtId="4" fontId="51" fillId="36" borderId="35" applyNumberFormat="0" applyProtection="0">
      <alignment vertical="center"/>
    </xf>
    <xf numFmtId="4" fontId="51" fillId="39" borderId="35" applyNumberFormat="0" applyProtection="0">
      <alignment horizontal="left" vertical="center"/>
    </xf>
    <xf numFmtId="4" fontId="51" fillId="36" borderId="35" applyNumberFormat="0" applyProtection="0">
      <alignment vertical="center"/>
    </xf>
    <xf numFmtId="0" fontId="10" fillId="10" borderId="32" applyNumberFormat="0" applyFont="0" applyAlignment="0" applyProtection="0"/>
    <xf numFmtId="4" fontId="51" fillId="39" borderId="35" applyNumberFormat="0" applyProtection="0">
      <alignment horizontal="left" vertical="center"/>
    </xf>
    <xf numFmtId="0" fontId="22" fillId="8" borderId="31" applyNumberFormat="0" applyAlignment="0" applyProtection="0"/>
    <xf numFmtId="4" fontId="52" fillId="36" borderId="35" applyNumberFormat="0" applyProtection="0">
      <alignment horizontal="left" vertical="center" indent="1"/>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6" borderId="35" applyNumberFormat="0" applyProtection="0">
      <alignmen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0" fontId="26" fillId="0" borderId="28"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4" fillId="27" borderId="36" applyNumberFormat="0" applyProtection="0">
      <alignment horizontal="left" vertical="center" indent="1"/>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9"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6" borderId="35" applyNumberFormat="0" applyProtection="0">
      <alignmen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2" fillId="0" borderId="35" applyNumberFormat="0" applyProtection="0">
      <alignment horizontal="righ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36" borderId="35" applyNumberFormat="0" applyProtection="0">
      <alignment horizontal="left" vertical="center" indent="1"/>
    </xf>
    <xf numFmtId="0" fontId="10" fillId="10" borderId="32" applyNumberFormat="0" applyFont="0" applyAlignment="0" applyProtection="0"/>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28"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2" fillId="37"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6" borderId="35" applyNumberFormat="0" applyProtection="0">
      <alignment vertical="center"/>
    </xf>
    <xf numFmtId="4" fontId="52" fillId="37"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35" applyNumberFormat="0" applyProtection="0">
      <alignment horizontal="left" vertical="center" indent="1"/>
    </xf>
    <xf numFmtId="4" fontId="52" fillId="0" borderId="35" applyNumberFormat="0" applyProtection="0">
      <alignment horizontal="right" vertical="center"/>
    </xf>
    <xf numFmtId="4" fontId="51" fillId="39" borderId="35" applyNumberFormat="0" applyProtection="0">
      <alignment horizontal="left" vertical="center"/>
    </xf>
    <xf numFmtId="4" fontId="52" fillId="0" borderId="35" applyNumberFormat="0" applyProtection="0">
      <alignment horizontal="right" vertical="center"/>
    </xf>
    <xf numFmtId="4" fontId="52" fillId="0" borderId="35" applyNumberFormat="0" applyProtection="0">
      <alignment horizontal="righ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2" fillId="37" borderId="35" applyNumberFormat="0" applyProtection="0">
      <alignment horizontal="left" vertical="center"/>
    </xf>
    <xf numFmtId="4" fontId="52" fillId="37" borderId="35" applyNumberFormat="0" applyProtection="0">
      <alignment horizontal="left" vertical="center"/>
    </xf>
    <xf numFmtId="4" fontId="52" fillId="37" borderId="35" applyNumberFormat="0" applyProtection="0">
      <alignment horizontal="left" vertical="center"/>
    </xf>
    <xf numFmtId="4" fontId="51" fillId="36" borderId="35" applyNumberFormat="0" applyProtection="0">
      <alignmen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1" fillId="36" borderId="35" applyNumberFormat="0" applyProtection="0">
      <alignmen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2" fillId="37" borderId="41" applyNumberFormat="0" applyProtection="0">
      <alignment horizontal="left" vertical="center"/>
    </xf>
    <xf numFmtId="4" fontId="51" fillId="36" borderId="41" applyNumberFormat="0" applyProtection="0">
      <alignment vertical="center"/>
    </xf>
    <xf numFmtId="4" fontId="51" fillId="36" borderId="41" applyNumberFormat="0" applyProtection="0">
      <alignmen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2" fillId="37" borderId="41" applyNumberFormat="0" applyProtection="0">
      <alignment horizontal="left" vertical="center"/>
    </xf>
    <xf numFmtId="4" fontId="51" fillId="36" borderId="41" applyNumberFormat="0" applyProtection="0">
      <alignment vertical="center"/>
    </xf>
    <xf numFmtId="4" fontId="52" fillId="0" borderId="41" applyNumberFormat="0" applyProtection="0">
      <alignment horizontal="right" vertical="center"/>
    </xf>
    <xf numFmtId="4" fontId="52" fillId="36" borderId="41" applyNumberFormat="0" applyProtection="0">
      <alignment horizontal="left" vertical="center" indent="1"/>
    </xf>
    <xf numFmtId="4" fontId="51" fillId="36" borderId="47" applyNumberFormat="0" applyProtection="0">
      <alignment vertical="center"/>
    </xf>
    <xf numFmtId="4" fontId="51" fillId="39" borderId="47" applyNumberFormat="0" applyProtection="0">
      <alignment horizontal="left" vertical="center"/>
    </xf>
    <xf numFmtId="4" fontId="51" fillId="39" borderId="41" applyNumberFormat="0" applyProtection="0">
      <alignment horizontal="left" vertical="center"/>
    </xf>
    <xf numFmtId="4" fontId="52" fillId="37" borderId="47" applyNumberFormat="0" applyProtection="0">
      <alignment horizontal="left" vertical="center"/>
    </xf>
    <xf numFmtId="4" fontId="51" fillId="39" borderId="53" applyNumberFormat="0" applyProtection="0">
      <alignment horizontal="left" vertical="center"/>
    </xf>
    <xf numFmtId="4" fontId="52" fillId="37" borderId="47" applyNumberFormat="0" applyProtection="0">
      <alignment horizontal="left" vertical="center"/>
    </xf>
    <xf numFmtId="0" fontId="26" fillId="0" borderId="46" applyNumberFormat="0" applyFill="0" applyAlignment="0" applyProtection="0"/>
    <xf numFmtId="4" fontId="51" fillId="36" borderId="47" applyNumberFormat="0" applyProtection="0">
      <alignment vertical="center"/>
    </xf>
    <xf numFmtId="4" fontId="52" fillId="36" borderId="41" applyNumberFormat="0" applyProtection="0">
      <alignment horizontal="left" vertical="center" indent="1"/>
    </xf>
    <xf numFmtId="4" fontId="51" fillId="39" borderId="53" applyNumberFormat="0" applyProtection="0">
      <alignment horizontal="left" vertical="center"/>
    </xf>
    <xf numFmtId="4" fontId="51" fillId="36" borderId="53" applyNumberFormat="0" applyProtection="0">
      <alignment vertical="center"/>
    </xf>
    <xf numFmtId="4" fontId="52" fillId="37" borderId="41" applyNumberFormat="0" applyProtection="0">
      <alignment horizontal="left" vertical="center"/>
    </xf>
    <xf numFmtId="4" fontId="52" fillId="36" borderId="41" applyNumberFormat="0" applyProtection="0">
      <alignment horizontal="left" vertical="center" indent="1"/>
    </xf>
    <xf numFmtId="0" fontId="22" fillId="8" borderId="43" applyNumberFormat="0" applyAlignment="0" applyProtection="0"/>
    <xf numFmtId="4" fontId="51" fillId="36" borderId="41" applyNumberFormat="0" applyProtection="0">
      <alignment vertical="center"/>
    </xf>
    <xf numFmtId="4" fontId="52" fillId="0" borderId="41" applyNumberFormat="0" applyProtection="0">
      <alignment horizontal="right" vertical="center"/>
    </xf>
    <xf numFmtId="4" fontId="52" fillId="36" borderId="53" applyNumberFormat="0" applyProtection="0">
      <alignment horizontal="left" vertical="center" indent="1"/>
    </xf>
    <xf numFmtId="4" fontId="52" fillId="0" borderId="41" applyNumberFormat="0" applyProtection="0">
      <alignment horizontal="right" vertical="center"/>
    </xf>
    <xf numFmtId="4" fontId="52" fillId="36" borderId="53" applyNumberFormat="0" applyProtection="0">
      <alignment horizontal="left" vertical="center" indent="1"/>
    </xf>
    <xf numFmtId="4" fontId="51" fillId="36" borderId="41" applyNumberFormat="0" applyProtection="0">
      <alignment vertical="center"/>
    </xf>
    <xf numFmtId="4" fontId="52" fillId="37" borderId="41" applyNumberFormat="0" applyProtection="0">
      <alignment horizontal="left" vertical="center"/>
    </xf>
    <xf numFmtId="4" fontId="51" fillId="39" borderId="47" applyNumberFormat="0" applyProtection="0">
      <alignment horizontal="left" vertical="center"/>
    </xf>
    <xf numFmtId="4" fontId="51" fillId="39" borderId="53" applyNumberFormat="0" applyProtection="0">
      <alignment horizontal="left" vertical="center"/>
    </xf>
    <xf numFmtId="0" fontId="47" fillId="8" borderId="27" applyNumberFormat="0" applyAlignment="0" applyProtection="0"/>
    <xf numFmtId="0" fontId="26" fillId="0" borderId="28" applyNumberFormat="0" applyFill="0" applyAlignment="0" applyProtection="0"/>
    <xf numFmtId="4" fontId="52" fillId="36" borderId="47" applyNumberFormat="0" applyProtection="0">
      <alignment horizontal="left" vertical="center" indent="1"/>
    </xf>
    <xf numFmtId="4" fontId="52" fillId="0" borderId="47" applyNumberFormat="0" applyProtection="0">
      <alignment horizontal="right" vertical="center"/>
    </xf>
    <xf numFmtId="4" fontId="52" fillId="37" borderId="47" applyNumberFormat="0" applyProtection="0">
      <alignment horizontal="left" vertical="center"/>
    </xf>
    <xf numFmtId="4" fontId="52" fillId="37" borderId="53" applyNumberFormat="0" applyProtection="0">
      <alignment horizontal="left" vertical="center"/>
    </xf>
    <xf numFmtId="4" fontId="51" fillId="36" borderId="47" applyNumberFormat="0" applyProtection="0">
      <alignment vertical="center"/>
    </xf>
    <xf numFmtId="4" fontId="51" fillId="36" borderId="41" applyNumberFormat="0" applyProtection="0">
      <alignment vertical="center"/>
    </xf>
    <xf numFmtId="4" fontId="52" fillId="36" borderId="41" applyNumberFormat="0" applyProtection="0">
      <alignment horizontal="left" vertical="center" indent="1"/>
    </xf>
    <xf numFmtId="0" fontId="47" fillId="8" borderId="27" applyNumberFormat="0" applyAlignment="0" applyProtection="0"/>
    <xf numFmtId="4" fontId="52" fillId="37" borderId="53" applyNumberFormat="0" applyProtection="0">
      <alignment horizontal="left" vertical="center"/>
    </xf>
    <xf numFmtId="4" fontId="52" fillId="36" borderId="53" applyNumberFormat="0" applyProtection="0">
      <alignment horizontal="left" vertical="center" indent="1"/>
    </xf>
    <xf numFmtId="4" fontId="52" fillId="37" borderId="41" applyNumberFormat="0" applyProtection="0">
      <alignment horizontal="left" vertical="center"/>
    </xf>
    <xf numFmtId="4" fontId="52" fillId="0" borderId="53" applyNumberFormat="0" applyProtection="0">
      <alignment horizontal="righ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0" fontId="26" fillId="0" borderId="28" applyNumberFormat="0" applyFill="0" applyAlignment="0" applyProtection="0"/>
    <xf numFmtId="4" fontId="51" fillId="36" borderId="53" applyNumberFormat="0" applyProtection="0">
      <alignment vertical="center"/>
    </xf>
    <xf numFmtId="4" fontId="52" fillId="36" borderId="41" applyNumberFormat="0" applyProtection="0">
      <alignment horizontal="left" vertical="center" indent="1"/>
    </xf>
    <xf numFmtId="0" fontId="22" fillId="8" borderId="37" applyNumberFormat="0" applyAlignment="0" applyProtection="0"/>
    <xf numFmtId="4" fontId="52" fillId="37" borderId="53" applyNumberFormat="0" applyProtection="0">
      <alignment horizontal="left" vertical="center"/>
    </xf>
    <xf numFmtId="4" fontId="51" fillId="39" borderId="47" applyNumberFormat="0" applyProtection="0">
      <alignment horizontal="left" vertical="center"/>
    </xf>
    <xf numFmtId="4" fontId="51" fillId="36" borderId="53" applyNumberFormat="0" applyProtection="0">
      <alignment vertical="center"/>
    </xf>
    <xf numFmtId="4" fontId="52" fillId="37" borderId="53" applyNumberFormat="0" applyProtection="0">
      <alignment horizontal="left" vertical="center"/>
    </xf>
    <xf numFmtId="4" fontId="51" fillId="36" borderId="41" applyNumberFormat="0" applyProtection="0">
      <alignmen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6" borderId="53" applyNumberFormat="0" applyProtection="0">
      <alignment vertical="center"/>
    </xf>
    <xf numFmtId="4" fontId="52" fillId="37" borderId="53" applyNumberFormat="0" applyProtection="0">
      <alignment horizontal="left" vertical="center"/>
    </xf>
    <xf numFmtId="4" fontId="51" fillId="39" borderId="47" applyNumberFormat="0" applyProtection="0">
      <alignment horizontal="left" vertical="center"/>
    </xf>
    <xf numFmtId="0" fontId="22" fillId="8" borderId="49" applyNumberFormat="0" applyAlignment="0" applyProtection="0"/>
    <xf numFmtId="4" fontId="51" fillId="39" borderId="47"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0" fontId="47" fillId="8" borderId="27" applyNumberFormat="0" applyAlignment="0" applyProtection="0"/>
    <xf numFmtId="4" fontId="52" fillId="37" borderId="53" applyNumberFormat="0" applyProtection="0">
      <alignment horizontal="left" vertical="center"/>
    </xf>
    <xf numFmtId="4" fontId="52" fillId="0" borderId="53" applyNumberFormat="0" applyProtection="0">
      <alignment horizontal="right" vertical="center"/>
    </xf>
    <xf numFmtId="4" fontId="52" fillId="0" borderId="41" applyNumberFormat="0" applyProtection="0">
      <alignment horizontal="right" vertical="center"/>
    </xf>
    <xf numFmtId="0" fontId="26" fillId="0" borderId="52" applyNumberFormat="0" applyFill="0" applyAlignment="0" applyProtection="0"/>
    <xf numFmtId="4" fontId="51" fillId="36" borderId="41" applyNumberFormat="0" applyProtection="0">
      <alignment vertical="center"/>
    </xf>
    <xf numFmtId="4" fontId="51" fillId="36" borderId="41" applyNumberFormat="0" applyProtection="0">
      <alignment vertical="center"/>
    </xf>
    <xf numFmtId="0" fontId="26" fillId="0" borderId="28" applyNumberFormat="0" applyFill="0" applyAlignment="0" applyProtection="0"/>
    <xf numFmtId="4" fontId="52" fillId="0" borderId="41" applyNumberFormat="0" applyProtection="0">
      <alignment horizontal="righ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6" borderId="41" applyNumberFormat="0" applyProtection="0">
      <alignment vertical="center"/>
    </xf>
    <xf numFmtId="4" fontId="51" fillId="39" borderId="47" applyNumberFormat="0" applyProtection="0">
      <alignment horizontal="left" vertical="center"/>
    </xf>
    <xf numFmtId="4" fontId="51" fillId="36" borderId="35" applyNumberFormat="0" applyProtection="0">
      <alignment vertical="center"/>
    </xf>
    <xf numFmtId="4" fontId="51" fillId="36" borderId="35" applyNumberFormat="0" applyProtection="0">
      <alignment vertical="center"/>
    </xf>
    <xf numFmtId="4" fontId="51" fillId="39" borderId="35" applyNumberFormat="0" applyProtection="0">
      <alignment horizontal="left" vertical="center"/>
    </xf>
    <xf numFmtId="0" fontId="26" fillId="0" borderId="28" applyNumberFormat="0" applyFill="0" applyAlignment="0" applyProtection="0"/>
    <xf numFmtId="4" fontId="52" fillId="37" borderId="35" applyNumberFormat="0" applyProtection="0">
      <alignment horizontal="left" vertical="center"/>
    </xf>
    <xf numFmtId="4" fontId="51" fillId="39" borderId="35" applyNumberFormat="0" applyProtection="0">
      <alignment horizontal="left" vertical="center"/>
    </xf>
    <xf numFmtId="4" fontId="51" fillId="36" borderId="35" applyNumberFormat="0" applyProtection="0">
      <alignment vertical="center"/>
    </xf>
    <xf numFmtId="4" fontId="52" fillId="37" borderId="35"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1" fillId="39"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35"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1" fillId="39" borderId="35"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0" borderId="35" applyNumberFormat="0" applyProtection="0">
      <alignment horizontal="righ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7" borderId="35" applyNumberFormat="0" applyProtection="0">
      <alignment horizontal="left" vertical="center"/>
    </xf>
    <xf numFmtId="4" fontId="52" fillId="37"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1" fillId="36" borderId="35" applyNumberFormat="0" applyProtection="0">
      <alignmen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36" borderId="35"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35"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9"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1" fillId="39" borderId="35" applyNumberFormat="0" applyProtection="0">
      <alignment horizontal="left" vertical="center"/>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37"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26" fillId="0" borderId="34" applyNumberFormat="0" applyFill="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47" fillId="8" borderId="27" applyNumberForma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0" fontId="26" fillId="0" borderId="28" applyNumberFormat="0" applyFill="0" applyAlignment="0" applyProtection="0"/>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47" fillId="8" borderId="33" applyNumberFormat="0" applyAlignment="0" applyProtection="0"/>
    <xf numFmtId="4" fontId="51" fillId="39" borderId="35"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4" fontId="52" fillId="36" borderId="35"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35" applyNumberFormat="0" applyProtection="0">
      <alignment horizontal="righ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0" fontId="22" fillId="8" borderId="25" applyNumberFormat="0" applyAlignment="0" applyProtection="0"/>
    <xf numFmtId="4" fontId="54" fillId="27" borderId="30" applyNumberFormat="0" applyProtection="0">
      <alignment horizontal="left" vertical="center" indent="1"/>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0" fontId="41" fillId="9" borderId="25" applyNumberFormat="0" applyAlignment="0" applyProtection="0"/>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0" fontId="10" fillId="10" borderId="26" applyNumberFormat="0" applyFont="0" applyAlignment="0" applyProtection="0"/>
    <xf numFmtId="0" fontId="10" fillId="10" borderId="32" applyNumberFormat="0" applyFont="0" applyAlignment="0" applyProtection="0"/>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1" fillId="39" borderId="35"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1" fillId="36" borderId="29" applyNumberFormat="0" applyProtection="0">
      <alignment vertical="center"/>
    </xf>
    <xf numFmtId="4" fontId="52" fillId="36" borderId="29" applyNumberFormat="0" applyProtection="0">
      <alignment horizontal="left" vertical="center" indent="1"/>
    </xf>
    <xf numFmtId="4" fontId="52" fillId="37" borderId="29" applyNumberFormat="0" applyProtection="0">
      <alignment horizontal="left" vertical="center"/>
    </xf>
    <xf numFmtId="4" fontId="52" fillId="0" borderId="29" applyNumberFormat="0" applyProtection="0">
      <alignment horizontal="right" vertical="center"/>
    </xf>
    <xf numFmtId="4" fontId="51" fillId="39" borderId="29" applyNumberFormat="0" applyProtection="0">
      <alignment horizontal="lef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1" fillId="39" borderId="35" applyNumberFormat="0" applyProtection="0">
      <alignment horizontal="left" vertical="center"/>
    </xf>
    <xf numFmtId="4" fontId="51" fillId="36" borderId="35" applyNumberFormat="0" applyProtection="0">
      <alignment vertical="center"/>
    </xf>
    <xf numFmtId="4" fontId="51" fillId="36" borderId="35" applyNumberFormat="0" applyProtection="0">
      <alignmen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0" borderId="35" applyNumberFormat="0" applyProtection="0">
      <alignment horizontal="righ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4" fillId="27" borderId="36" applyNumberFormat="0" applyProtection="0">
      <alignment horizontal="left" vertical="center" indent="1"/>
    </xf>
    <xf numFmtId="4" fontId="52" fillId="37" borderId="35"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1" fillId="39" borderId="47" applyNumberFormat="0" applyProtection="0">
      <alignment horizontal="left" vertical="center"/>
    </xf>
    <xf numFmtId="4" fontId="52" fillId="37" borderId="53" applyNumberFormat="0" applyProtection="0">
      <alignment horizontal="left" vertical="center"/>
    </xf>
    <xf numFmtId="4" fontId="51" fillId="36" borderId="47"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2" fillId="0" borderId="47"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9" borderId="53" applyNumberFormat="0" applyProtection="0">
      <alignment horizontal="left" vertical="center"/>
    </xf>
    <xf numFmtId="4" fontId="52" fillId="36" borderId="47" applyNumberFormat="0" applyProtection="0">
      <alignment horizontal="left" vertical="center" indent="1"/>
    </xf>
    <xf numFmtId="0" fontId="41" fillId="9" borderId="49" applyNumberFormat="0" applyAlignment="0" applyProtection="0"/>
    <xf numFmtId="4" fontId="51" fillId="39" borderId="47" applyNumberFormat="0" applyProtection="0">
      <alignment horizontal="left" vertical="center"/>
    </xf>
    <xf numFmtId="4" fontId="51" fillId="36" borderId="47" applyNumberFormat="0" applyProtection="0">
      <alignmen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9" borderId="47" applyNumberFormat="0" applyProtection="0">
      <alignment horizontal="left" vertical="center"/>
    </xf>
    <xf numFmtId="0" fontId="41" fillId="9" borderId="43" applyNumberFormat="0" applyAlignment="0" applyProtection="0"/>
    <xf numFmtId="4" fontId="51" fillId="36" borderId="47" applyNumberFormat="0" applyProtection="0">
      <alignment vertical="center"/>
    </xf>
    <xf numFmtId="0" fontId="10" fillId="10" borderId="32" applyNumberFormat="0" applyFont="0" applyAlignment="0" applyProtection="0"/>
    <xf numFmtId="4" fontId="51" fillId="36" borderId="53" applyNumberFormat="0" applyProtection="0">
      <alignmen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1" fillId="39" borderId="47" applyNumberFormat="0" applyProtection="0">
      <alignment horizontal="left" vertical="center"/>
    </xf>
    <xf numFmtId="4" fontId="52" fillId="0" borderId="53" applyNumberFormat="0" applyProtection="0">
      <alignment horizontal="right" vertical="center"/>
    </xf>
    <xf numFmtId="4" fontId="52" fillId="37" borderId="53" applyNumberFormat="0" applyProtection="0">
      <alignment horizontal="left" vertical="center"/>
    </xf>
    <xf numFmtId="4" fontId="52" fillId="37" borderId="47" applyNumberFormat="0" applyProtection="0">
      <alignment horizontal="left" vertical="center"/>
    </xf>
    <xf numFmtId="4" fontId="51" fillId="36" borderId="47" applyNumberFormat="0" applyProtection="0">
      <alignment vertical="center"/>
    </xf>
    <xf numFmtId="4" fontId="52" fillId="37" borderId="53" applyNumberFormat="0" applyProtection="0">
      <alignment horizontal="lef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2" fillId="36" borderId="47" applyNumberFormat="0" applyProtection="0">
      <alignment horizontal="left" vertical="center" indent="1"/>
    </xf>
    <xf numFmtId="4" fontId="52" fillId="0" borderId="53" applyNumberFormat="0" applyProtection="0">
      <alignment horizontal="right" vertical="center"/>
    </xf>
    <xf numFmtId="4" fontId="52" fillId="37" borderId="47" applyNumberFormat="0" applyProtection="0">
      <alignment horizontal="left" vertical="center"/>
    </xf>
    <xf numFmtId="4" fontId="51" fillId="36" borderId="47" applyNumberFormat="0" applyProtection="0">
      <alignment vertical="center"/>
    </xf>
    <xf numFmtId="4" fontId="52" fillId="0" borderId="47" applyNumberFormat="0" applyProtection="0">
      <alignment horizontal="right" vertical="center"/>
    </xf>
    <xf numFmtId="4" fontId="52" fillId="37" borderId="47" applyNumberFormat="0" applyProtection="0">
      <alignment horizontal="left" vertical="center"/>
    </xf>
    <xf numFmtId="4" fontId="51" fillId="39" borderId="53" applyNumberFormat="0" applyProtection="0">
      <alignment horizontal="left" vertical="center"/>
    </xf>
    <xf numFmtId="0" fontId="22" fillId="8" borderId="43" applyNumberFormat="0" applyAlignment="0" applyProtection="0"/>
    <xf numFmtId="4" fontId="51" fillId="36" borderId="53" applyNumberFormat="0" applyProtection="0">
      <alignmen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2" fillId="37" borderId="53" applyNumberFormat="0" applyProtection="0">
      <alignment horizontal="left" vertical="center"/>
    </xf>
    <xf numFmtId="4" fontId="52" fillId="36" borderId="47" applyNumberFormat="0" applyProtection="0">
      <alignment horizontal="left" vertical="center" indent="1"/>
    </xf>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0" fontId="41" fillId="9" borderId="49" applyNumberFormat="0" applyAlignment="0" applyProtection="0"/>
    <xf numFmtId="4" fontId="52" fillId="36" borderId="47" applyNumberFormat="0" applyProtection="0">
      <alignment horizontal="left" vertical="center" indent="1"/>
    </xf>
    <xf numFmtId="0" fontId="10" fillId="10" borderId="44" applyNumberFormat="0" applyFont="0" applyAlignment="0" applyProtection="0"/>
    <xf numFmtId="4" fontId="52" fillId="0" borderId="53" applyNumberFormat="0" applyProtection="0">
      <alignment horizontal="right" vertical="center"/>
    </xf>
    <xf numFmtId="4" fontId="51" fillId="36" borderId="53" applyNumberFormat="0" applyProtection="0">
      <alignment vertical="center"/>
    </xf>
    <xf numFmtId="0" fontId="22" fillId="8" borderId="43" applyNumberFormat="0" applyAlignment="0" applyProtection="0"/>
    <xf numFmtId="4" fontId="51" fillId="36" borderId="41" applyNumberFormat="0" applyProtection="0">
      <alignment vertical="center"/>
    </xf>
    <xf numFmtId="4" fontId="51" fillId="36" borderId="41" applyNumberFormat="0" applyProtection="0">
      <alignment vertical="center"/>
    </xf>
    <xf numFmtId="4" fontId="51" fillId="39" borderId="41" applyNumberFormat="0" applyProtection="0">
      <alignment horizontal="left" vertical="center"/>
    </xf>
    <xf numFmtId="4" fontId="52" fillId="37" borderId="41" applyNumberFormat="0" applyProtection="0">
      <alignment horizontal="left" vertical="center"/>
    </xf>
    <xf numFmtId="4" fontId="51" fillId="39" borderId="41" applyNumberFormat="0" applyProtection="0">
      <alignment horizontal="left" vertical="center"/>
    </xf>
    <xf numFmtId="4" fontId="51" fillId="36" borderId="41" applyNumberFormat="0" applyProtection="0">
      <alignment vertical="center"/>
    </xf>
    <xf numFmtId="4" fontId="52" fillId="37" borderId="41" applyNumberFormat="0" applyProtection="0">
      <alignment horizontal="lef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1" fillId="39" borderId="41" applyNumberFormat="0" applyProtection="0">
      <alignment horizontal="left" vertical="center"/>
    </xf>
    <xf numFmtId="4" fontId="51" fillId="39" borderId="47"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4" fontId="51" fillId="36" borderId="47" applyNumberFormat="0" applyProtection="0">
      <alignment vertical="center"/>
    </xf>
    <xf numFmtId="4" fontId="52" fillId="0" borderId="47" applyNumberFormat="0" applyProtection="0">
      <alignment horizontal="right" vertical="center"/>
    </xf>
    <xf numFmtId="4" fontId="51" fillId="36" borderId="47" applyNumberFormat="0" applyProtection="0">
      <alignment vertical="center"/>
    </xf>
    <xf numFmtId="4" fontId="52" fillId="37" borderId="53" applyNumberFormat="0" applyProtection="0">
      <alignment horizontal="left" vertical="center"/>
    </xf>
    <xf numFmtId="4" fontId="52" fillId="36" borderId="53" applyNumberFormat="0" applyProtection="0">
      <alignment horizontal="left" vertical="center" indent="1"/>
    </xf>
    <xf numFmtId="0" fontId="22" fillId="8" borderId="43" applyNumberFormat="0" applyAlignment="0" applyProtection="0"/>
    <xf numFmtId="4" fontId="52" fillId="37" borderId="53" applyNumberFormat="0" applyProtection="0">
      <alignment horizontal="left" vertical="center"/>
    </xf>
    <xf numFmtId="0" fontId="10" fillId="10" borderId="32" applyNumberFormat="0" applyFont="0" applyAlignment="0" applyProtection="0"/>
    <xf numFmtId="4" fontId="51" fillId="36" borderId="53" applyNumberFormat="0" applyProtection="0">
      <alignment vertical="center"/>
    </xf>
    <xf numFmtId="0" fontId="10" fillId="10" borderId="50" applyNumberFormat="0" applyFont="0" applyAlignment="0" applyProtection="0"/>
    <xf numFmtId="4" fontId="52" fillId="0" borderId="53" applyNumberFormat="0" applyProtection="0">
      <alignment horizontal="right" vertical="center"/>
    </xf>
    <xf numFmtId="4" fontId="52" fillId="37" borderId="47" applyNumberFormat="0" applyProtection="0">
      <alignment horizontal="left" vertical="center"/>
    </xf>
    <xf numFmtId="4" fontId="52" fillId="36" borderId="53" applyNumberFormat="0" applyProtection="0">
      <alignment horizontal="left" vertical="center" indent="1"/>
    </xf>
    <xf numFmtId="4" fontId="52" fillId="37" borderId="53" applyNumberFormat="0" applyProtection="0">
      <alignment horizontal="left" vertical="center"/>
    </xf>
    <xf numFmtId="4" fontId="51" fillId="39" borderId="53" applyNumberFormat="0" applyProtection="0">
      <alignment horizontal="left" vertical="center"/>
    </xf>
    <xf numFmtId="4" fontId="52" fillId="36" borderId="53" applyNumberFormat="0" applyProtection="0">
      <alignment horizontal="left" vertical="center" indent="1"/>
    </xf>
    <xf numFmtId="4" fontId="52" fillId="0" borderId="47" applyNumberFormat="0" applyProtection="0">
      <alignment horizontal="righ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2" fillId="36" borderId="47" applyNumberFormat="0" applyProtection="0">
      <alignment horizontal="left" vertical="center" indent="1"/>
    </xf>
    <xf numFmtId="4" fontId="51" fillId="39" borderId="53" applyNumberFormat="0" applyProtection="0">
      <alignment horizontal="left" vertical="center"/>
    </xf>
    <xf numFmtId="4" fontId="52" fillId="36" borderId="47" applyNumberFormat="0" applyProtection="0">
      <alignment horizontal="left" vertical="center" indent="1"/>
    </xf>
    <xf numFmtId="4" fontId="51" fillId="39" borderId="53" applyNumberFormat="0" applyProtection="0">
      <alignment horizontal="left" vertical="center"/>
    </xf>
    <xf numFmtId="4" fontId="52" fillId="37" borderId="53" applyNumberFormat="0" applyProtection="0">
      <alignment horizontal="left" vertical="center"/>
    </xf>
    <xf numFmtId="4" fontId="52" fillId="36" borderId="47" applyNumberFormat="0" applyProtection="0">
      <alignment horizontal="left" vertical="center" indent="1"/>
    </xf>
    <xf numFmtId="4" fontId="52" fillId="36" borderId="41" applyNumberFormat="0" applyProtection="0">
      <alignment horizontal="left" vertical="center" indent="1"/>
    </xf>
    <xf numFmtId="4" fontId="52" fillId="0" borderId="53" applyNumberFormat="0" applyProtection="0">
      <alignment horizontal="right" vertical="center"/>
    </xf>
    <xf numFmtId="0" fontId="10" fillId="10" borderId="50" applyNumberFormat="0" applyFont="0" applyAlignment="0" applyProtection="0"/>
    <xf numFmtId="4" fontId="52" fillId="0" borderId="47" applyNumberFormat="0" applyProtection="0">
      <alignment horizontal="right" vertical="center"/>
    </xf>
    <xf numFmtId="4" fontId="52" fillId="36" borderId="47" applyNumberFormat="0" applyProtection="0">
      <alignment horizontal="left" vertical="center" indent="1"/>
    </xf>
    <xf numFmtId="4" fontId="52" fillId="36" borderId="47" applyNumberFormat="0" applyProtection="0">
      <alignment horizontal="left" vertical="center" indent="1"/>
    </xf>
    <xf numFmtId="4" fontId="52" fillId="37" borderId="53" applyNumberFormat="0" applyProtection="0">
      <alignment horizontal="left" vertical="center"/>
    </xf>
    <xf numFmtId="4" fontId="52" fillId="0" borderId="53" applyNumberFormat="0" applyProtection="0">
      <alignment horizontal="right" vertical="center"/>
    </xf>
    <xf numFmtId="4" fontId="52" fillId="36" borderId="47" applyNumberFormat="0" applyProtection="0">
      <alignment horizontal="left" vertical="center" indent="1"/>
    </xf>
    <xf numFmtId="4" fontId="51" fillId="36" borderId="53" applyNumberFormat="0" applyProtection="0">
      <alignment vertical="center"/>
    </xf>
    <xf numFmtId="0" fontId="10" fillId="10" borderId="44" applyNumberFormat="0" applyFont="0" applyAlignment="0" applyProtection="0"/>
    <xf numFmtId="4" fontId="52" fillId="36" borderId="47" applyNumberFormat="0" applyProtection="0">
      <alignment horizontal="left" vertical="center" indent="1"/>
    </xf>
    <xf numFmtId="0" fontId="10" fillId="10" borderId="32" applyNumberFormat="0" applyFont="0" applyAlignment="0" applyProtection="0"/>
    <xf numFmtId="0" fontId="41" fillId="9" borderId="43" applyNumberFormat="0" applyAlignment="0" applyProtection="0"/>
    <xf numFmtId="4" fontId="52" fillId="36" borderId="53" applyNumberFormat="0" applyProtection="0">
      <alignment horizontal="left" vertical="center" indent="1"/>
    </xf>
    <xf numFmtId="4" fontId="51" fillId="39" borderId="41" applyNumberFormat="0" applyProtection="0">
      <alignment horizontal="left" vertical="center"/>
    </xf>
    <xf numFmtId="4" fontId="51" fillId="36" borderId="47" applyNumberFormat="0" applyProtection="0">
      <alignment vertical="center"/>
    </xf>
    <xf numFmtId="4" fontId="52" fillId="37" borderId="53" applyNumberFormat="0" applyProtection="0">
      <alignment horizontal="left" vertical="center"/>
    </xf>
    <xf numFmtId="4" fontId="52" fillId="36" borderId="47" applyNumberFormat="0" applyProtection="0">
      <alignment horizontal="left" vertical="center" indent="1"/>
    </xf>
    <xf numFmtId="4" fontId="52" fillId="37" borderId="41" applyNumberFormat="0" applyProtection="0">
      <alignment horizontal="left" vertical="center"/>
    </xf>
    <xf numFmtId="4" fontId="52" fillId="37" borderId="47" applyNumberFormat="0" applyProtection="0">
      <alignment horizontal="left" vertical="center"/>
    </xf>
    <xf numFmtId="4" fontId="52" fillId="0" borderId="47" applyNumberFormat="0" applyProtection="0">
      <alignment horizontal="right" vertical="center"/>
    </xf>
    <xf numFmtId="4" fontId="51" fillId="39" borderId="53" applyNumberFormat="0" applyProtection="0">
      <alignment horizontal="left" vertical="center"/>
    </xf>
    <xf numFmtId="4" fontId="52" fillId="37" borderId="47" applyNumberFormat="0" applyProtection="0">
      <alignment horizontal="left" vertical="center"/>
    </xf>
    <xf numFmtId="4" fontId="52" fillId="36" borderId="53" applyNumberFormat="0" applyProtection="0">
      <alignment horizontal="left" vertical="center" indent="1"/>
    </xf>
    <xf numFmtId="4" fontId="51" fillId="39" borderId="47" applyNumberFormat="0" applyProtection="0">
      <alignment horizontal="left" vertical="center"/>
    </xf>
    <xf numFmtId="4" fontId="52" fillId="36" borderId="47" applyNumberFormat="0" applyProtection="0">
      <alignment horizontal="left" vertical="center" indent="1"/>
    </xf>
    <xf numFmtId="4" fontId="52" fillId="36" borderId="47" applyNumberFormat="0" applyProtection="0">
      <alignment horizontal="left" vertical="center" indent="1"/>
    </xf>
    <xf numFmtId="4" fontId="52" fillId="0" borderId="47" applyNumberFormat="0" applyProtection="0">
      <alignment horizontal="right" vertical="center"/>
    </xf>
    <xf numFmtId="4" fontId="51" fillId="36" borderId="47" applyNumberFormat="0" applyProtection="0">
      <alignment vertical="center"/>
    </xf>
    <xf numFmtId="4" fontId="52" fillId="0" borderId="41" applyNumberFormat="0" applyProtection="0">
      <alignment horizontal="right" vertical="center"/>
    </xf>
    <xf numFmtId="4" fontId="51" fillId="39" borderId="47" applyNumberFormat="0" applyProtection="0">
      <alignment horizontal="left" vertical="center"/>
    </xf>
    <xf numFmtId="0" fontId="10" fillId="10" borderId="32" applyNumberFormat="0" applyFont="0" applyAlignment="0" applyProtection="0"/>
    <xf numFmtId="0" fontId="10" fillId="10" borderId="32" applyNumberFormat="0" applyFont="0" applyAlignment="0" applyProtection="0"/>
    <xf numFmtId="4" fontId="52" fillId="37" borderId="47" applyNumberFormat="0" applyProtection="0">
      <alignment horizontal="left" vertical="center"/>
    </xf>
    <xf numFmtId="4" fontId="51" fillId="39" borderId="41" applyNumberFormat="0" applyProtection="0">
      <alignment horizontal="left" vertical="center"/>
    </xf>
    <xf numFmtId="4" fontId="51" fillId="36" borderId="47" applyNumberFormat="0" applyProtection="0">
      <alignment vertical="center"/>
    </xf>
    <xf numFmtId="4" fontId="51" fillId="36" borderId="47" applyNumberFormat="0" applyProtection="0">
      <alignment vertical="center"/>
    </xf>
    <xf numFmtId="4" fontId="51" fillId="39" borderId="47" applyNumberFormat="0" applyProtection="0">
      <alignment horizontal="left" vertical="center"/>
    </xf>
    <xf numFmtId="4" fontId="51" fillId="39" borderId="47" applyNumberFormat="0" applyProtection="0">
      <alignment horizontal="left" vertical="center"/>
    </xf>
    <xf numFmtId="4" fontId="52" fillId="37" borderId="47" applyNumberFormat="0" applyProtection="0">
      <alignment horizontal="lef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1" fillId="36" borderId="47"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0" fontId="41" fillId="9" borderId="43" applyNumberFormat="0" applyAlignment="0" applyProtection="0"/>
    <xf numFmtId="4" fontId="52" fillId="37" borderId="47" applyNumberFormat="0" applyProtection="0">
      <alignment horizontal="left" vertical="center"/>
    </xf>
    <xf numFmtId="4" fontId="52" fillId="37" borderId="47" applyNumberFormat="0" applyProtection="0">
      <alignment horizontal="left" vertical="center"/>
    </xf>
    <xf numFmtId="4" fontId="51" fillId="39" borderId="53" applyNumberFormat="0" applyProtection="0">
      <alignment horizontal="left" vertical="center"/>
    </xf>
    <xf numFmtId="4" fontId="51" fillId="36" borderId="47" applyNumberFormat="0" applyProtection="0">
      <alignment vertical="center"/>
    </xf>
    <xf numFmtId="4" fontId="52" fillId="37" borderId="41" applyNumberFormat="0" applyProtection="0">
      <alignment horizontal="left" vertical="center"/>
    </xf>
    <xf numFmtId="4" fontId="52" fillId="37" borderId="41" applyNumberFormat="0" applyProtection="0">
      <alignment horizontal="left" vertical="center"/>
    </xf>
    <xf numFmtId="4" fontId="51" fillId="36" borderId="47" applyNumberFormat="0" applyProtection="0">
      <alignment vertical="center"/>
    </xf>
    <xf numFmtId="4" fontId="51" fillId="36" borderId="47" applyNumberFormat="0" applyProtection="0">
      <alignment vertical="center"/>
    </xf>
    <xf numFmtId="4" fontId="51" fillId="39" borderId="47" applyNumberFormat="0" applyProtection="0">
      <alignment horizontal="left" vertical="center"/>
    </xf>
    <xf numFmtId="4" fontId="51" fillId="36" borderId="53" applyNumberFormat="0" applyProtection="0">
      <alignment vertical="center"/>
    </xf>
    <xf numFmtId="4" fontId="51" fillId="36" borderId="47" applyNumberFormat="0" applyProtection="0">
      <alignment vertical="center"/>
    </xf>
    <xf numFmtId="4" fontId="51" fillId="36" borderId="53" applyNumberFormat="0" applyProtection="0">
      <alignment vertical="center"/>
    </xf>
    <xf numFmtId="4" fontId="52" fillId="0" borderId="53" applyNumberFormat="0" applyProtection="0">
      <alignment horizontal="right" vertical="center"/>
    </xf>
    <xf numFmtId="4" fontId="54" fillId="27" borderId="48" applyNumberFormat="0" applyProtection="0">
      <alignment horizontal="left" vertical="center" indent="1"/>
    </xf>
    <xf numFmtId="4" fontId="51" fillId="36" borderId="53" applyNumberFormat="0" applyProtection="0">
      <alignment vertical="center"/>
    </xf>
    <xf numFmtId="4" fontId="51" fillId="36" borderId="47" applyNumberFormat="0" applyProtection="0">
      <alignment vertical="center"/>
    </xf>
    <xf numFmtId="4" fontId="51" fillId="36" borderId="47" applyNumberFormat="0" applyProtection="0">
      <alignment vertical="center"/>
    </xf>
    <xf numFmtId="4" fontId="52" fillId="0" borderId="47" applyNumberFormat="0" applyProtection="0">
      <alignment horizontal="right" vertical="center"/>
    </xf>
    <xf numFmtId="4" fontId="52" fillId="37" borderId="53" applyNumberFormat="0" applyProtection="0">
      <alignment horizontal="left" vertical="center"/>
    </xf>
    <xf numFmtId="4" fontId="51" fillId="36" borderId="41" applyNumberFormat="0" applyProtection="0">
      <alignment vertical="center"/>
    </xf>
    <xf numFmtId="4" fontId="51" fillId="36" borderId="47" applyNumberFormat="0" applyProtection="0">
      <alignment vertical="center"/>
    </xf>
    <xf numFmtId="4" fontId="51" fillId="36" borderId="53" applyNumberFormat="0" applyProtection="0">
      <alignment vertical="center"/>
    </xf>
    <xf numFmtId="4" fontId="52" fillId="37" borderId="47" applyNumberFormat="0" applyProtection="0">
      <alignment horizontal="left" vertical="center"/>
    </xf>
    <xf numFmtId="4" fontId="52" fillId="37" borderId="41" applyNumberFormat="0" applyProtection="0">
      <alignment horizontal="left" vertical="center"/>
    </xf>
    <xf numFmtId="4" fontId="52" fillId="36" borderId="47" applyNumberFormat="0" applyProtection="0">
      <alignment horizontal="left" vertical="center" indent="1"/>
    </xf>
    <xf numFmtId="0" fontId="10" fillId="10" borderId="44" applyNumberFormat="0" applyFont="0" applyAlignment="0" applyProtection="0"/>
    <xf numFmtId="4" fontId="52" fillId="36" borderId="47" applyNumberFormat="0" applyProtection="0">
      <alignment horizontal="left" vertical="center" indent="1"/>
    </xf>
    <xf numFmtId="4" fontId="52" fillId="37" borderId="47" applyNumberFormat="0" applyProtection="0">
      <alignment horizontal="left" vertical="center"/>
    </xf>
    <xf numFmtId="4" fontId="52" fillId="37" borderId="53" applyNumberFormat="0" applyProtection="0">
      <alignment horizontal="left" vertical="center"/>
    </xf>
    <xf numFmtId="4" fontId="51" fillId="39" borderId="53" applyNumberFormat="0" applyProtection="0">
      <alignment horizontal="left" vertical="center"/>
    </xf>
    <xf numFmtId="0" fontId="22" fillId="8" borderId="43" applyNumberFormat="0" applyAlignment="0" applyProtection="0"/>
    <xf numFmtId="0" fontId="41" fillId="9" borderId="43" applyNumberForma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4" fontId="52" fillId="0" borderId="53" applyNumberFormat="0" applyProtection="0">
      <alignment horizontal="right" vertical="center"/>
    </xf>
    <xf numFmtId="4" fontId="51" fillId="39" borderId="47" applyNumberFormat="0" applyProtection="0">
      <alignment horizontal="left" vertical="center"/>
    </xf>
    <xf numFmtId="4" fontId="54" fillId="27" borderId="54" applyNumberFormat="0" applyProtection="0">
      <alignment horizontal="left" vertical="center" indent="1"/>
    </xf>
    <xf numFmtId="0" fontId="41" fillId="9" borderId="43" applyNumberFormat="0" applyAlignment="0" applyProtection="0"/>
    <xf numFmtId="4" fontId="51" fillId="39" borderId="47" applyNumberFormat="0" applyProtection="0">
      <alignment horizontal="left" vertical="center"/>
    </xf>
    <xf numFmtId="4" fontId="52" fillId="36" borderId="41" applyNumberFormat="0" applyProtection="0">
      <alignment horizontal="left" vertical="center" indent="1"/>
    </xf>
    <xf numFmtId="4" fontId="52" fillId="37" borderId="53" applyNumberFormat="0" applyProtection="0">
      <alignment horizontal="lef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2" fillId="0" borderId="41" applyNumberFormat="0" applyProtection="0">
      <alignment horizontal="right" vertical="center"/>
    </xf>
    <xf numFmtId="4" fontId="51" fillId="39" borderId="47" applyNumberFormat="0" applyProtection="0">
      <alignment horizontal="left" vertical="center"/>
    </xf>
    <xf numFmtId="4" fontId="51" fillId="39" borderId="47" applyNumberFormat="0" applyProtection="0">
      <alignment horizontal="left" vertical="center"/>
    </xf>
    <xf numFmtId="4" fontId="52" fillId="0" borderId="47" applyNumberFormat="0" applyProtection="0">
      <alignment horizontal="right" vertical="center"/>
    </xf>
    <xf numFmtId="4" fontId="51" fillId="36" borderId="53" applyNumberFormat="0" applyProtection="0">
      <alignment vertical="center"/>
    </xf>
    <xf numFmtId="4" fontId="51" fillId="39" borderId="53" applyNumberFormat="0" applyProtection="0">
      <alignment horizontal="left" vertical="center"/>
    </xf>
    <xf numFmtId="4" fontId="52" fillId="0" borderId="47"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2" fillId="36" borderId="47" applyNumberFormat="0" applyProtection="0">
      <alignment horizontal="left" vertical="center" indent="1"/>
    </xf>
    <xf numFmtId="4" fontId="51" fillId="36" borderId="53" applyNumberFormat="0" applyProtection="0">
      <alignment vertical="center"/>
    </xf>
    <xf numFmtId="4" fontId="51" fillId="36" borderId="47" applyNumberFormat="0" applyProtection="0">
      <alignment vertical="center"/>
    </xf>
    <xf numFmtId="4" fontId="52" fillId="0" borderId="47" applyNumberFormat="0" applyProtection="0">
      <alignment horizontal="right" vertical="center"/>
    </xf>
    <xf numFmtId="0" fontId="10" fillId="10" borderId="44" applyNumberFormat="0" applyFont="0" applyAlignment="0" applyProtection="0"/>
    <xf numFmtId="4" fontId="52" fillId="37" borderId="47" applyNumberFormat="0" applyProtection="0">
      <alignment horizontal="lef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1" fillId="36" borderId="47" applyNumberFormat="0" applyProtection="0">
      <alignment vertical="center"/>
    </xf>
    <xf numFmtId="4" fontId="52" fillId="0" borderId="47" applyNumberFormat="0" applyProtection="0">
      <alignment horizontal="right" vertical="center"/>
    </xf>
    <xf numFmtId="4" fontId="51" fillId="39" borderId="41" applyNumberFormat="0" applyProtection="0">
      <alignment horizontal="left" vertical="center"/>
    </xf>
    <xf numFmtId="4" fontId="52" fillId="0" borderId="47" applyNumberFormat="0" applyProtection="0">
      <alignment horizontal="right" vertical="center"/>
    </xf>
    <xf numFmtId="0" fontId="10" fillId="10" borderId="32" applyNumberFormat="0" applyFont="0" applyAlignment="0" applyProtection="0"/>
    <xf numFmtId="0" fontId="10" fillId="10" borderId="32" applyNumberFormat="0" applyFont="0" applyAlignment="0" applyProtection="0"/>
    <xf numFmtId="4" fontId="51" fillId="39" borderId="47" applyNumberFormat="0" applyProtection="0">
      <alignment horizontal="left" vertical="center"/>
    </xf>
    <xf numFmtId="0" fontId="41" fillId="9" borderId="43" applyNumberFormat="0" applyAlignment="0" applyProtection="0"/>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53" applyNumberFormat="0" applyProtection="0">
      <alignment horizontal="left" vertical="center"/>
    </xf>
    <xf numFmtId="4" fontId="51" fillId="39" borderId="47" applyNumberFormat="0" applyProtection="0">
      <alignment horizontal="left" vertical="center"/>
    </xf>
    <xf numFmtId="4" fontId="52" fillId="37" borderId="53" applyNumberFormat="0" applyProtection="0">
      <alignment horizontal="left" vertical="center"/>
    </xf>
    <xf numFmtId="4" fontId="51" fillId="39" borderId="47" applyNumberFormat="0" applyProtection="0">
      <alignment horizontal="left" vertical="center"/>
    </xf>
    <xf numFmtId="0" fontId="41" fillId="9" borderId="43" applyNumberFormat="0" applyAlignment="0" applyProtection="0"/>
    <xf numFmtId="4" fontId="52" fillId="37" borderId="53" applyNumberFormat="0" applyProtection="0">
      <alignment horizontal="left" vertical="center"/>
    </xf>
    <xf numFmtId="4" fontId="51" fillId="39" borderId="41" applyNumberFormat="0" applyProtection="0">
      <alignment horizontal="left" vertical="center"/>
    </xf>
    <xf numFmtId="0" fontId="10" fillId="10" borderId="44" applyNumberFormat="0" applyFont="0" applyAlignment="0" applyProtection="0"/>
    <xf numFmtId="4" fontId="51" fillId="36" borderId="53" applyNumberFormat="0" applyProtection="0">
      <alignment vertical="center"/>
    </xf>
    <xf numFmtId="4" fontId="52" fillId="37" borderId="47" applyNumberFormat="0" applyProtection="0">
      <alignment horizontal="left" vertical="center"/>
    </xf>
    <xf numFmtId="4" fontId="52" fillId="37" borderId="41"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1" fillId="36" borderId="47" applyNumberFormat="0" applyProtection="0">
      <alignment vertical="center"/>
    </xf>
    <xf numFmtId="0" fontId="41" fillId="9" borderId="43" applyNumberFormat="0" applyAlignment="0" applyProtection="0"/>
    <xf numFmtId="4" fontId="52" fillId="36" borderId="47" applyNumberFormat="0" applyProtection="0">
      <alignment horizontal="left" vertical="center" indent="1"/>
    </xf>
    <xf numFmtId="4" fontId="51" fillId="39" borderId="47" applyNumberFormat="0" applyProtection="0">
      <alignment horizontal="left" vertical="center"/>
    </xf>
    <xf numFmtId="4" fontId="52" fillId="0" borderId="47" applyNumberFormat="0" applyProtection="0">
      <alignment horizontal="right" vertical="center"/>
    </xf>
    <xf numFmtId="4" fontId="51" fillId="36" borderId="53" applyNumberFormat="0" applyProtection="0">
      <alignment vertical="center"/>
    </xf>
    <xf numFmtId="4" fontId="52" fillId="36" borderId="53" applyNumberFormat="0" applyProtection="0">
      <alignment horizontal="left" vertical="center" indent="1"/>
    </xf>
    <xf numFmtId="4" fontId="51" fillId="36" borderId="47" applyNumberFormat="0" applyProtection="0">
      <alignment vertical="center"/>
    </xf>
    <xf numFmtId="0" fontId="22" fillId="8" borderId="43" applyNumberFormat="0" applyAlignment="0" applyProtection="0"/>
    <xf numFmtId="4" fontId="52" fillId="36" borderId="53" applyNumberFormat="0" applyProtection="0">
      <alignment horizontal="left" vertical="center" indent="1"/>
    </xf>
    <xf numFmtId="4" fontId="52" fillId="37" borderId="53" applyNumberFormat="0" applyProtection="0">
      <alignment horizontal="left" vertical="center"/>
    </xf>
    <xf numFmtId="4" fontId="52" fillId="0" borderId="47" applyNumberFormat="0" applyProtection="0">
      <alignment horizontal="right" vertical="center"/>
    </xf>
    <xf numFmtId="0" fontId="26" fillId="0" borderId="40" applyNumberFormat="0" applyFill="0" applyAlignment="0" applyProtection="0"/>
    <xf numFmtId="4" fontId="52" fillId="37" borderId="53" applyNumberFormat="0" applyProtection="0">
      <alignment horizontal="left" vertical="center"/>
    </xf>
    <xf numFmtId="4" fontId="52" fillId="36" borderId="47" applyNumberFormat="0" applyProtection="0">
      <alignment horizontal="left" vertical="center" indent="1"/>
    </xf>
    <xf numFmtId="4" fontId="51" fillId="36" borderId="47" applyNumberFormat="0" applyProtection="0">
      <alignmen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1" fillId="36" borderId="47" applyNumberFormat="0" applyProtection="0">
      <alignment vertical="center"/>
    </xf>
    <xf numFmtId="4" fontId="52" fillId="37" borderId="47" applyNumberFormat="0" applyProtection="0">
      <alignment horizontal="left" vertical="center"/>
    </xf>
    <xf numFmtId="4" fontId="51" fillId="39" borderId="47" applyNumberFormat="0" applyProtection="0">
      <alignment horizontal="left" vertical="center"/>
    </xf>
    <xf numFmtId="4" fontId="52" fillId="36" borderId="47" applyNumberFormat="0" applyProtection="0">
      <alignment horizontal="left" vertical="center" indent="1"/>
    </xf>
    <xf numFmtId="4" fontId="51" fillId="39" borderId="53" applyNumberFormat="0" applyProtection="0">
      <alignment horizontal="left" vertical="center"/>
    </xf>
    <xf numFmtId="4" fontId="51" fillId="36" borderId="47" applyNumberFormat="0" applyProtection="0">
      <alignment vertical="center"/>
    </xf>
    <xf numFmtId="0" fontId="10" fillId="10" borderId="44" applyNumberFormat="0" applyFont="0" applyAlignment="0" applyProtection="0"/>
    <xf numFmtId="4" fontId="51" fillId="36" borderId="47" applyNumberFormat="0" applyProtection="0">
      <alignment vertical="center"/>
    </xf>
    <xf numFmtId="4" fontId="51" fillId="36" borderId="47" applyNumberFormat="0" applyProtection="0">
      <alignmen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2" fillId="37" borderId="47" applyNumberFormat="0" applyProtection="0">
      <alignment horizontal="left" vertical="center"/>
    </xf>
    <xf numFmtId="0" fontId="47" fillId="8" borderId="39" applyNumberFormat="0" applyAlignment="0" applyProtection="0"/>
    <xf numFmtId="4" fontId="51" fillId="39" borderId="41" applyNumberFormat="0" applyProtection="0">
      <alignment horizontal="left" vertical="center"/>
    </xf>
    <xf numFmtId="4" fontId="52" fillId="37" borderId="47" applyNumberFormat="0" applyProtection="0">
      <alignment horizontal="lef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1" fillId="36" borderId="47" applyNumberFormat="0" applyProtection="0">
      <alignment vertical="center"/>
    </xf>
    <xf numFmtId="4" fontId="52" fillId="0" borderId="53" applyNumberFormat="0" applyProtection="0">
      <alignment horizontal="right" vertical="center"/>
    </xf>
    <xf numFmtId="4" fontId="51" fillId="36" borderId="47" applyNumberFormat="0" applyProtection="0">
      <alignment vertical="center"/>
    </xf>
    <xf numFmtId="4" fontId="52" fillId="37" borderId="53" applyNumberFormat="0" applyProtection="0">
      <alignment horizontal="left" vertical="center"/>
    </xf>
    <xf numFmtId="4" fontId="52" fillId="37" borderId="53" applyNumberFormat="0" applyProtection="0">
      <alignment horizontal="left" vertical="center"/>
    </xf>
    <xf numFmtId="4" fontId="51" fillId="36" borderId="53" applyNumberFormat="0" applyProtection="0">
      <alignment vertical="center"/>
    </xf>
    <xf numFmtId="4" fontId="52" fillId="37" borderId="53" applyNumberFormat="0" applyProtection="0">
      <alignment horizontal="left" vertical="center"/>
    </xf>
    <xf numFmtId="4" fontId="52" fillId="37" borderId="47" applyNumberFormat="0" applyProtection="0">
      <alignment horizontal="left" vertical="center"/>
    </xf>
    <xf numFmtId="0" fontId="22" fillId="8" borderId="43" applyNumberFormat="0" applyAlignment="0" applyProtection="0"/>
    <xf numFmtId="4" fontId="52" fillId="36" borderId="53" applyNumberFormat="0" applyProtection="0">
      <alignment horizontal="left" vertical="center" indent="1"/>
    </xf>
    <xf numFmtId="4" fontId="52" fillId="36" borderId="41" applyNumberFormat="0" applyProtection="0">
      <alignment horizontal="left" vertical="center" indent="1"/>
    </xf>
    <xf numFmtId="4" fontId="52" fillId="36" borderId="53" applyNumberFormat="0" applyProtection="0">
      <alignment horizontal="left" vertical="center" indent="1"/>
    </xf>
    <xf numFmtId="4" fontId="51" fillId="39" borderId="53" applyNumberFormat="0" applyProtection="0">
      <alignment horizontal="left" vertical="center"/>
    </xf>
    <xf numFmtId="4" fontId="52" fillId="0" borderId="47" applyNumberFormat="0" applyProtection="0">
      <alignment horizontal="right" vertical="center"/>
    </xf>
    <xf numFmtId="4" fontId="52" fillId="0" borderId="53" applyNumberFormat="0" applyProtection="0">
      <alignment horizontal="right" vertical="center"/>
    </xf>
    <xf numFmtId="4" fontId="51" fillId="39" borderId="47" applyNumberFormat="0" applyProtection="0">
      <alignment horizontal="left" vertical="center"/>
    </xf>
    <xf numFmtId="4" fontId="52" fillId="0" borderId="41" applyNumberFormat="0" applyProtection="0">
      <alignment horizontal="right" vertical="center"/>
    </xf>
    <xf numFmtId="4" fontId="52" fillId="0" borderId="47" applyNumberFormat="0" applyProtection="0">
      <alignment horizontal="righ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37" borderId="47" applyNumberFormat="0" applyProtection="0">
      <alignment horizontal="left" vertical="center"/>
    </xf>
    <xf numFmtId="4" fontId="52" fillId="37" borderId="53" applyNumberFormat="0" applyProtection="0">
      <alignment horizontal="left" vertical="center"/>
    </xf>
    <xf numFmtId="4" fontId="54" fillId="27" borderId="48" applyNumberFormat="0" applyProtection="0">
      <alignment horizontal="left" vertical="center" indent="1"/>
    </xf>
    <xf numFmtId="0" fontId="41" fillId="9" borderId="43" applyNumberFormat="0" applyAlignment="0" applyProtection="0"/>
    <xf numFmtId="4" fontId="51" fillId="36" borderId="47" applyNumberFormat="0" applyProtection="0">
      <alignment vertical="center"/>
    </xf>
    <xf numFmtId="4" fontId="52" fillId="0" borderId="47" applyNumberFormat="0" applyProtection="0">
      <alignment horizontal="righ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1" fillId="36" borderId="53" applyNumberFormat="0" applyProtection="0">
      <alignment vertical="center"/>
    </xf>
    <xf numFmtId="4" fontId="52" fillId="36" borderId="47" applyNumberFormat="0" applyProtection="0">
      <alignment horizontal="left" vertical="center" indent="1"/>
    </xf>
    <xf numFmtId="4" fontId="52" fillId="36" borderId="53" applyNumberFormat="0" applyProtection="0">
      <alignment horizontal="left" vertical="center" indent="1"/>
    </xf>
    <xf numFmtId="4" fontId="52" fillId="36" borderId="53" applyNumberFormat="0" applyProtection="0">
      <alignment horizontal="left" vertical="center" indent="1"/>
    </xf>
    <xf numFmtId="4" fontId="52" fillId="0" borderId="53" applyNumberFormat="0" applyProtection="0">
      <alignment horizontal="right" vertical="center"/>
    </xf>
    <xf numFmtId="4" fontId="52" fillId="0" borderId="53" applyNumberFormat="0" applyProtection="0">
      <alignment horizontal="right" vertical="center"/>
    </xf>
    <xf numFmtId="0" fontId="10" fillId="10" borderId="38" applyNumberFormat="0" applyFont="0" applyAlignment="0" applyProtection="0"/>
    <xf numFmtId="4" fontId="51" fillId="39" borderId="47" applyNumberFormat="0" applyProtection="0">
      <alignment horizontal="left" vertical="center"/>
    </xf>
    <xf numFmtId="4" fontId="51" fillId="39" borderId="53" applyNumberFormat="0" applyProtection="0">
      <alignment horizontal="left" vertical="center"/>
    </xf>
    <xf numFmtId="4" fontId="52" fillId="37" borderId="53" applyNumberFormat="0" applyProtection="0">
      <alignment horizontal="left" vertical="center"/>
    </xf>
    <xf numFmtId="4" fontId="51" fillId="39" borderId="53" applyNumberFormat="0" applyProtection="0">
      <alignment horizontal="left" vertical="center"/>
    </xf>
    <xf numFmtId="4" fontId="51" fillId="36" borderId="53" applyNumberFormat="0" applyProtection="0">
      <alignment vertical="center"/>
    </xf>
    <xf numFmtId="4" fontId="51" fillId="39" borderId="47" applyNumberFormat="0" applyProtection="0">
      <alignment horizontal="left" vertical="center"/>
    </xf>
    <xf numFmtId="4" fontId="51" fillId="39" borderId="41" applyNumberFormat="0" applyProtection="0">
      <alignment horizontal="left" vertical="center"/>
    </xf>
    <xf numFmtId="4" fontId="52" fillId="37" borderId="47" applyNumberFormat="0" applyProtection="0">
      <alignment horizontal="left" vertical="center"/>
    </xf>
    <xf numFmtId="4" fontId="52" fillId="37" borderId="47" applyNumberFormat="0" applyProtection="0">
      <alignment horizontal="left" vertical="center"/>
    </xf>
    <xf numFmtId="4" fontId="51" fillId="36" borderId="47"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1" fillId="39" borderId="41" applyNumberFormat="0" applyProtection="0">
      <alignment horizontal="left" vertical="center"/>
    </xf>
    <xf numFmtId="4" fontId="51" fillId="36" borderId="41" applyNumberFormat="0" applyProtection="0">
      <alignment vertical="center"/>
    </xf>
    <xf numFmtId="4" fontId="51" fillId="36" borderId="41" applyNumberFormat="0" applyProtection="0">
      <alignmen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37" borderId="41" applyNumberFormat="0" applyProtection="0">
      <alignment horizontal="lef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0" borderId="41" applyNumberFormat="0" applyProtection="0">
      <alignment horizontal="right" vertical="center"/>
    </xf>
    <xf numFmtId="4" fontId="52" fillId="0" borderId="41" applyNumberFormat="0" applyProtection="0">
      <alignment horizontal="right" vertical="center"/>
    </xf>
    <xf numFmtId="4" fontId="51" fillId="39" borderId="41" applyNumberFormat="0" applyProtection="0">
      <alignment horizontal="left" vertical="center"/>
    </xf>
    <xf numFmtId="4" fontId="51" fillId="36" borderId="41" applyNumberFormat="0" applyProtection="0">
      <alignment vertical="center"/>
    </xf>
    <xf numFmtId="4" fontId="52" fillId="36" borderId="41" applyNumberFormat="0" applyProtection="0">
      <alignment horizontal="left" vertical="center" indent="1"/>
    </xf>
    <xf numFmtId="4" fontId="52" fillId="36" borderId="41" applyNumberFormat="0" applyProtection="0">
      <alignment horizontal="left" vertical="center" indent="1"/>
    </xf>
    <xf numFmtId="4" fontId="52" fillId="37" borderId="41" applyNumberFormat="0" applyProtection="0">
      <alignment horizontal="left" vertical="center"/>
    </xf>
    <xf numFmtId="4" fontId="52" fillId="0" borderId="41" applyNumberFormat="0" applyProtection="0">
      <alignment horizontal="right" vertical="center"/>
    </xf>
    <xf numFmtId="4" fontId="54" fillId="27" borderId="42" applyNumberFormat="0" applyProtection="0">
      <alignment horizontal="left" vertical="center" indent="1"/>
    </xf>
    <xf numFmtId="4" fontId="52" fillId="37" borderId="41" applyNumberFormat="0" applyProtection="0">
      <alignment horizontal="left" vertical="center"/>
    </xf>
    <xf numFmtId="4" fontId="52" fillId="0" borderId="53" applyNumberFormat="0" applyProtection="0">
      <alignment horizontal="right" vertical="center"/>
    </xf>
    <xf numFmtId="0" fontId="22" fillId="8" borderId="49" applyNumberFormat="0" applyAlignment="0" applyProtection="0"/>
    <xf numFmtId="4" fontId="52" fillId="0" borderId="53" applyNumberFormat="0" applyProtection="0">
      <alignment horizontal="right" vertical="center"/>
    </xf>
    <xf numFmtId="4" fontId="51" fillId="39" borderId="53" applyNumberFormat="0" applyProtection="0">
      <alignment horizontal="left" vertical="center"/>
    </xf>
    <xf numFmtId="0" fontId="10" fillId="10" borderId="32" applyNumberFormat="0" applyFont="0" applyAlignment="0" applyProtection="0"/>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0" borderId="53" applyNumberFormat="0" applyProtection="0">
      <alignment horizontal="righ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0" fontId="47" fillId="8" borderId="45" applyNumberFormat="0" applyAlignment="0" applyProtection="0"/>
    <xf numFmtId="4" fontId="51" fillId="39" borderId="47" applyNumberFormat="0" applyProtection="0">
      <alignment horizontal="left" vertical="center"/>
    </xf>
    <xf numFmtId="0" fontId="22" fillId="8" borderId="49" applyNumberFormat="0" applyAlignment="0" applyProtection="0"/>
    <xf numFmtId="0" fontId="41" fillId="9" borderId="43" applyNumberFormat="0" applyAlignment="0" applyProtection="0"/>
    <xf numFmtId="4" fontId="51" fillId="39" borderId="53" applyNumberFormat="0" applyProtection="0">
      <alignment horizontal="left" vertical="center"/>
    </xf>
    <xf numFmtId="4" fontId="52" fillId="36" borderId="53" applyNumberFormat="0" applyProtection="0">
      <alignment horizontal="left" vertical="center" indent="1"/>
    </xf>
    <xf numFmtId="0" fontId="22" fillId="8" borderId="43" applyNumberFormat="0" applyAlignment="0" applyProtection="0"/>
    <xf numFmtId="0" fontId="22" fillId="8" borderId="43" applyNumberForma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4" fontId="51" fillId="36" borderId="53" applyNumberFormat="0" applyProtection="0">
      <alignment vertical="center"/>
    </xf>
    <xf numFmtId="0" fontId="10" fillId="10" borderId="32" applyNumberFormat="0" applyFont="0" applyAlignment="0" applyProtection="0"/>
    <xf numFmtId="4" fontId="52" fillId="36" borderId="47" applyNumberFormat="0" applyProtection="0">
      <alignment horizontal="left" vertical="center" indent="1"/>
    </xf>
    <xf numFmtId="4" fontId="51" fillId="39" borderId="53" applyNumberFormat="0" applyProtection="0">
      <alignment horizontal="left" vertical="center"/>
    </xf>
    <xf numFmtId="0" fontId="10" fillId="10" borderId="44" applyNumberFormat="0" applyFont="0" applyAlignment="0" applyProtection="0"/>
    <xf numFmtId="0" fontId="10" fillId="10" borderId="44" applyNumberFormat="0" applyFont="0" applyAlignment="0" applyProtection="0"/>
    <xf numFmtId="4" fontId="52" fillId="0" borderId="47" applyNumberFormat="0" applyProtection="0">
      <alignment horizontal="right" vertical="center"/>
    </xf>
    <xf numFmtId="4" fontId="52" fillId="37" borderId="53" applyNumberFormat="0" applyProtection="0">
      <alignment horizontal="left" vertical="center"/>
    </xf>
    <xf numFmtId="4" fontId="51" fillId="36" borderId="53" applyNumberFormat="0" applyProtection="0">
      <alignmen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0" borderId="53" applyNumberFormat="0" applyProtection="0">
      <alignment horizontal="right" vertical="center"/>
    </xf>
    <xf numFmtId="4" fontId="51" fillId="39" borderId="53" applyNumberFormat="0" applyProtection="0">
      <alignment horizontal="left" vertical="center"/>
    </xf>
    <xf numFmtId="4" fontId="52" fillId="37" borderId="53" applyNumberFormat="0" applyProtection="0">
      <alignment horizontal="lef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0" fontId="10" fillId="10" borderId="32" applyNumberFormat="0" applyFont="0" applyAlignment="0" applyProtection="0"/>
    <xf numFmtId="0" fontId="10" fillId="10" borderId="44" applyNumberFormat="0" applyFont="0" applyAlignment="0" applyProtection="0"/>
    <xf numFmtId="4" fontId="52" fillId="37" borderId="53" applyNumberFormat="0" applyProtection="0">
      <alignment horizontal="left" vertical="center"/>
    </xf>
    <xf numFmtId="4" fontId="52" fillId="37" borderId="53" applyNumberFormat="0" applyProtection="0">
      <alignment horizontal="left" vertical="center"/>
    </xf>
    <xf numFmtId="4" fontId="51" fillId="39" borderId="47" applyNumberFormat="0" applyProtection="0">
      <alignment horizontal="left" vertical="center"/>
    </xf>
    <xf numFmtId="4" fontId="52" fillId="37" borderId="53" applyNumberFormat="0" applyProtection="0">
      <alignment horizontal="left" vertical="center"/>
    </xf>
    <xf numFmtId="4" fontId="51" fillId="36" borderId="53" applyNumberFormat="0" applyProtection="0">
      <alignment vertical="center"/>
    </xf>
    <xf numFmtId="0" fontId="41" fillId="9" borderId="49" applyNumberFormat="0" applyAlignment="0" applyProtection="0"/>
    <xf numFmtId="4" fontId="52" fillId="36" borderId="47" applyNumberFormat="0" applyProtection="0">
      <alignment horizontal="left" vertical="center" indent="1"/>
    </xf>
    <xf numFmtId="4" fontId="52" fillId="37" borderId="47" applyNumberFormat="0" applyProtection="0">
      <alignment horizontal="lef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1" fillId="39" borderId="47" applyNumberFormat="0" applyProtection="0">
      <alignment horizontal="left" vertical="center"/>
    </xf>
    <xf numFmtId="4" fontId="51" fillId="36" borderId="47" applyNumberFormat="0" applyProtection="0">
      <alignment vertical="center"/>
    </xf>
    <xf numFmtId="4" fontId="51" fillId="36" borderId="47" applyNumberFormat="0" applyProtection="0">
      <alignment vertical="center"/>
    </xf>
    <xf numFmtId="4" fontId="51" fillId="39" borderId="47"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2" fillId="37" borderId="47" applyNumberFormat="0" applyProtection="0">
      <alignment horizontal="left" vertical="center"/>
    </xf>
    <xf numFmtId="4" fontId="52" fillId="37" borderId="47" applyNumberFormat="0" applyProtection="0">
      <alignment horizontal="lef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1" fillId="36" borderId="47" applyNumberFormat="0" applyProtection="0">
      <alignment vertical="center"/>
    </xf>
    <xf numFmtId="4" fontId="52" fillId="0" borderId="47" applyNumberFormat="0" applyProtection="0">
      <alignment horizontal="right" vertical="center"/>
    </xf>
    <xf numFmtId="4" fontId="52" fillId="0" borderId="47" applyNumberFormat="0" applyProtection="0">
      <alignment horizontal="right" vertical="center"/>
    </xf>
    <xf numFmtId="4" fontId="51" fillId="39" borderId="47" applyNumberFormat="0" applyProtection="0">
      <alignment horizontal="left" vertical="center"/>
    </xf>
    <xf numFmtId="4" fontId="51" fillId="36" borderId="47" applyNumberFormat="0" applyProtection="0">
      <alignment vertical="center"/>
    </xf>
    <xf numFmtId="4" fontId="52" fillId="36" borderId="47" applyNumberFormat="0" applyProtection="0">
      <alignment horizontal="left" vertical="center" indent="1"/>
    </xf>
    <xf numFmtId="4" fontId="52" fillId="36" borderId="47" applyNumberFormat="0" applyProtection="0">
      <alignment horizontal="left" vertical="center" indent="1"/>
    </xf>
    <xf numFmtId="4" fontId="52" fillId="37" borderId="47" applyNumberFormat="0" applyProtection="0">
      <alignment horizontal="left" vertical="center"/>
    </xf>
    <xf numFmtId="4" fontId="52" fillId="0" borderId="47" applyNumberFormat="0" applyProtection="0">
      <alignment horizontal="right" vertical="center"/>
    </xf>
    <xf numFmtId="4" fontId="54" fillId="27" borderId="48" applyNumberFormat="0" applyProtection="0">
      <alignment horizontal="left" vertical="center" indent="1"/>
    </xf>
    <xf numFmtId="4" fontId="52" fillId="37" borderId="47" applyNumberFormat="0" applyProtection="0">
      <alignment horizontal="left" vertical="center"/>
    </xf>
    <xf numFmtId="0" fontId="41" fillId="9" borderId="43" applyNumberFormat="0" applyAlignment="0" applyProtection="0"/>
    <xf numFmtId="0" fontId="10" fillId="10" borderId="44" applyNumberFormat="0" applyFont="0" applyAlignment="0" applyProtection="0"/>
    <xf numFmtId="0" fontId="47" fillId="8" borderId="51" applyNumberFormat="0" applyAlignment="0" applyProtection="0"/>
    <xf numFmtId="4" fontId="51" fillId="39" borderId="53" applyNumberFormat="0" applyProtection="0">
      <alignment horizontal="left" vertical="center"/>
    </xf>
    <xf numFmtId="0" fontId="22" fillId="8" borderId="43" applyNumberFormat="0" applyAlignment="0" applyProtection="0"/>
    <xf numFmtId="0" fontId="41" fillId="9" borderId="43" applyNumberFormat="0" applyAlignment="0" applyProtection="0"/>
    <xf numFmtId="0" fontId="10" fillId="10" borderId="44" applyNumberFormat="0" applyFont="0" applyAlignment="0" applyProtection="0"/>
    <xf numFmtId="4" fontId="52" fillId="36" borderId="53" applyNumberFormat="0" applyProtection="0">
      <alignment horizontal="left" vertical="center" indent="1"/>
    </xf>
    <xf numFmtId="4" fontId="52" fillId="0" borderId="53" applyNumberFormat="0" applyProtection="0">
      <alignment horizontal="right" vertical="center"/>
    </xf>
    <xf numFmtId="0" fontId="22" fillId="8" borderId="43" applyNumberFormat="0" applyAlignment="0" applyProtection="0"/>
    <xf numFmtId="0" fontId="41" fillId="9" borderId="43" applyNumberFormat="0" applyAlignment="0" applyProtection="0"/>
    <xf numFmtId="0" fontId="10" fillId="10" borderId="44" applyNumberFormat="0" applyFont="0" applyAlignment="0" applyProtection="0"/>
    <xf numFmtId="0" fontId="10" fillId="10" borderId="50" applyNumberFormat="0" applyFont="0" applyAlignment="0" applyProtection="0"/>
    <xf numFmtId="4" fontId="51" fillId="39" borderId="53" applyNumberFormat="0" applyProtection="0">
      <alignment horizontal="left" vertical="center"/>
    </xf>
    <xf numFmtId="4" fontId="52" fillId="36" borderId="53" applyNumberFormat="0" applyProtection="0">
      <alignment horizontal="left" vertical="center" indent="1"/>
    </xf>
    <xf numFmtId="4" fontId="52" fillId="37" borderId="53" applyNumberFormat="0" applyProtection="0">
      <alignment horizontal="left" vertical="center"/>
    </xf>
    <xf numFmtId="4" fontId="52" fillId="0" borderId="53"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1" fillId="39" borderId="53" applyNumberFormat="0" applyProtection="0">
      <alignment horizontal="left" vertical="center"/>
    </xf>
    <xf numFmtId="4" fontId="51" fillId="36" borderId="53" applyNumberFormat="0" applyProtection="0">
      <alignment vertical="center"/>
    </xf>
    <xf numFmtId="4" fontId="51" fillId="36" borderId="53" applyNumberFormat="0" applyProtection="0">
      <alignmen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37" borderId="53" applyNumberFormat="0" applyProtection="0">
      <alignment horizontal="left" vertical="center"/>
    </xf>
    <xf numFmtId="4" fontId="52" fillId="37" borderId="53" applyNumberFormat="0" applyProtection="0">
      <alignment horizontal="lef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0" borderId="53" applyNumberFormat="0" applyProtection="0">
      <alignment horizontal="right" vertical="center"/>
    </xf>
    <xf numFmtId="4" fontId="52" fillId="0" borderId="53" applyNumberFormat="0" applyProtection="0">
      <alignment horizontal="right" vertical="center"/>
    </xf>
    <xf numFmtId="4" fontId="51" fillId="39" borderId="53" applyNumberFormat="0" applyProtection="0">
      <alignment horizontal="left" vertical="center"/>
    </xf>
    <xf numFmtId="4" fontId="51" fillId="36" borderId="53" applyNumberFormat="0" applyProtection="0">
      <alignment vertical="center"/>
    </xf>
    <xf numFmtId="4" fontId="52" fillId="36" borderId="53" applyNumberFormat="0" applyProtection="0">
      <alignment horizontal="left" vertical="center" indent="1"/>
    </xf>
    <xf numFmtId="4" fontId="52" fillId="36" borderId="53" applyNumberFormat="0" applyProtection="0">
      <alignment horizontal="left" vertical="center" indent="1"/>
    </xf>
    <xf numFmtId="4" fontId="52" fillId="37" borderId="53" applyNumberFormat="0" applyProtection="0">
      <alignment horizontal="left" vertical="center"/>
    </xf>
    <xf numFmtId="4" fontId="52" fillId="0" borderId="53" applyNumberFormat="0" applyProtection="0">
      <alignment horizontal="right" vertical="center"/>
    </xf>
    <xf numFmtId="4" fontId="54" fillId="27" borderId="54" applyNumberFormat="0" applyProtection="0">
      <alignment horizontal="left" vertical="center" indent="1"/>
    </xf>
    <xf numFmtId="4" fontId="52" fillId="37" borderId="53" applyNumberFormat="0" applyProtection="0">
      <alignment horizontal="left" vertical="center"/>
    </xf>
    <xf numFmtId="0" fontId="70" fillId="0" borderId="0" applyNumberFormat="0" applyFill="0" applyBorder="0" applyAlignment="0" applyProtection="0"/>
    <xf numFmtId="0" fontId="71" fillId="0" borderId="55" applyNumberFormat="0" applyFill="0" applyAlignment="0" applyProtection="0"/>
    <xf numFmtId="0" fontId="72" fillId="0" borderId="56" applyNumberFormat="0" applyFill="0" applyAlignment="0" applyProtection="0"/>
    <xf numFmtId="0" fontId="73" fillId="0" borderId="57" applyNumberFormat="0" applyFill="0" applyAlignment="0" applyProtection="0"/>
    <xf numFmtId="0" fontId="73" fillId="0" borderId="0" applyNumberFormat="0" applyFill="0" applyBorder="0" applyAlignment="0" applyProtection="0"/>
    <xf numFmtId="0" fontId="74" fillId="40" borderId="0" applyNumberFormat="0" applyBorder="0" applyAlignment="0" applyProtection="0"/>
    <xf numFmtId="0" fontId="75" fillId="41" borderId="0" applyNumberFormat="0" applyBorder="0" applyAlignment="0" applyProtection="0"/>
    <xf numFmtId="0" fontId="76" fillId="42" borderId="0" applyNumberFormat="0" applyBorder="0" applyAlignment="0" applyProtection="0"/>
    <xf numFmtId="0" fontId="77" fillId="43" borderId="58" applyNumberFormat="0" applyAlignment="0" applyProtection="0"/>
    <xf numFmtId="0" fontId="78" fillId="44" borderId="59" applyNumberFormat="0" applyAlignment="0" applyProtection="0"/>
    <xf numFmtId="0" fontId="79" fillId="44" borderId="58" applyNumberFormat="0" applyAlignment="0" applyProtection="0"/>
    <xf numFmtId="0" fontId="80" fillId="0" borderId="60" applyNumberFormat="0" applyFill="0" applyAlignment="0" applyProtection="0"/>
    <xf numFmtId="0" fontId="2" fillId="45" borderId="61" applyNumberFormat="0" applyAlignment="0" applyProtection="0"/>
    <xf numFmtId="0" fontId="65" fillId="0" borderId="0" applyNumberFormat="0" applyFill="0" applyBorder="0" applyAlignment="0" applyProtection="0"/>
    <xf numFmtId="0" fontId="1" fillId="46" borderId="62" applyNumberFormat="0" applyFont="0" applyAlignment="0" applyProtection="0"/>
    <xf numFmtId="0" fontId="81" fillId="0" borderId="0" applyNumberFormat="0" applyFill="0" applyBorder="0" applyAlignment="0" applyProtection="0"/>
    <xf numFmtId="0" fontId="3" fillId="0" borderId="63"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10" fillId="10" borderId="77" applyNumberFormat="0" applyFon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0" fontId="26" fillId="0" borderId="79" applyNumberFormat="0" applyFill="0" applyAlignment="0" applyProtection="0"/>
    <xf numFmtId="4" fontId="52" fillId="36" borderId="80" applyNumberFormat="0" applyProtection="0">
      <alignment horizontal="left" vertical="center" indent="1"/>
    </xf>
    <xf numFmtId="0" fontId="26" fillId="0" borderId="79" applyNumberFormat="0" applyFill="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26" fillId="0" borderId="85" applyNumberFormat="0" applyFill="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1" fillId="36" borderId="86"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41" fillId="9" borderId="76" applyNumberFormat="0" applyAlignment="0" applyProtection="0"/>
    <xf numFmtId="4" fontId="51" fillId="39"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22" fillId="8" borderId="82" applyNumberFormat="0" applyAlignment="0" applyProtection="0"/>
    <xf numFmtId="0" fontId="22" fillId="8" borderId="76" applyNumberFormat="0" applyAlignment="0" applyProtection="0"/>
    <xf numFmtId="4" fontId="51" fillId="36" borderId="80" applyNumberFormat="0" applyProtection="0">
      <alignmen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0" fontId="47" fillId="8" borderId="78" applyNumberFormat="0" applyAlignment="0" applyProtection="0"/>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0" applyNumberFormat="0" applyProtection="0">
      <alignment horizontal="left" vertical="center" indent="1"/>
    </xf>
    <xf numFmtId="0" fontId="22" fillId="8" borderId="82" applyNumberForma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37" borderId="80" applyNumberFormat="0" applyProtection="0">
      <alignment horizontal="left" vertical="center"/>
    </xf>
    <xf numFmtId="0" fontId="41" fillId="9" borderId="76" applyNumberFormat="0" applyAlignment="0" applyProtection="0"/>
    <xf numFmtId="4" fontId="52" fillId="36" borderId="86" applyNumberFormat="0" applyProtection="0">
      <alignment horizontal="left" vertical="center" indent="1"/>
    </xf>
    <xf numFmtId="4" fontId="51" fillId="36" borderId="80" applyNumberFormat="0" applyProtection="0">
      <alignmen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4" fontId="52" fillId="37" borderId="80" applyNumberFormat="0" applyProtection="0">
      <alignment horizontal="left" vertical="center"/>
    </xf>
    <xf numFmtId="4" fontId="54" fillId="27" borderId="87"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0" fontId="22" fillId="8" borderId="76"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0" fontId="41" fillId="9" borderId="76" applyNumberFormat="0" applyAlignment="0" applyProtection="0"/>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1" fillId="36" borderId="86"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1" fillId="36" borderId="80" applyNumberFormat="0" applyProtection="0">
      <alignment vertical="center"/>
    </xf>
    <xf numFmtId="4" fontId="51" fillId="39" borderId="86"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6" applyNumberFormat="0" applyProtection="0">
      <alignment vertical="center"/>
    </xf>
    <xf numFmtId="0" fontId="47" fillId="8" borderId="78"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0" fontId="47" fillId="8" borderId="33" applyNumberFormat="0" applyAlignment="0" applyProtection="0"/>
    <xf numFmtId="0" fontId="26" fillId="0" borderId="34" applyNumberFormat="0" applyFill="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41" fillId="9" borderId="76" applyNumberForma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0" fontId="10" fillId="10" borderId="83" applyNumberFormat="0" applyFont="0" applyAlignment="0" applyProtection="0"/>
    <xf numFmtId="0" fontId="47" fillId="8" borderId="33"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26" fillId="0" borderId="34" applyNumberFormat="0" applyFill="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6"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6" applyNumberFormat="0" applyProtection="0">
      <alignment horizontal="left" vertical="center"/>
    </xf>
    <xf numFmtId="0" fontId="47" fillId="8" borderId="33"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0" fontId="26" fillId="0" borderId="34" applyNumberFormat="0" applyFill="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0" fontId="22" fillId="8" borderId="76" applyNumberFormat="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0" applyNumberFormat="0" applyProtection="0">
      <alignment vertical="center"/>
    </xf>
    <xf numFmtId="4" fontId="51" fillId="36" borderId="86"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0" fontId="10" fillId="0" borderId="0"/>
    <xf numFmtId="0" fontId="47" fillId="8" borderId="66" applyNumberFormat="0" applyAlignment="0" applyProtection="0"/>
    <xf numFmtId="0" fontId="10" fillId="0" borderId="0"/>
    <xf numFmtId="0" fontId="47" fillId="8" borderId="66" applyNumberFormat="0" applyAlignment="0" applyProtection="0"/>
    <xf numFmtId="0" fontId="10" fillId="0" borderId="0"/>
    <xf numFmtId="0" fontId="10" fillId="0" borderId="0"/>
    <xf numFmtId="4" fontId="51" fillId="36" borderId="68" applyNumberFormat="0" applyProtection="0">
      <alignment vertical="center"/>
    </xf>
    <xf numFmtId="0" fontId="26" fillId="0" borderId="67" applyNumberFormat="0" applyFill="0" applyAlignment="0" applyProtection="0"/>
    <xf numFmtId="0" fontId="26" fillId="0" borderId="67" applyNumberFormat="0" applyFill="0" applyAlignment="0" applyProtection="0"/>
    <xf numFmtId="0" fontId="26" fillId="0" borderId="67" applyNumberFormat="0" applyFill="0" applyAlignment="0" applyProtection="0"/>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6" borderId="68" applyNumberFormat="0" applyProtection="0">
      <alignment horizontal="left" vertical="center" indent="1"/>
    </xf>
    <xf numFmtId="0" fontId="26" fillId="0" borderId="67" applyNumberFormat="0" applyFill="0" applyAlignment="0" applyProtection="0"/>
    <xf numFmtId="0" fontId="10" fillId="0" borderId="0"/>
    <xf numFmtId="0" fontId="10" fillId="0" borderId="0"/>
    <xf numFmtId="4" fontId="51" fillId="36" borderId="68" applyNumberFormat="0" applyProtection="0">
      <alignment vertical="center"/>
    </xf>
    <xf numFmtId="0" fontId="10" fillId="0" borderId="0"/>
    <xf numFmtId="4" fontId="52" fillId="36" borderId="68" applyNumberFormat="0" applyProtection="0">
      <alignment horizontal="left" vertical="center" indent="1"/>
    </xf>
    <xf numFmtId="0" fontId="26" fillId="0" borderId="67"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1" fillId="39" borderId="80" applyNumberFormat="0" applyProtection="0">
      <alignment horizontal="left" vertical="center"/>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47" fillId="8" borderId="33" applyNumberFormat="0" applyAlignment="0" applyProtection="0"/>
    <xf numFmtId="0" fontId="26" fillId="0" borderId="34"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6" borderId="86"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6" fillId="0" borderId="34"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34"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34"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167" fontId="1" fillId="0" borderId="0" applyFont="0" applyFill="0" applyBorder="0" applyAlignment="0" applyProtection="0"/>
    <xf numFmtId="0" fontId="47" fillId="8" borderId="33" applyNumberFormat="0" applyAlignment="0" applyProtection="0"/>
    <xf numFmtId="167" fontId="1" fillId="0" borderId="0" applyFont="0" applyFill="0" applyBorder="0" applyAlignment="0" applyProtection="0"/>
    <xf numFmtId="0" fontId="47" fillId="8" borderId="33" applyNumberFormat="0" applyAlignment="0" applyProtection="0"/>
    <xf numFmtId="0" fontId="47" fillId="8" borderId="33" applyNumberFormat="0" applyAlignment="0" applyProtection="0"/>
    <xf numFmtId="167" fontId="1" fillId="0" borderId="0" applyFont="0" applyFill="0" applyBorder="0" applyAlignment="0" applyProtection="0"/>
    <xf numFmtId="43" fontId="1" fillId="0" borderId="0" applyFont="0" applyFill="0" applyBorder="0" applyAlignment="0" applyProtection="0"/>
    <xf numFmtId="0" fontId="47" fillId="8" borderId="33" applyNumberFormat="0" applyAlignment="0" applyProtection="0"/>
    <xf numFmtId="0" fontId="26" fillId="0" borderId="34" applyNumberFormat="0" applyFill="0" applyAlignment="0" applyProtection="0"/>
    <xf numFmtId="0" fontId="47" fillId="8" borderId="33" applyNumberFormat="0" applyAlignment="0" applyProtection="0"/>
    <xf numFmtId="0" fontId="26" fillId="0" borderId="34" applyNumberFormat="0" applyFill="0" applyAlignment="0" applyProtection="0"/>
    <xf numFmtId="0" fontId="47" fillId="8" borderId="33" applyNumberFormat="0" applyAlignment="0" applyProtection="0"/>
    <xf numFmtId="0" fontId="26" fillId="0" borderId="34" applyNumberFormat="0" applyFill="0" applyAlignment="0" applyProtection="0"/>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10" fillId="10" borderId="32" applyNumberFormat="0" applyFont="0" applyAlignment="0" applyProtection="0"/>
    <xf numFmtId="0" fontId="47" fillId="8" borderId="33" applyNumberForma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0" fontId="26" fillId="0" borderId="34" applyNumberFormat="0" applyFill="0" applyAlignment="0" applyProtection="0"/>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10" fillId="10" borderId="32" applyNumberFormat="0" applyFon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0" fontId="22" fillId="8" borderId="31" applyNumberFormat="0" applyAlignment="0" applyProtection="0"/>
    <xf numFmtId="4" fontId="54" fillId="27" borderId="36" applyNumberFormat="0" applyProtection="0">
      <alignment horizontal="left" vertical="center" indent="1"/>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0" fontId="41" fillId="9" borderId="31" applyNumberFormat="0" applyAlignment="0" applyProtection="0"/>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0" fontId="10" fillId="10" borderId="32" applyNumberFormat="0" applyFont="0" applyAlignment="0" applyProtection="0"/>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4" fontId="51" fillId="36" borderId="35" applyNumberFormat="0" applyProtection="0">
      <alignment vertical="center"/>
    </xf>
    <xf numFmtId="4" fontId="52" fillId="36" borderId="35" applyNumberFormat="0" applyProtection="0">
      <alignment horizontal="left" vertical="center" indent="1"/>
    </xf>
    <xf numFmtId="4" fontId="52" fillId="37" borderId="35" applyNumberFormat="0" applyProtection="0">
      <alignment horizontal="left" vertical="center"/>
    </xf>
    <xf numFmtId="4" fontId="52" fillId="0" borderId="35" applyNumberFormat="0" applyProtection="0">
      <alignment horizontal="right" vertical="center"/>
    </xf>
    <xf numFmtId="4" fontId="51" fillId="39" borderId="35" applyNumberFormat="0" applyProtection="0">
      <alignment horizontal="left" vertical="center"/>
    </xf>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0" fillId="0" borderId="0"/>
    <xf numFmtId="0" fontId="10" fillId="0" borderId="0"/>
    <xf numFmtId="0" fontId="10" fillId="0" borderId="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47" fillId="8" borderId="66" applyNumberFormat="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47" fillId="8" borderId="66" applyNumberFormat="0" applyAlignment="0" applyProtection="0"/>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47" fillId="8" borderId="66" applyNumberFormat="0" applyAlignment="0" applyProtection="0"/>
    <xf numFmtId="0" fontId="47" fillId="8" borderId="66" applyNumberFormat="0" applyAlignment="0" applyProtection="0"/>
    <xf numFmtId="0" fontId="47" fillId="8" borderId="66" applyNumberFormat="0" applyAlignment="0" applyProtection="0"/>
    <xf numFmtId="0" fontId="47" fillId="8" borderId="66" applyNumberFormat="0" applyAlignment="0" applyProtection="0"/>
    <xf numFmtId="0" fontId="26" fillId="0" borderId="67" applyNumberFormat="0" applyFill="0" applyAlignment="0" applyProtection="0"/>
    <xf numFmtId="0" fontId="47" fillId="8" borderId="66" applyNumberFormat="0" applyAlignment="0" applyProtection="0"/>
    <xf numFmtId="0" fontId="26" fillId="0" borderId="67" applyNumberFormat="0" applyFill="0" applyAlignment="0" applyProtection="0"/>
    <xf numFmtId="0" fontId="47" fillId="8" borderId="66" applyNumberFormat="0" applyAlignment="0" applyProtection="0"/>
    <xf numFmtId="0" fontId="26" fillId="0" borderId="67" applyNumberFormat="0" applyFill="0" applyAlignment="0" applyProtection="0"/>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0" fontId="47" fillId="8" borderId="66" applyNumberForma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0" fontId="26" fillId="0" borderId="67" applyNumberFormat="0" applyFill="0" applyAlignment="0" applyProtection="0"/>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22" fillId="8" borderId="64" applyNumberFormat="0" applyAlignment="0" applyProtection="0"/>
    <xf numFmtId="4" fontId="54" fillId="27" borderId="69" applyNumberFormat="0" applyProtection="0">
      <alignment horizontal="left" vertical="center" indent="1"/>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0" fontId="41" fillId="9" borderId="64" applyNumberFormat="0" applyAlignment="0" applyProtection="0"/>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0" fontId="10" fillId="10" borderId="65" applyNumberFormat="0" applyFont="0" applyAlignment="0" applyProtection="0"/>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4" fontId="51" fillId="36" borderId="68" applyNumberFormat="0" applyProtection="0">
      <alignment vertical="center"/>
    </xf>
    <xf numFmtId="4" fontId="52" fillId="36" borderId="68" applyNumberFormat="0" applyProtection="0">
      <alignment horizontal="left" vertical="center" indent="1"/>
    </xf>
    <xf numFmtId="4" fontId="52" fillId="37" borderId="68" applyNumberFormat="0" applyProtection="0">
      <alignment horizontal="left" vertical="center"/>
    </xf>
    <xf numFmtId="4" fontId="52" fillId="0" borderId="68" applyNumberFormat="0" applyProtection="0">
      <alignment horizontal="right" vertical="center"/>
    </xf>
    <xf numFmtId="4" fontId="51" fillId="39" borderId="68" applyNumberFormat="0" applyProtection="0">
      <alignment horizontal="left" vertical="center"/>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47" fillId="8" borderId="72" applyNumberFormat="0" applyAlignment="0" applyProtection="0"/>
    <xf numFmtId="4" fontId="51" fillId="39" borderId="80" applyNumberFormat="0" applyProtection="0">
      <alignment horizontal="left" vertical="center"/>
    </xf>
    <xf numFmtId="0" fontId="47" fillId="8" borderId="72" applyNumberFormat="0" applyAlignment="0" applyProtection="0"/>
    <xf numFmtId="4" fontId="52" fillId="37" borderId="80" applyNumberFormat="0" applyProtection="0">
      <alignment horizontal="left" vertical="center"/>
    </xf>
    <xf numFmtId="4" fontId="51" fillId="36" borderId="80" applyNumberFormat="0" applyProtection="0">
      <alignment vertical="center"/>
    </xf>
    <xf numFmtId="4" fontId="51" fillId="36" borderId="74" applyNumberFormat="0" applyProtection="0">
      <alignment vertical="center"/>
    </xf>
    <xf numFmtId="0" fontId="26" fillId="0" borderId="73" applyNumberFormat="0" applyFill="0" applyAlignment="0" applyProtection="0"/>
    <xf numFmtId="0" fontId="26" fillId="0" borderId="73" applyNumberFormat="0" applyFill="0" applyAlignment="0" applyProtection="0"/>
    <xf numFmtId="0" fontId="26" fillId="0" borderId="73" applyNumberFormat="0" applyFill="0" applyAlignment="0" applyProtection="0"/>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6" borderId="74" applyNumberFormat="0" applyProtection="0">
      <alignment horizontal="left" vertical="center" indent="1"/>
    </xf>
    <xf numFmtId="0" fontId="26" fillId="0" borderId="73" applyNumberFormat="0" applyFill="0" applyAlignment="0" applyProtection="0"/>
    <xf numFmtId="4" fontId="52" fillId="0" borderId="80" applyNumberFormat="0" applyProtection="0">
      <alignment horizontal="right" vertical="center"/>
    </xf>
    <xf numFmtId="0" fontId="22" fillId="8" borderId="76" applyNumberFormat="0" applyAlignment="0" applyProtection="0"/>
    <xf numFmtId="4" fontId="51" fillId="36" borderId="74" applyNumberFormat="0" applyProtection="0">
      <alignment vertical="center"/>
    </xf>
    <xf numFmtId="4" fontId="51" fillId="39" borderId="80" applyNumberFormat="0" applyProtection="0">
      <alignment horizontal="left" vertical="center"/>
    </xf>
    <xf numFmtId="4" fontId="52" fillId="36" borderId="74" applyNumberFormat="0" applyProtection="0">
      <alignment horizontal="left" vertical="center" indent="1"/>
    </xf>
    <xf numFmtId="0" fontId="26" fillId="0" borderId="73" applyNumberFormat="0" applyFill="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0" fontId="41" fillId="9" borderId="82" applyNumberFormat="0" applyAlignment="0" applyProtection="0"/>
    <xf numFmtId="4" fontId="52" fillId="37" borderId="86"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0" fontId="47" fillId="8" borderId="84" applyNumberFormat="0" applyAlignment="0" applyProtection="0"/>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0" fontId="22" fillId="8" borderId="76" applyNumberFormat="0" applyAlignment="0" applyProtection="0"/>
    <xf numFmtId="0" fontId="47" fillId="8" borderId="84"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22" fillId="8" borderId="76" applyNumberFormat="0" applyAlignment="0" applyProtection="0"/>
    <xf numFmtId="4" fontId="51" fillId="39" borderId="80" applyNumberFormat="0" applyProtection="0">
      <alignment horizontal="left" vertical="center"/>
    </xf>
    <xf numFmtId="4" fontId="52" fillId="37" borderId="86" applyNumberFormat="0" applyProtection="0">
      <alignment horizontal="left" vertical="center"/>
    </xf>
    <xf numFmtId="0" fontId="10" fillId="10" borderId="83" applyNumberFormat="0" applyFont="0" applyAlignment="0" applyProtection="0"/>
    <xf numFmtId="4" fontId="51" fillId="39" borderId="80" applyNumberFormat="0" applyProtection="0">
      <alignment horizontal="left" vertical="center"/>
    </xf>
    <xf numFmtId="4" fontId="51" fillId="36" borderId="86" applyNumberFormat="0" applyProtection="0">
      <alignmen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22" fillId="8" borderId="82" applyNumberFormat="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0" fontId="26" fillId="0" borderId="79" applyNumberFormat="0" applyFill="0" applyAlignment="0" applyProtection="0"/>
    <xf numFmtId="4" fontId="52" fillId="37" borderId="80" applyNumberFormat="0" applyProtection="0">
      <alignment horizontal="left" vertical="center"/>
    </xf>
    <xf numFmtId="4" fontId="51" fillId="36" borderId="80" applyNumberFormat="0" applyProtection="0">
      <alignment vertical="center"/>
    </xf>
    <xf numFmtId="0" fontId="47" fillId="8" borderId="78" applyNumberFormat="0" applyAlignment="0" applyProtection="0"/>
    <xf numFmtId="0" fontId="22" fillId="8" borderId="82"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0" fontId="41" fillId="9" borderId="82" applyNumberForma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0" fontId="41" fillId="9" borderId="76" applyNumberFormat="0" applyAlignment="0" applyProtection="0"/>
    <xf numFmtId="4" fontId="52" fillId="37" borderId="86" applyNumberFormat="0" applyProtection="0">
      <alignment horizontal="lef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6" applyNumberFormat="0" applyProtection="0">
      <alignment vertical="center"/>
    </xf>
    <xf numFmtId="0" fontId="26" fillId="0" borderId="85" applyNumberFormat="0" applyFill="0" applyAlignment="0" applyProtection="0"/>
    <xf numFmtId="4" fontId="52" fillId="36" borderId="86"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0"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1" fillId="36" borderId="80"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6" borderId="86"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10" fillId="10" borderId="83" applyNumberFormat="0" applyFont="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4" fillId="27" borderId="87"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0" fontId="10" fillId="10" borderId="77" applyNumberFormat="0" applyFont="0" applyAlignment="0" applyProtection="0"/>
    <xf numFmtId="4" fontId="52" fillId="37"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10" fillId="10" borderId="83" applyNumberFormat="0" applyFont="0" applyAlignment="0" applyProtection="0"/>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0" fontId="10" fillId="10" borderId="83" applyNumberFormat="0" applyFon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0" fontId="41" fillId="9" borderId="82" applyNumberFormat="0" applyAlignment="0" applyProtection="0"/>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0" fontId="26" fillId="0" borderId="85" applyNumberFormat="0" applyFill="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0" fontId="47" fillId="8" borderId="84"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0" fontId="41" fillId="9" borderId="76" applyNumberFormat="0" applyAlignment="0" applyProtection="0"/>
    <xf numFmtId="4" fontId="51" fillId="39" borderId="80"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47" fillId="8" borderId="72" applyNumberFormat="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47" fillId="8" borderId="72" applyNumberFormat="0" applyAlignment="0" applyProtection="0"/>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47" fillId="8" borderId="72" applyNumberFormat="0" applyAlignment="0" applyProtection="0"/>
    <xf numFmtId="0" fontId="47" fillId="8" borderId="72" applyNumberFormat="0" applyAlignment="0" applyProtection="0"/>
    <xf numFmtId="0" fontId="47" fillId="8" borderId="72" applyNumberFormat="0" applyAlignment="0" applyProtection="0"/>
    <xf numFmtId="0" fontId="47" fillId="8" borderId="72" applyNumberFormat="0" applyAlignment="0" applyProtection="0"/>
    <xf numFmtId="0" fontId="26" fillId="0" borderId="73" applyNumberFormat="0" applyFill="0" applyAlignment="0" applyProtection="0"/>
    <xf numFmtId="0" fontId="47" fillId="8" borderId="72" applyNumberFormat="0" applyAlignment="0" applyProtection="0"/>
    <xf numFmtId="0" fontId="26" fillId="0" borderId="73" applyNumberFormat="0" applyFill="0" applyAlignment="0" applyProtection="0"/>
    <xf numFmtId="0" fontId="47" fillId="8" borderId="72" applyNumberFormat="0" applyAlignment="0" applyProtection="0"/>
    <xf numFmtId="0" fontId="26" fillId="0" borderId="73" applyNumberFormat="0" applyFill="0" applyAlignment="0" applyProtection="0"/>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0" fontId="47" fillId="8" borderId="72" applyNumberForma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0" fontId="26" fillId="0" borderId="73" applyNumberFormat="0" applyFill="0" applyAlignment="0" applyProtection="0"/>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0" fontId="22" fillId="8" borderId="70" applyNumberFormat="0" applyAlignment="0" applyProtection="0"/>
    <xf numFmtId="4" fontId="54" fillId="27" borderId="75" applyNumberFormat="0" applyProtection="0">
      <alignment horizontal="left" vertical="center" indent="1"/>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0" fontId="41" fillId="9" borderId="70" applyNumberFormat="0" applyAlignment="0" applyProtection="0"/>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0" fontId="10" fillId="10" borderId="71" applyNumberFormat="0" applyFont="0" applyAlignment="0" applyProtection="0"/>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1" fillId="36" borderId="74" applyNumberFormat="0" applyProtection="0">
      <alignment vertical="center"/>
    </xf>
    <xf numFmtId="4" fontId="52" fillId="36" borderId="74" applyNumberFormat="0" applyProtection="0">
      <alignment horizontal="left" vertical="center" indent="1"/>
    </xf>
    <xf numFmtId="4" fontId="52" fillId="37" borderId="74" applyNumberFormat="0" applyProtection="0">
      <alignment horizontal="left" vertical="center"/>
    </xf>
    <xf numFmtId="4" fontId="52" fillId="0" borderId="74" applyNumberFormat="0" applyProtection="0">
      <alignment horizontal="right" vertical="center"/>
    </xf>
    <xf numFmtId="4" fontId="51" fillId="39" borderId="74"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6"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4" fillId="27" borderId="81"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0" borderId="86" applyNumberFormat="0" applyProtection="0">
      <alignment horizontal="right" vertical="center"/>
    </xf>
    <xf numFmtId="0" fontId="41" fillId="9" borderId="76" applyNumberFormat="0" applyAlignment="0" applyProtection="0"/>
    <xf numFmtId="4" fontId="51" fillId="36" borderId="86"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6" applyNumberFormat="0" applyProtection="0">
      <alignment horizontal="left" vertical="center" indent="1"/>
    </xf>
    <xf numFmtId="0" fontId="41" fillId="9" borderId="82" applyNumberFormat="0" applyAlignment="0" applyProtection="0"/>
    <xf numFmtId="4" fontId="54" fillId="27" borderId="87"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0" fontId="26" fillId="0" borderId="79" applyNumberFormat="0" applyFill="0" applyAlignment="0" applyProtection="0"/>
    <xf numFmtId="4" fontId="52" fillId="36" borderId="86" applyNumberFormat="0" applyProtection="0">
      <alignment horizontal="left" vertical="center" indent="1"/>
    </xf>
    <xf numFmtId="4" fontId="51" fillId="36" borderId="80" applyNumberFormat="0" applyProtection="0">
      <alignmen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0" fontId="41" fillId="9" borderId="76" applyNumberForma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0" fontId="10" fillId="10" borderId="83" applyNumberFormat="0" applyFon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0" fontId="26" fillId="0" borderId="85" applyNumberFormat="0" applyFill="0" applyAlignment="0" applyProtection="0"/>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0" fontId="10" fillId="10" borderId="83" applyNumberFormat="0" applyFon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82" applyNumberForma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0" fontId="47" fillId="8" borderId="84" applyNumberForma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76" applyNumberFormat="0" applyAlignment="0" applyProtection="0"/>
    <xf numFmtId="0" fontId="47" fillId="8" borderId="84" applyNumberFormat="0" applyAlignment="0" applyProtection="0"/>
    <xf numFmtId="4" fontId="51" fillId="36" borderId="86"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0" fontId="41" fillId="9" borderId="76" applyNumberFormat="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0" fontId="41" fillId="9" borderId="76" applyNumberFormat="0" applyAlignment="0" applyProtection="0"/>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2" fillId="8" borderId="76" applyNumberFormat="0" applyAlignment="0" applyProtection="0"/>
    <xf numFmtId="4" fontId="51" fillId="39" borderId="80" applyNumberFormat="0" applyProtection="0">
      <alignment horizontal="left" vertical="center"/>
    </xf>
    <xf numFmtId="4" fontId="52" fillId="36" borderId="80" applyNumberFormat="0" applyProtection="0">
      <alignment horizontal="left" vertical="center" indent="1"/>
    </xf>
    <xf numFmtId="0" fontId="10" fillId="10" borderId="77" applyNumberFormat="0" applyFon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6" applyNumberFormat="0" applyProtection="0">
      <alignment horizontal="left" vertical="center"/>
    </xf>
    <xf numFmtId="0" fontId="26" fillId="0" borderId="85" applyNumberFormat="0" applyFill="0" applyAlignment="0" applyProtection="0"/>
    <xf numFmtId="4" fontId="51" fillId="36" borderId="86"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0" fontId="41" fillId="9" borderId="76" applyNumberForma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0" fontId="26" fillId="0" borderId="79" applyNumberFormat="0" applyFill="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0" fontId="22" fillId="8" borderId="76" applyNumberFormat="0" applyAlignment="0" applyProtection="0"/>
    <xf numFmtId="0" fontId="22" fillId="8" borderId="76" applyNumberFormat="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22" fillId="8" borderId="76" applyNumberForma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0" fontId="22" fillId="8" borderId="82" applyNumberFormat="0" applyAlignment="0" applyProtection="0"/>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0" fontId="41" fillId="9" borderId="82" applyNumberForma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10" fillId="10" borderId="83" applyNumberFormat="0" applyFont="0" applyAlignment="0" applyProtection="0"/>
    <xf numFmtId="4" fontId="52" fillId="36" borderId="86" applyNumberFormat="0" applyProtection="0">
      <alignment horizontal="left" vertical="center" indent="1"/>
    </xf>
    <xf numFmtId="0" fontId="26" fillId="0" borderId="85" applyNumberFormat="0" applyFill="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0" fontId="41" fillId="9" borderId="82" applyNumberFormat="0" applyAlignment="0" applyProtection="0"/>
    <xf numFmtId="0" fontId="26" fillId="0" borderId="85" applyNumberFormat="0" applyFill="0" applyAlignment="0" applyProtection="0"/>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82" applyNumberForma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22" fillId="8" borderId="82"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26" fillId="0" borderId="85" applyNumberFormat="0" applyFill="0" applyAlignment="0" applyProtection="0"/>
    <xf numFmtId="4" fontId="51" fillId="36" borderId="86" applyNumberFormat="0" applyProtection="0">
      <alignment vertical="center"/>
    </xf>
    <xf numFmtId="4" fontId="51" fillId="36" borderId="86" applyNumberFormat="0" applyProtection="0">
      <alignmen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41" fillId="9" borderId="76" applyNumberFormat="0" applyAlignment="0" applyProtection="0"/>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0" fontId="10" fillId="10" borderId="77" applyNumberFormat="0" applyFont="0" applyAlignment="0" applyProtection="0"/>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0" fontId="22" fillId="8" borderId="76" applyNumberFormat="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0" fontId="10" fillId="10" borderId="83" applyNumberFormat="0" applyFon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47" fillId="8" borderId="78" applyNumberFormat="0" applyAlignment="0" applyProtection="0"/>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0" fontId="26" fillId="0" borderId="85" applyNumberFormat="0" applyFill="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0" fontId="47" fillId="8" borderId="84" applyNumberFormat="0" applyAlignment="0" applyProtection="0"/>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0" fontId="41" fillId="9" borderId="82" applyNumberForma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26" fillId="0" borderId="85" applyNumberFormat="0" applyFill="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0"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0" borderId="86" applyNumberFormat="0" applyProtection="0">
      <alignment horizontal="right" vertical="center"/>
    </xf>
    <xf numFmtId="0" fontId="10" fillId="10" borderId="83" applyNumberFormat="0" applyFont="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0" fontId="47" fillId="8" borderId="84" applyNumberFormat="0" applyAlignment="0" applyProtection="0"/>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0" fontId="41" fillId="9" borderId="82" applyNumberForma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7" borderId="80"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0" fontId="22" fillId="8" borderId="82" applyNumberForma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0" fontId="47" fillId="8" borderId="78" applyNumberForma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10" fillId="10" borderId="77" applyNumberFormat="0" applyFon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6"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0" fontId="22" fillId="8" borderId="76" applyNumberFormat="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6"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41" fillId="9" borderId="76"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0" fontId="10" fillId="10" borderId="77" applyNumberFormat="0" applyFont="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37" borderId="80"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2" fillId="37" borderId="86" applyNumberFormat="0" applyProtection="0">
      <alignment horizontal="left" vertical="center"/>
    </xf>
    <xf numFmtId="4" fontId="52" fillId="37" borderId="80" applyNumberFormat="0" applyProtection="0">
      <alignment horizontal="left" vertical="center"/>
    </xf>
    <xf numFmtId="0" fontId="22" fillId="8" borderId="76" applyNumberFormat="0" applyAlignment="0" applyProtection="0"/>
    <xf numFmtId="0" fontId="10" fillId="10" borderId="77" applyNumberFormat="0" applyFont="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2" fillId="0" borderId="86" applyNumberFormat="0" applyProtection="0">
      <alignment horizontal="righ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0" fontId="22" fillId="8" borderId="76" applyNumberFormat="0" applyAlignment="0" applyProtection="0"/>
    <xf numFmtId="4" fontId="51" fillId="36" borderId="86"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0" fontId="47" fillId="8" borderId="78" applyNumberFormat="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10" fillId="10" borderId="77" applyNumberFormat="0" applyFont="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0" fontId="47" fillId="8" borderId="78"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26" fillId="0" borderId="79" applyNumberFormat="0" applyFill="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0" fontId="41" fillId="9" borderId="76"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0" fontId="22" fillId="8" borderId="76"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26" fillId="0" borderId="79" applyNumberFormat="0" applyFill="0" applyAlignment="0" applyProtection="0"/>
    <xf numFmtId="0" fontId="10" fillId="10" borderId="77" applyNumberFormat="0" applyFon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10" fillId="10" borderId="77" applyNumberFormat="0" applyFont="0" applyAlignment="0" applyProtection="0"/>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0" fontId="10" fillId="10" borderId="77" applyNumberFormat="0" applyFont="0" applyAlignment="0" applyProtection="0"/>
    <xf numFmtId="0" fontId="41" fillId="9" borderId="76" applyNumberFormat="0" applyAlignment="0" applyProtection="0"/>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0" fontId="41" fillId="9" borderId="76" applyNumberFormat="0" applyAlignment="0" applyProtection="0"/>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6" applyNumberFormat="0" applyProtection="0">
      <alignment horizontal="right" vertical="center"/>
    </xf>
    <xf numFmtId="4" fontId="51" fillId="36" borderId="80" applyNumberFormat="0" applyProtection="0">
      <alignment vertical="center"/>
    </xf>
    <xf numFmtId="0" fontId="10" fillId="10" borderId="77" applyNumberFormat="0" applyFont="0" applyAlignment="0" applyProtection="0"/>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0" fontId="41" fillId="9" borderId="76"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0" fontId="22" fillId="8" borderId="76" applyNumberFormat="0" applyAlignment="0" applyProtection="0"/>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0" fontId="41" fillId="9" borderId="76"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6" applyNumberFormat="0" applyProtection="0">
      <alignment horizontal="lef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22" fillId="8" borderId="76" applyNumberFormat="0" applyAlignment="0" applyProtection="0"/>
    <xf numFmtId="4" fontId="52" fillId="37"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4" fontId="52" fillId="0" borderId="86"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0" fontId="41" fillId="9" borderId="76" applyNumberForma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47" fillId="8" borderId="78" applyNumberFormat="0" applyAlignment="0" applyProtection="0"/>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6" borderId="80" applyNumberFormat="0" applyProtection="0">
      <alignmen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0" fontId="10" fillId="10" borderId="77" applyNumberFormat="0" applyFon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2" fillId="0" borderId="80" applyNumberFormat="0" applyProtection="0">
      <alignment horizontal="righ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0" fontId="41" fillId="9" borderId="76" applyNumberFormat="0" applyAlignment="0" applyProtection="0"/>
    <xf numFmtId="4" fontId="52" fillId="36" borderId="86"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0" fontId="26" fillId="0" borderId="79" applyNumberFormat="0" applyFill="0" applyAlignment="0" applyProtection="0"/>
    <xf numFmtId="4" fontId="51" fillId="39"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6" applyNumberFormat="0" applyProtection="0">
      <alignment horizontal="righ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4" fillId="27" borderId="81"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22" fillId="8" borderId="76" applyNumberForma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1" fillId="39" borderId="80"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4" fillId="27" borderId="81"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0" fontId="22" fillId="8" borderId="76" applyNumberFormat="0" applyAlignment="0" applyProtection="0"/>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47" fillId="8" borderId="78" applyNumberForma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26" fillId="0" borderId="79" applyNumberFormat="0" applyFill="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0" fontId="41" fillId="9" borderId="82" applyNumberFormat="0" applyAlignment="0" applyProtection="0"/>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0" fontId="26" fillId="0" borderId="85" applyNumberFormat="0" applyFill="0" applyAlignment="0" applyProtection="0"/>
    <xf numFmtId="4" fontId="51" fillId="39" borderId="86"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0" fontId="26" fillId="0" borderId="79" applyNumberFormat="0" applyFill="0" applyAlignment="0" applyProtection="0"/>
    <xf numFmtId="4" fontId="51" fillId="36" borderId="86"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1" fillId="36" borderId="86"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1" fillId="39" borderId="80"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1" fillId="39" borderId="80" applyNumberFormat="0" applyProtection="0">
      <alignment horizontal="left" vertical="center"/>
    </xf>
    <xf numFmtId="0" fontId="47" fillId="8" borderId="78" applyNumberForma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0" fontId="41" fillId="9" borderId="76"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6" applyNumberFormat="0" applyProtection="0">
      <alignment horizontal="left" vertical="center" indent="1"/>
    </xf>
    <xf numFmtId="4" fontId="51" fillId="36" borderId="80" applyNumberFormat="0" applyProtection="0">
      <alignment vertical="center"/>
    </xf>
    <xf numFmtId="0" fontId="26" fillId="0" borderId="79" applyNumberFormat="0" applyFill="0" applyAlignment="0" applyProtection="0"/>
    <xf numFmtId="4" fontId="51" fillId="36" borderId="86"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0" fontId="41" fillId="9" borderId="76" applyNumberForma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0" fontId="22" fillId="8" borderId="76" applyNumberFormat="0" applyAlignment="0" applyProtection="0"/>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0" fontId="47" fillId="8" borderId="78" applyNumberFormat="0" applyAlignment="0" applyProtection="0"/>
    <xf numFmtId="4" fontId="52" fillId="0" borderId="80"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0" applyNumberFormat="0" applyProtection="0">
      <alignment horizontal="right" vertical="center"/>
    </xf>
    <xf numFmtId="4" fontId="52" fillId="0" borderId="86" applyNumberFormat="0" applyProtection="0">
      <alignment horizontal="right" vertical="center"/>
    </xf>
    <xf numFmtId="0" fontId="10" fillId="10" borderId="77" applyNumberFormat="0" applyFont="0" applyAlignment="0" applyProtection="0"/>
    <xf numFmtId="4" fontId="52" fillId="37" borderId="80" applyNumberFormat="0" applyProtection="0">
      <alignment horizontal="left" vertical="center"/>
    </xf>
    <xf numFmtId="4" fontId="52" fillId="0" borderId="86"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0" fontId="26" fillId="0" borderId="79" applyNumberFormat="0" applyFill="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0" borderId="86"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6"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82" applyNumberFormat="0" applyAlignment="0" applyProtection="0"/>
    <xf numFmtId="4" fontId="51" fillId="36" borderId="86"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0" borderId="86"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1" fillId="36" borderId="86" applyNumberFormat="0" applyProtection="0">
      <alignment vertical="center"/>
    </xf>
    <xf numFmtId="0" fontId="26" fillId="0" borderId="79" applyNumberFormat="0" applyFill="0" applyAlignment="0" applyProtection="0"/>
    <xf numFmtId="0" fontId="26" fillId="0" borderId="79" applyNumberFormat="0" applyFill="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83" applyNumberFormat="0" applyFont="0" applyAlignment="0" applyProtection="0"/>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0" fontId="10" fillId="10" borderId="83" applyNumberFormat="0" applyFon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0" fontId="26" fillId="0" borderId="85" applyNumberFormat="0" applyFill="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4" fillId="27" borderId="87"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4" fillId="27" borderId="87"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0" fontId="47" fillId="8" borderId="84" applyNumberFormat="0" applyAlignment="0" applyProtection="0"/>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0" fontId="10" fillId="10" borderId="83" applyNumberFormat="0" applyFont="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0" fontId="10" fillId="10" borderId="77" applyNumberFormat="0" applyFont="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0" fontId="41" fillId="9" borderId="82" applyNumberFormat="0" applyAlignment="0" applyProtection="0"/>
    <xf numFmtId="4" fontId="52" fillId="0" borderId="86" applyNumberFormat="0" applyProtection="0">
      <alignment horizontal="righ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2" fillId="0" borderId="86" applyNumberFormat="0" applyProtection="0">
      <alignment horizontal="right" vertical="center"/>
    </xf>
    <xf numFmtId="0" fontId="10" fillId="10" borderId="77" applyNumberFormat="0" applyFon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0" fontId="26" fillId="0" borderId="79" applyNumberFormat="0" applyFill="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4" fillId="27" borderId="87"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4" fillId="27" borderId="87" applyNumberFormat="0" applyProtection="0">
      <alignment horizontal="left" vertical="center" indent="1"/>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0" fontId="22" fillId="8" borderId="82"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0" fontId="10" fillId="10" borderId="77" applyNumberFormat="0" applyFon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6" borderId="86" applyNumberFormat="0" applyProtection="0">
      <alignment horizontal="left" vertical="center" indent="1"/>
    </xf>
    <xf numFmtId="0" fontId="26" fillId="0" borderId="85" applyNumberFormat="0" applyFill="0" applyAlignment="0" applyProtection="0"/>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26" fillId="0" borderId="85" applyNumberFormat="0" applyFill="0" applyAlignment="0" applyProtection="0"/>
    <xf numFmtId="4" fontId="52" fillId="0" borderId="86" applyNumberFormat="0" applyProtection="0">
      <alignment horizontal="right" vertical="center"/>
    </xf>
    <xf numFmtId="0" fontId="41" fillId="9" borderId="82" applyNumberForma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0" fontId="47" fillId="8" borderId="84" applyNumberFormat="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0" fontId="22" fillId="8" borderId="82"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47" fillId="8" borderId="78" applyNumberFormat="0" applyAlignment="0" applyProtection="0"/>
    <xf numFmtId="4" fontId="51" fillId="36" borderId="86" applyNumberFormat="0" applyProtection="0">
      <alignment vertical="center"/>
    </xf>
    <xf numFmtId="0" fontId="47" fillId="8" borderId="78" applyNumberFormat="0" applyAlignment="0" applyProtection="0"/>
    <xf numFmtId="4" fontId="51" fillId="39" borderId="86"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36" borderId="80" applyNumberFormat="0" applyProtection="0">
      <alignment horizontal="left" vertical="center" indent="1"/>
    </xf>
    <xf numFmtId="0" fontId="26" fillId="0" borderId="79" applyNumberFormat="0" applyFill="0" applyAlignment="0" applyProtection="0"/>
    <xf numFmtId="4" fontId="52" fillId="37" borderId="86" applyNumberFormat="0" applyProtection="0">
      <alignment horizontal="left" vertical="center"/>
    </xf>
    <xf numFmtId="4" fontId="51" fillId="36" borderId="80" applyNumberFormat="0" applyProtection="0">
      <alignmen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0" fontId="10" fillId="10" borderId="77" applyNumberFormat="0" applyFon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6"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0" fontId="22" fillId="8" borderId="76"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0" fontId="22" fillId="8" borderId="76" applyNumberFormat="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0" fontId="26" fillId="0" borderId="79" applyNumberFormat="0" applyFill="0" applyAlignment="0" applyProtection="0"/>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0" fontId="22" fillId="8" borderId="82" applyNumberForma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0" fontId="26" fillId="0" borderId="79" applyNumberFormat="0" applyFill="0" applyAlignment="0" applyProtection="0"/>
    <xf numFmtId="4" fontId="54" fillId="27" borderId="81"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0" fontId="22" fillId="8" borderId="76"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0" fontId="41" fillId="9" borderId="76" applyNumberFormat="0" applyAlignment="0" applyProtection="0"/>
    <xf numFmtId="0" fontId="26" fillId="0" borderId="79" applyNumberFormat="0" applyFill="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6"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41" fillId="9" borderId="76" applyNumberForma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0" fontId="10" fillId="10" borderId="77" applyNumberFormat="0" applyFont="0" applyAlignment="0" applyProtection="0"/>
    <xf numFmtId="4" fontId="51" fillId="39" borderId="80" applyNumberFormat="0" applyProtection="0">
      <alignment horizontal="left" vertical="center"/>
    </xf>
    <xf numFmtId="4" fontId="52" fillId="37" borderId="80" applyNumberFormat="0" applyProtection="0">
      <alignment horizontal="lef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0" fontId="47" fillId="8" borderId="78" applyNumberFormat="0" applyAlignment="0" applyProtection="0"/>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9" borderId="80" applyNumberFormat="0" applyProtection="0">
      <alignment horizontal="left" vertical="center"/>
    </xf>
    <xf numFmtId="4" fontId="52" fillId="36" borderId="86"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41" fillId="9" borderId="76" applyNumberFormat="0" applyAlignment="0" applyProtection="0"/>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36" borderId="86" applyNumberFormat="0" applyProtection="0">
      <alignment horizontal="left" vertical="center" indent="1"/>
    </xf>
    <xf numFmtId="4" fontId="52" fillId="36" borderId="80" applyNumberFormat="0" applyProtection="0">
      <alignment horizontal="left" vertical="center" indent="1"/>
    </xf>
    <xf numFmtId="0" fontId="47" fillId="8" borderId="78"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7"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1" fillId="36" borderId="80" applyNumberFormat="0" applyProtection="0">
      <alignment vertical="center"/>
    </xf>
    <xf numFmtId="0" fontId="26" fillId="0" borderId="79" applyNumberFormat="0" applyFill="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0" fontId="26" fillId="0" borderId="79" applyNumberFormat="0" applyFill="0" applyAlignment="0" applyProtection="0"/>
    <xf numFmtId="0" fontId="22" fillId="8" borderId="76" applyNumberFormat="0" applyAlignment="0" applyProtection="0"/>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0" fontId="10" fillId="10" borderId="83" applyNumberFormat="0" applyFont="0" applyAlignment="0" applyProtection="0"/>
    <xf numFmtId="0" fontId="41" fillId="9" borderId="76" applyNumberFormat="0" applyAlignment="0" applyProtection="0"/>
    <xf numFmtId="0" fontId="41" fillId="9" borderId="82" applyNumberForma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22" fillId="8" borderId="76" applyNumberFormat="0" applyAlignment="0" applyProtection="0"/>
    <xf numFmtId="4" fontId="52" fillId="36" borderId="86" applyNumberFormat="0" applyProtection="0">
      <alignment horizontal="left" vertical="center" indent="1"/>
    </xf>
    <xf numFmtId="0" fontId="10" fillId="10" borderId="83" applyNumberFormat="0" applyFont="0" applyAlignment="0" applyProtection="0"/>
    <xf numFmtId="4" fontId="52" fillId="0" borderId="86" applyNumberFormat="0" applyProtection="0">
      <alignment horizontal="right" vertical="center"/>
    </xf>
    <xf numFmtId="4" fontId="51" fillId="36" borderId="86" applyNumberFormat="0" applyProtection="0">
      <alignment vertical="center"/>
    </xf>
    <xf numFmtId="0" fontId="26" fillId="0" borderId="85" applyNumberFormat="0" applyFill="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0" fontId="41" fillId="9" borderId="76" applyNumberForma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22" fillId="8" borderId="76" applyNumberForma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41" fillId="9" borderId="76" applyNumberFormat="0" applyAlignment="0" applyProtection="0"/>
    <xf numFmtId="4" fontId="52" fillId="36" borderId="86" applyNumberFormat="0" applyProtection="0">
      <alignment horizontal="left" vertical="center" indent="1"/>
    </xf>
    <xf numFmtId="0" fontId="41" fillId="9" borderId="82"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0" applyNumberFormat="0" applyProtection="0">
      <alignment vertical="center"/>
    </xf>
    <xf numFmtId="0" fontId="10" fillId="10" borderId="77" applyNumberFormat="0" applyFont="0" applyAlignment="0" applyProtection="0"/>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1" fillId="36" borderId="80" applyNumberFormat="0" applyProtection="0">
      <alignmen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6" borderId="80" applyNumberFormat="0" applyProtection="0">
      <alignment vertical="center"/>
    </xf>
    <xf numFmtId="0" fontId="26" fillId="0" borderId="79" applyNumberFormat="0" applyFill="0" applyAlignment="0" applyProtection="0"/>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0" fontId="41" fillId="9" borderId="76" applyNumberFormat="0" applyAlignment="0" applyProtection="0"/>
    <xf numFmtId="0" fontId="26" fillId="0" borderId="79" applyNumberFormat="0" applyFill="0" applyAlignment="0" applyProtection="0"/>
    <xf numFmtId="4" fontId="51" fillId="39" borderId="80" applyNumberFormat="0" applyProtection="0">
      <alignment horizontal="left" vertical="center"/>
    </xf>
    <xf numFmtId="0" fontId="47" fillId="8" borderId="78" applyNumberFormat="0" applyAlignment="0" applyProtection="0"/>
    <xf numFmtId="0" fontId="22" fillId="8" borderId="76"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10" fillId="10" borderId="77" applyNumberFormat="0" applyFont="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2" fillId="37" borderId="80" applyNumberFormat="0" applyProtection="0">
      <alignment horizontal="left" vertical="center"/>
    </xf>
    <xf numFmtId="0" fontId="26" fillId="0" borderId="79" applyNumberFormat="0" applyFill="0" applyAlignment="0" applyProtection="0"/>
    <xf numFmtId="4" fontId="51" fillId="39"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0" fontId="22" fillId="8" borderId="76" applyNumberFormat="0" applyAlignment="0" applyProtection="0"/>
    <xf numFmtId="4" fontId="51" fillId="36" borderId="80" applyNumberFormat="0" applyProtection="0">
      <alignment vertical="center"/>
    </xf>
    <xf numFmtId="4" fontId="51" fillId="39" borderId="80" applyNumberFormat="0" applyProtection="0">
      <alignment horizontal="left" vertical="center"/>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6" borderId="80" applyNumberFormat="0" applyProtection="0">
      <alignment vertical="center"/>
    </xf>
    <xf numFmtId="4" fontId="51" fillId="36" borderId="80" applyNumberFormat="0" applyProtection="0">
      <alignment vertical="center"/>
    </xf>
    <xf numFmtId="4" fontId="54" fillId="27" borderId="81"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0" fontId="22" fillId="8" borderId="76" applyNumberFormat="0" applyAlignment="0" applyProtection="0"/>
    <xf numFmtId="4" fontId="51" fillId="39" borderId="86" applyNumberFormat="0" applyProtection="0">
      <alignment horizontal="lef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41" fillId="9" borderId="76" applyNumberForma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0" fontId="10" fillId="10" borderId="77" applyNumberFormat="0" applyFont="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4" fillId="27" borderId="87" applyNumberFormat="0" applyProtection="0">
      <alignment horizontal="left" vertical="center" indent="1"/>
    </xf>
    <xf numFmtId="4" fontId="52" fillId="36" borderId="86" applyNumberFormat="0" applyProtection="0">
      <alignment horizontal="left" vertical="center" indent="1"/>
    </xf>
    <xf numFmtId="0" fontId="41" fillId="9" borderId="82" applyNumberFormat="0" applyAlignment="0" applyProtection="0"/>
    <xf numFmtId="0" fontId="22" fillId="8" borderId="82"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0" fontId="22" fillId="8" borderId="82" applyNumberFormat="0" applyAlignment="0" applyProtection="0"/>
    <xf numFmtId="0" fontId="22" fillId="8" borderId="76"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4" fillId="27" borderId="87"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0" fontId="41" fillId="9" borderId="76" applyNumberFormat="0" applyAlignment="0" applyProtection="0"/>
    <xf numFmtId="0" fontId="47" fillId="8" borderId="84" applyNumberForma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0" fontId="10" fillId="10" borderId="77" applyNumberFormat="0" applyFont="0" applyAlignment="0" applyProtection="0"/>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26" fillId="0" borderId="85" applyNumberFormat="0" applyFill="0" applyAlignment="0" applyProtection="0"/>
    <xf numFmtId="0" fontId="10" fillId="10" borderId="83" applyNumberFormat="0" applyFon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0" fontId="26" fillId="0" borderId="85" applyNumberFormat="0" applyFill="0" applyAlignment="0" applyProtection="0"/>
    <xf numFmtId="0" fontId="22" fillId="8" borderId="76" applyNumberForma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0" fontId="41" fillId="9" borderId="82" applyNumberForma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0" fontId="41" fillId="9" borderId="76" applyNumberFormat="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0" fontId="10" fillId="10" borderId="77" applyNumberFormat="0" applyFont="0" applyAlignment="0" applyProtection="0"/>
    <xf numFmtId="4" fontId="54" fillId="27" borderId="87" applyNumberFormat="0" applyProtection="0">
      <alignment horizontal="left" vertical="center" indent="1"/>
    </xf>
    <xf numFmtId="0" fontId="47" fillId="8" borderId="84" applyNumberFormat="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9" borderId="86" applyNumberFormat="0" applyProtection="0">
      <alignment horizontal="left" vertical="center"/>
    </xf>
    <xf numFmtId="0" fontId="10" fillId="10" borderId="83" applyNumberFormat="0" applyFon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22" fillId="8" borderId="82" applyNumberFormat="0" applyAlignment="0" applyProtection="0"/>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0" fontId="26" fillId="0" borderId="79" applyNumberFormat="0" applyFill="0" applyAlignment="0" applyProtection="0"/>
    <xf numFmtId="4" fontId="52" fillId="37" borderId="86" applyNumberFormat="0" applyProtection="0">
      <alignment horizontal="left" vertical="center"/>
    </xf>
    <xf numFmtId="4" fontId="51" fillId="39" borderId="86" applyNumberFormat="0" applyProtection="0">
      <alignment horizontal="left" vertical="center"/>
    </xf>
    <xf numFmtId="0" fontId="26" fillId="0" borderId="85" applyNumberFormat="0" applyFill="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0" fontId="10" fillId="10" borderId="83" applyNumberFormat="0" applyFon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10" fillId="10" borderId="77" applyNumberFormat="0" applyFont="0" applyAlignment="0" applyProtection="0"/>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0" fontId="10" fillId="10" borderId="83" applyNumberFormat="0" applyFont="0" applyAlignment="0" applyProtection="0"/>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1" fillId="36" borderId="86" applyNumberFormat="0" applyProtection="0">
      <alignment vertical="center"/>
    </xf>
    <xf numFmtId="4" fontId="52" fillId="37" borderId="86" applyNumberFormat="0" applyProtection="0">
      <alignment horizontal="left" vertical="center"/>
    </xf>
    <xf numFmtId="0" fontId="10" fillId="10" borderId="77" applyNumberFormat="0" applyFont="0" applyAlignment="0" applyProtection="0"/>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0" fontId="26" fillId="0" borderId="79" applyNumberFormat="0" applyFill="0" applyAlignment="0" applyProtection="0"/>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9" borderId="86" applyNumberFormat="0" applyProtection="0">
      <alignment horizontal="left" vertical="center"/>
    </xf>
    <xf numFmtId="4" fontId="54" fillId="27" borderId="87" applyNumberFormat="0" applyProtection="0">
      <alignment horizontal="left" vertical="center" indent="1"/>
    </xf>
    <xf numFmtId="4" fontId="51" fillId="36" borderId="86" applyNumberFormat="0" applyProtection="0">
      <alignmen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47" fillId="8" borderId="84" applyNumberFormat="0" applyAlignment="0" applyProtection="0"/>
    <xf numFmtId="4" fontId="52" fillId="36" borderId="86" applyNumberFormat="0" applyProtection="0">
      <alignment horizontal="left" vertical="center" indent="1"/>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1" fillId="36" borderId="86" applyNumberFormat="0" applyProtection="0">
      <alignmen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0" fontId="26" fillId="0" borderId="85" applyNumberFormat="0" applyFill="0" applyAlignment="0" applyProtection="0"/>
    <xf numFmtId="4" fontId="52" fillId="0" borderId="86" applyNumberFormat="0" applyProtection="0">
      <alignment horizontal="right" vertical="center"/>
    </xf>
    <xf numFmtId="4" fontId="51" fillId="36" borderId="86" applyNumberFormat="0" applyProtection="0">
      <alignment vertical="center"/>
    </xf>
    <xf numFmtId="0" fontId="47" fillId="8" borderId="84" applyNumberFormat="0" applyAlignment="0" applyProtection="0"/>
    <xf numFmtId="4" fontId="52" fillId="37" borderId="86" applyNumberFormat="0" applyProtection="0">
      <alignment horizontal="left" vertical="center"/>
    </xf>
    <xf numFmtId="0" fontId="47" fillId="8" borderId="84" applyNumberForma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6" borderId="86" applyNumberFormat="0" applyProtection="0">
      <alignmen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0" borderId="86" applyNumberFormat="0" applyProtection="0">
      <alignment horizontal="right" vertical="center"/>
    </xf>
    <xf numFmtId="0" fontId="47" fillId="8" borderId="84" applyNumberFormat="0" applyAlignment="0" applyProtection="0"/>
    <xf numFmtId="4" fontId="51" fillId="39"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0" fontId="22" fillId="8" borderId="82" applyNumberFormat="0" applyAlignment="0" applyProtection="0"/>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7"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0" fontId="41" fillId="9" borderId="82" applyNumberFormat="0" applyAlignment="0" applyProtection="0"/>
    <xf numFmtId="4" fontId="52" fillId="36" borderId="86" applyNumberFormat="0" applyProtection="0">
      <alignment horizontal="left" vertical="center" indent="1"/>
    </xf>
    <xf numFmtId="0" fontId="47" fillId="8" borderId="84" applyNumberFormat="0" applyAlignment="0" applyProtection="0"/>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1" fillId="39" borderId="86" applyNumberFormat="0" applyProtection="0">
      <alignment horizontal="left" vertical="center"/>
    </xf>
    <xf numFmtId="0" fontId="47" fillId="8" borderId="84" applyNumberForma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1" fillId="39" borderId="86" applyNumberFormat="0" applyProtection="0">
      <alignment horizontal="left" vertical="center"/>
    </xf>
    <xf numFmtId="0" fontId="10" fillId="10" borderId="83" applyNumberFormat="0" applyFon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0" fontId="22" fillId="8" borderId="82" applyNumberFormat="0" applyAlignment="0" applyProtection="0"/>
    <xf numFmtId="4" fontId="52" fillId="36" borderId="86" applyNumberFormat="0" applyProtection="0">
      <alignment horizontal="left" vertical="center" indent="1"/>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2" fillId="0" borderId="86" applyNumberFormat="0" applyProtection="0">
      <alignment horizontal="right" vertical="center"/>
    </xf>
    <xf numFmtId="0" fontId="41" fillId="9" borderId="82" applyNumberFormat="0" applyAlignment="0" applyProtection="0"/>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0" fontId="47" fillId="8" borderId="84" applyNumberFormat="0" applyAlignment="0" applyProtection="0"/>
    <xf numFmtId="4" fontId="52" fillId="0" borderId="86" applyNumberFormat="0" applyProtection="0">
      <alignment horizontal="right" vertical="center"/>
    </xf>
    <xf numFmtId="4" fontId="52" fillId="0" borderId="86" applyNumberFormat="0" applyProtection="0">
      <alignment horizontal="right" vertical="center"/>
    </xf>
    <xf numFmtId="0" fontId="26" fillId="0" borderId="85" applyNumberFormat="0" applyFill="0" applyAlignment="0" applyProtection="0"/>
    <xf numFmtId="4" fontId="51" fillId="36" borderId="86" applyNumberFormat="0" applyProtection="0">
      <alignmen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0" fontId="22" fillId="8" borderId="82" applyNumberFormat="0" applyAlignment="0" applyProtection="0"/>
    <xf numFmtId="4" fontId="52" fillId="0" borderId="86" applyNumberFormat="0" applyProtection="0">
      <alignment horizontal="righ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2" fillId="37" borderId="86" applyNumberFormat="0" applyProtection="0">
      <alignment horizontal="left" vertical="center"/>
    </xf>
    <xf numFmtId="4" fontId="51" fillId="39" borderId="86"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0" fontId="26" fillId="0" borderId="79" applyNumberFormat="0" applyFill="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0" fontId="47" fillId="8" borderId="78" applyNumberFormat="0" applyAlignment="0" applyProtection="0"/>
    <xf numFmtId="4" fontId="52" fillId="0" borderId="80" applyNumberFormat="0" applyProtection="0">
      <alignment horizontal="right" vertical="center"/>
    </xf>
    <xf numFmtId="4" fontId="51" fillId="36" borderId="80" applyNumberFormat="0" applyProtection="0">
      <alignmen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2" fillId="37"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0" fontId="26" fillId="0" borderId="79" applyNumberFormat="0" applyFill="0" applyAlignment="0" applyProtection="0"/>
    <xf numFmtId="0" fontId="47" fillId="8" borderId="78" applyNumberForma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0" fontId="26" fillId="0" borderId="79" applyNumberFormat="0" applyFill="0" applyAlignment="0" applyProtection="0"/>
    <xf numFmtId="0" fontId="26" fillId="0" borderId="79" applyNumberFormat="0" applyFill="0" applyAlignment="0" applyProtection="0"/>
    <xf numFmtId="4" fontId="51" fillId="39" borderId="80" applyNumberFormat="0" applyProtection="0">
      <alignment horizontal="left" vertical="center"/>
    </xf>
    <xf numFmtId="0" fontId="47" fillId="8" borderId="78" applyNumberFormat="0" applyAlignment="0" applyProtection="0"/>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36" borderId="80" applyNumberFormat="0" applyProtection="0">
      <alignment horizontal="left" vertical="center" indent="1"/>
    </xf>
    <xf numFmtId="4" fontId="52" fillId="0" borderId="80" applyNumberFormat="0" applyProtection="0">
      <alignment horizontal="right" vertical="center"/>
    </xf>
    <xf numFmtId="4" fontId="52" fillId="0" borderId="80" applyNumberFormat="0" applyProtection="0">
      <alignment horizontal="righ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36" borderId="86" applyNumberFormat="0" applyProtection="0">
      <alignment horizontal="left" vertical="center" indent="1"/>
    </xf>
    <xf numFmtId="4" fontId="52" fillId="37"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4" fillId="27" borderId="87" applyNumberFormat="0" applyProtection="0">
      <alignment horizontal="left" vertical="center" indent="1"/>
    </xf>
    <xf numFmtId="0" fontId="26" fillId="0" borderId="85" applyNumberFormat="0" applyFill="0" applyAlignment="0" applyProtection="0"/>
    <xf numFmtId="4" fontId="51" fillId="39" borderId="86" applyNumberFormat="0" applyProtection="0">
      <alignment horizontal="left" vertical="center"/>
    </xf>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0" fontId="47" fillId="8" borderId="84" applyNumberFormat="0" applyAlignment="0" applyProtection="0"/>
    <xf numFmtId="4" fontId="51" fillId="36" borderId="86" applyNumberFormat="0" applyProtection="0">
      <alignment vertical="center"/>
    </xf>
    <xf numFmtId="0" fontId="10" fillId="10" borderId="77" applyNumberFormat="0" applyFont="0" applyAlignment="0" applyProtection="0"/>
    <xf numFmtId="4" fontId="51" fillId="39"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37"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6" applyNumberFormat="0" applyProtection="0">
      <alignment vertical="center"/>
    </xf>
    <xf numFmtId="4" fontId="52" fillId="37" borderId="86" applyNumberFormat="0" applyProtection="0">
      <alignment horizontal="left" vertical="center"/>
    </xf>
    <xf numFmtId="0" fontId="26" fillId="0" borderId="85" applyNumberFormat="0" applyFill="0" applyAlignment="0" applyProtection="0"/>
    <xf numFmtId="4" fontId="51" fillId="39" borderId="86" applyNumberFormat="0" applyProtection="0">
      <alignment horizontal="lef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1" fillId="36" borderId="86" applyNumberFormat="0" applyProtection="0">
      <alignment vertical="center"/>
    </xf>
    <xf numFmtId="4" fontId="52" fillId="37" borderId="86" applyNumberFormat="0" applyProtection="0">
      <alignment horizontal="left" vertical="center"/>
    </xf>
    <xf numFmtId="4" fontId="51" fillId="36" borderId="86" applyNumberFormat="0" applyProtection="0">
      <alignment vertical="center"/>
    </xf>
    <xf numFmtId="4" fontId="51" fillId="39" borderId="86" applyNumberFormat="0" applyProtection="0">
      <alignment horizontal="left" vertical="center"/>
    </xf>
    <xf numFmtId="4" fontId="52" fillId="37" borderId="86" applyNumberFormat="0" applyProtection="0">
      <alignment horizontal="left" vertical="center"/>
    </xf>
    <xf numFmtId="4" fontId="52" fillId="0" borderId="86" applyNumberFormat="0" applyProtection="0">
      <alignment horizontal="right" vertical="center"/>
    </xf>
    <xf numFmtId="4" fontId="51" fillId="36" borderId="86" applyNumberFormat="0" applyProtection="0">
      <alignment vertical="center"/>
    </xf>
    <xf numFmtId="4" fontId="54" fillId="27" borderId="87" applyNumberFormat="0" applyProtection="0">
      <alignment horizontal="left" vertical="center" indent="1"/>
    </xf>
    <xf numFmtId="4" fontId="52" fillId="37" borderId="86" applyNumberFormat="0" applyProtection="0">
      <alignment horizontal="left" vertical="center"/>
    </xf>
    <xf numFmtId="4" fontId="51" fillId="39" borderId="86" applyNumberFormat="0" applyProtection="0">
      <alignment horizontal="left" vertical="center"/>
    </xf>
    <xf numFmtId="0" fontId="41" fillId="9" borderId="82" applyNumberFormat="0" applyAlignment="0" applyProtection="0"/>
    <xf numFmtId="4" fontId="51" fillId="39" borderId="86" applyNumberFormat="0" applyProtection="0">
      <alignment horizontal="left" vertical="center"/>
    </xf>
    <xf numFmtId="0" fontId="47" fillId="8" borderId="84" applyNumberFormat="0" applyAlignment="0" applyProtection="0"/>
    <xf numFmtId="4" fontId="52" fillId="37" borderId="86" applyNumberFormat="0" applyProtection="0">
      <alignment horizontal="left" vertical="center"/>
    </xf>
    <xf numFmtId="0" fontId="10" fillId="10" borderId="77" applyNumberFormat="0" applyFont="0" applyAlignment="0" applyProtection="0"/>
    <xf numFmtId="0" fontId="47" fillId="8" borderId="78" applyNumberFormat="0" applyAlignment="0" applyProtection="0"/>
    <xf numFmtId="4" fontId="51" fillId="39" borderId="86" applyNumberFormat="0" applyProtection="0">
      <alignment horizontal="left" vertical="center"/>
    </xf>
    <xf numFmtId="4" fontId="52" fillId="36" borderId="86" applyNumberFormat="0" applyProtection="0">
      <alignment horizontal="left" vertical="center" indent="1"/>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6" borderId="86" applyNumberFormat="0" applyProtection="0">
      <alignment vertical="center"/>
    </xf>
    <xf numFmtId="0" fontId="26" fillId="0" borderId="79" applyNumberFormat="0" applyFill="0" applyAlignment="0" applyProtection="0"/>
    <xf numFmtId="4" fontId="51" fillId="36" borderId="86" applyNumberFormat="0" applyProtection="0">
      <alignment vertical="center"/>
    </xf>
    <xf numFmtId="4" fontId="51" fillId="39" borderId="86" applyNumberFormat="0" applyProtection="0">
      <alignment horizontal="left" vertical="center"/>
    </xf>
    <xf numFmtId="0" fontId="22" fillId="8" borderId="82" applyNumberFormat="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4" fontId="51" fillId="36" borderId="86" applyNumberFormat="0" applyProtection="0">
      <alignment vertical="center"/>
    </xf>
    <xf numFmtId="0" fontId="10" fillId="10" borderId="83" applyNumberFormat="0" applyFont="0" applyAlignment="0" applyProtection="0"/>
    <xf numFmtId="4" fontId="52" fillId="37" borderId="86" applyNumberFormat="0" applyProtection="0">
      <alignment horizontal="left" vertical="center"/>
    </xf>
    <xf numFmtId="0" fontId="22" fillId="8" borderId="82" applyNumberFormat="0" applyAlignment="0" applyProtection="0"/>
    <xf numFmtId="4" fontId="51" fillId="36" borderId="86" applyNumberFormat="0" applyProtection="0">
      <alignment vertical="center"/>
    </xf>
    <xf numFmtId="4" fontId="52" fillId="0" borderId="86" applyNumberFormat="0" applyProtection="0">
      <alignment horizontal="righ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36" borderId="86" applyNumberFormat="0" applyProtection="0">
      <alignment horizontal="left" vertical="center" indent="1"/>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9" borderId="86" applyNumberFormat="0" applyProtection="0">
      <alignment horizontal="left" vertical="center"/>
    </xf>
    <xf numFmtId="4" fontId="51" fillId="39" borderId="86" applyNumberFormat="0" applyProtection="0">
      <alignment horizontal="lef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2" fillId="0" borderId="86" applyNumberFormat="0" applyProtection="0">
      <alignment horizontal="right" vertical="center"/>
    </xf>
    <xf numFmtId="4" fontId="51" fillId="36" borderId="86" applyNumberFormat="0" applyProtection="0">
      <alignment vertical="center"/>
    </xf>
    <xf numFmtId="0" fontId="10" fillId="10" borderId="77" applyNumberFormat="0" applyFont="0" applyAlignment="0" applyProtection="0"/>
    <xf numFmtId="0" fontId="47" fillId="8" borderId="78" applyNumberFormat="0" applyAlignment="0" applyProtection="0"/>
    <xf numFmtId="4" fontId="52" fillId="0" borderId="86" applyNumberFormat="0" applyProtection="0">
      <alignment horizontal="right" vertical="center"/>
    </xf>
    <xf numFmtId="4" fontId="51" fillId="36" borderId="86" applyNumberFormat="0" applyProtection="0">
      <alignment vertical="center"/>
    </xf>
    <xf numFmtId="4" fontId="52" fillId="36" borderId="86" applyNumberFormat="0" applyProtection="0">
      <alignment horizontal="left" vertical="center" indent="1"/>
    </xf>
    <xf numFmtId="4" fontId="51" fillId="36" borderId="86" applyNumberFormat="0" applyProtection="0">
      <alignment vertical="center"/>
    </xf>
    <xf numFmtId="4" fontId="52" fillId="0" borderId="86" applyNumberFormat="0" applyProtection="0">
      <alignment horizontal="right" vertical="center"/>
    </xf>
    <xf numFmtId="0" fontId="26" fillId="0" borderId="79" applyNumberFormat="0" applyFill="0" applyAlignment="0" applyProtection="0"/>
    <xf numFmtId="4" fontId="52" fillId="37" borderId="86" applyNumberFormat="0" applyProtection="0">
      <alignment horizontal="left" vertical="center"/>
    </xf>
    <xf numFmtId="4" fontId="52" fillId="37" borderId="86" applyNumberFormat="0" applyProtection="0">
      <alignment horizontal="left" vertical="center"/>
    </xf>
    <xf numFmtId="0" fontId="26" fillId="0" borderId="85" applyNumberFormat="0" applyFill="0" applyAlignment="0" applyProtection="0"/>
    <xf numFmtId="4" fontId="51" fillId="36" borderId="86" applyNumberFormat="0" applyProtection="0">
      <alignmen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1" fillId="39" borderId="80" applyNumberFormat="0" applyProtection="0">
      <alignment horizontal="lef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4" fillId="27" borderId="81" applyNumberFormat="0" applyProtection="0">
      <alignment horizontal="left" vertical="center" indent="1"/>
    </xf>
    <xf numFmtId="4" fontId="51" fillId="36" borderId="80" applyNumberFormat="0" applyProtection="0">
      <alignment vertical="center"/>
    </xf>
    <xf numFmtId="4" fontId="52" fillId="37" borderId="80" applyNumberFormat="0" applyProtection="0">
      <alignment horizontal="lef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0" borderId="80" applyNumberFormat="0" applyProtection="0">
      <alignment horizontal="righ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1" fillId="36" borderId="80" applyNumberFormat="0" applyProtection="0">
      <alignmen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1" fillId="36" borderId="80" applyNumberFormat="0" applyProtection="0">
      <alignment vertical="center"/>
    </xf>
    <xf numFmtId="4" fontId="51" fillId="39" borderId="80" applyNumberFormat="0" applyProtection="0">
      <alignment horizontal="left" vertical="center"/>
    </xf>
    <xf numFmtId="0" fontId="26" fillId="0" borderId="79" applyNumberFormat="0" applyFill="0" applyAlignment="0" applyProtection="0"/>
    <xf numFmtId="4" fontId="52" fillId="37" borderId="80" applyNumberFormat="0" applyProtection="0">
      <alignment horizontal="left" vertical="center"/>
    </xf>
    <xf numFmtId="0" fontId="10" fillId="10" borderId="77" applyNumberFormat="0" applyFont="0" applyAlignment="0" applyProtection="0"/>
    <xf numFmtId="4" fontId="52" fillId="36" borderId="80" applyNumberFormat="0" applyProtection="0">
      <alignment horizontal="left" vertical="center" indent="1"/>
    </xf>
    <xf numFmtId="4" fontId="52" fillId="0" borderId="80" applyNumberFormat="0" applyProtection="0">
      <alignment horizontal="right" vertical="center"/>
    </xf>
    <xf numFmtId="0" fontId="41" fillId="9" borderId="76" applyNumberFormat="0" applyAlignment="0" applyProtection="0"/>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6" borderId="80" applyNumberFormat="0" applyProtection="0">
      <alignmen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4" fontId="51" fillId="36" borderId="80" applyNumberFormat="0" applyProtection="0">
      <alignment vertical="center"/>
    </xf>
    <xf numFmtId="0" fontId="26" fillId="0" borderId="79" applyNumberFormat="0" applyFill="0" applyAlignment="0" applyProtection="0"/>
    <xf numFmtId="0" fontId="26" fillId="0" borderId="79" applyNumberFormat="0" applyFill="0" applyAlignment="0" applyProtection="0"/>
    <xf numFmtId="0" fontId="26" fillId="0" borderId="79" applyNumberFormat="0" applyFill="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6" borderId="80" applyNumberFormat="0" applyProtection="0">
      <alignment horizontal="left" vertical="center" indent="1"/>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0" fontId="47" fillId="8" borderId="78" applyNumberFormat="0" applyAlignment="0" applyProtection="0"/>
    <xf numFmtId="0" fontId="26" fillId="0" borderId="79" applyNumberFormat="0" applyFill="0" applyAlignment="0" applyProtection="0"/>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0" fontId="47" fillId="8" borderId="78" applyNumberForma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0" fontId="26" fillId="0" borderId="79" applyNumberFormat="0" applyFill="0" applyAlignment="0" applyProtection="0"/>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0" fontId="22" fillId="8" borderId="76" applyNumberFormat="0" applyAlignment="0" applyProtection="0"/>
    <xf numFmtId="4" fontId="54" fillId="27" borderId="81" applyNumberFormat="0" applyProtection="0">
      <alignment horizontal="left" vertical="center" indent="1"/>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0" fontId="41" fillId="9" borderId="76" applyNumberFormat="0" applyAlignment="0" applyProtection="0"/>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0" fontId="10" fillId="10" borderId="77" applyNumberFormat="0" applyFont="0" applyAlignment="0" applyProtection="0"/>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4" fontId="51" fillId="36" borderId="80" applyNumberFormat="0" applyProtection="0">
      <alignment vertical="center"/>
    </xf>
    <xf numFmtId="4" fontId="52" fillId="36" borderId="80" applyNumberFormat="0" applyProtection="0">
      <alignment horizontal="left" vertical="center" indent="1"/>
    </xf>
    <xf numFmtId="4" fontId="52" fillId="37" borderId="80" applyNumberFormat="0" applyProtection="0">
      <alignment horizontal="left" vertical="center"/>
    </xf>
    <xf numFmtId="4" fontId="52" fillId="0" borderId="80" applyNumberFormat="0" applyProtection="0">
      <alignment horizontal="right" vertical="center"/>
    </xf>
    <xf numFmtId="4" fontId="51" fillId="39" borderId="80" applyNumberFormat="0" applyProtection="0">
      <alignment horizontal="left" vertical="center"/>
    </xf>
    <xf numFmtId="167" fontId="1" fillId="0" borderId="0" applyFont="0" applyFill="0" applyBorder="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10" fillId="0" borderId="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5" fillId="9"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5" fillId="16" borderId="0" applyNumberFormat="0" applyBorder="0" applyAlignment="0" applyProtection="0"/>
    <xf numFmtId="0" fontId="15" fillId="19" borderId="0" applyNumberFormat="0" applyBorder="0" applyAlignment="0" applyProtection="0"/>
    <xf numFmtId="0" fontId="15" fillId="25"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26" borderId="0" applyNumberFormat="0" applyBorder="0" applyAlignment="0" applyProtection="0"/>
    <xf numFmtId="170" fontId="10" fillId="7" borderId="0" applyNumberFormat="0" applyFont="0" applyBorder="0" applyAlignment="0">
      <alignment horizontal="right"/>
    </xf>
    <xf numFmtId="170" fontId="10" fillId="7" borderId="0" applyNumberFormat="0" applyFont="0" applyBorder="0" applyAlignment="0">
      <alignment horizontal="right"/>
    </xf>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2" fillId="8" borderId="88" applyNumberFormat="0" applyAlignment="0" applyProtection="0"/>
    <xf numFmtId="0" fontId="23" fillId="29" borderId="12" applyNumberFormat="0" applyAlignment="0" applyProtection="0"/>
    <xf numFmtId="0" fontId="23" fillId="29" borderId="12" applyNumberFormat="0" applyAlignment="0" applyProtection="0"/>
    <xf numFmtId="0" fontId="23" fillId="29" borderId="12"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167" fontId="1" fillId="0" borderId="0" applyFont="0" applyFill="0" applyBorder="0" applyAlignment="0" applyProtection="0"/>
    <xf numFmtId="43" fontId="15"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xf numFmtId="44" fontId="15" fillId="0" borderId="0" applyFont="0" applyFill="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6" fillId="32" borderId="0" applyNumberFormat="0" applyBorder="0" applyAlignment="0" applyProtection="0"/>
    <xf numFmtId="172" fontId="15" fillId="0" borderId="0" applyFont="0" applyFill="0" applyBorder="0" applyAlignment="0" applyProtection="0"/>
    <xf numFmtId="0" fontId="31" fillId="0" borderId="13" applyNumberFormat="0" applyFill="0" applyAlignment="0" applyProtection="0"/>
    <xf numFmtId="0" fontId="33" fillId="0" borderId="14"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15" applyNumberFormat="0" applyFill="0" applyAlignment="0" applyProtection="0"/>
    <xf numFmtId="0" fontId="35" fillId="0" borderId="0" applyNumberFormat="0" applyFill="0" applyBorder="0" applyAlignment="0" applyProtection="0"/>
    <xf numFmtId="0" fontId="38" fillId="0" borderId="0" applyNumberFormat="0" applyFill="0" applyBorder="0" applyAlignment="0" applyProtection="0">
      <alignment vertical="top"/>
      <protection locked="0"/>
    </xf>
    <xf numFmtId="0" fontId="89" fillId="0" borderId="0" applyNumberFormat="0" applyFill="0" applyBorder="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0" fontId="41" fillId="9" borderId="88" applyNumberFormat="0" applyAlignment="0" applyProtection="0"/>
    <xf numFmtId="170" fontId="10" fillId="78" borderId="0" applyFont="0" applyBorder="0" applyAlignment="0">
      <alignment horizontal="right"/>
      <protection locked="0"/>
    </xf>
    <xf numFmtId="170" fontId="10" fillId="78" borderId="0" applyFont="0" applyBorder="0" applyAlignment="0">
      <alignment horizontal="right"/>
      <protection locked="0"/>
    </xf>
    <xf numFmtId="170" fontId="10" fillId="6" borderId="0" applyFont="0" applyBorder="0">
      <alignment horizontal="right"/>
      <protection locked="0"/>
    </xf>
    <xf numFmtId="170" fontId="10" fillId="6" borderId="0" applyFont="0" applyBorder="0">
      <alignment horizontal="right"/>
      <protection locked="0"/>
    </xf>
    <xf numFmtId="170" fontId="10" fillId="6" borderId="0" applyFont="0" applyBorder="0">
      <alignment horizontal="right"/>
      <protection locked="0"/>
    </xf>
    <xf numFmtId="0" fontId="1" fillId="0" borderId="0"/>
    <xf numFmtId="0" fontId="10" fillId="0" borderId="0" applyFill="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applyFill="0"/>
    <xf numFmtId="0" fontId="15" fillId="0" borderId="0"/>
    <xf numFmtId="0" fontId="1" fillId="0" borderId="0"/>
    <xf numFmtId="0" fontId="1" fillId="0" borderId="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10" fillId="10" borderId="89" applyNumberFormat="0" applyFon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0" fontId="47" fillId="8" borderId="90" applyNumberFormat="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9" fillId="0" borderId="19"/>
    <xf numFmtId="178" fontId="49" fillId="0" borderId="19"/>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0" fontId="50" fillId="0" borderId="20">
      <alignment horizont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1" fillId="36" borderId="91" applyNumberFormat="0" applyProtection="0">
      <alignment vertical="center"/>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6" borderId="91" applyNumberFormat="0" applyProtection="0">
      <alignment horizontal="left" vertical="center" indent="1"/>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37" borderId="91" applyNumberFormat="0" applyProtection="0">
      <alignment horizontal="lef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2" fillId="0" borderId="91" applyNumberFormat="0" applyProtection="0">
      <alignment horizontal="righ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1" fillId="39" borderId="91" applyNumberFormat="0" applyProtection="0">
      <alignment horizontal="left" vertical="center"/>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4" fontId="54" fillId="27" borderId="92" applyNumberFormat="0" applyProtection="0">
      <alignment horizontal="left" vertical="center" indent="1"/>
    </xf>
    <xf numFmtId="0" fontId="10" fillId="0" borderId="0"/>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90" fillId="5" borderId="10" applyBorder="0" applyProtection="0">
      <alignment horizontal="centerContinuous" vertical="center"/>
    </xf>
    <xf numFmtId="0" fontId="58" fillId="0" borderId="23" applyFill="0" applyBorder="0" applyProtection="0">
      <alignment horizontal="left" vertical="top"/>
    </xf>
    <xf numFmtId="0" fontId="58" fillId="0" borderId="23" applyFill="0" applyBorder="0" applyProtection="0">
      <alignment horizontal="left" vertical="top"/>
    </xf>
    <xf numFmtId="0" fontId="91" fillId="0" borderId="0"/>
    <xf numFmtId="0" fontId="91" fillId="0" borderId="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0" fontId="26" fillId="0" borderId="93" applyNumberFormat="0" applyFill="0" applyAlignment="0" applyProtection="0"/>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xf numFmtId="183" fontId="10" fillId="0" borderId="10" applyBorder="0" applyProtection="0">
      <alignment horizontal="right"/>
    </xf>
  </cellStyleXfs>
  <cellXfs count="201">
    <xf numFmtId="0" fontId="0" fillId="0" borderId="0" xfId="0"/>
    <xf numFmtId="0" fontId="2" fillId="2" borderId="0" xfId="0" applyFont="1" applyFill="1"/>
    <xf numFmtId="0" fontId="4" fillId="2" borderId="0" xfId="0" applyFont="1" applyFill="1"/>
    <xf numFmtId="0" fontId="2" fillId="3" borderId="1" xfId="0" applyFont="1" applyFill="1" applyBorder="1"/>
    <xf numFmtId="0" fontId="2" fillId="3" borderId="0" xfId="0" applyFont="1" applyFill="1" applyBorder="1"/>
    <xf numFmtId="0" fontId="3" fillId="4" borderId="0" xfId="0" applyFont="1" applyFill="1" applyBorder="1" applyAlignment="1">
      <alignment horizontal="left"/>
    </xf>
    <xf numFmtId="0" fontId="2" fillId="3" borderId="5" xfId="0" applyFont="1" applyFill="1" applyBorder="1" applyAlignment="1">
      <alignment horizontal="left"/>
    </xf>
    <xf numFmtId="0" fontId="2" fillId="3" borderId="6" xfId="0" applyFont="1" applyFill="1" applyBorder="1" applyAlignment="1">
      <alignment horizontal="center"/>
    </xf>
    <xf numFmtId="0" fontId="2" fillId="3" borderId="0" xfId="0" applyFont="1" applyFill="1"/>
    <xf numFmtId="0" fontId="4" fillId="3" borderId="0" xfId="0" applyFont="1" applyFill="1"/>
    <xf numFmtId="0" fontId="3" fillId="0" borderId="0" xfId="0" applyFont="1"/>
    <xf numFmtId="10" fontId="4" fillId="0" borderId="0" xfId="0" applyNumberFormat="1" applyFont="1"/>
    <xf numFmtId="165" fontId="0" fillId="0" borderId="0" xfId="0" applyNumberFormat="1"/>
    <xf numFmtId="0" fontId="3" fillId="0" borderId="0" xfId="0" applyFont="1"/>
    <xf numFmtId="166" fontId="5" fillId="0" borderId="0" xfId="1" applyNumberFormat="1" applyFont="1" applyAlignment="1">
      <alignment horizontal="center" vertical="center"/>
    </xf>
    <xf numFmtId="166" fontId="5" fillId="0" borderId="0" xfId="1" applyNumberFormat="1" applyFont="1" applyAlignment="1">
      <alignment horizontal="center" vertical="center"/>
    </xf>
    <xf numFmtId="44" fontId="5" fillId="4" borderId="0" xfId="0" applyNumberFormat="1" applyFont="1" applyFill="1" applyBorder="1" applyAlignment="1">
      <alignment horizontal="center"/>
    </xf>
    <xf numFmtId="0" fontId="2" fillId="3" borderId="6" xfId="0" applyFont="1" applyFill="1" applyBorder="1" applyAlignment="1">
      <alignment horizontal="center" vertical="center"/>
    </xf>
    <xf numFmtId="0" fontId="6" fillId="4" borderId="0" xfId="0" applyFont="1" applyFill="1" applyBorder="1" applyAlignment="1">
      <alignment horizontal="left"/>
    </xf>
    <xf numFmtId="0" fontId="4" fillId="0" borderId="0" xfId="0" applyFont="1" applyFill="1" applyBorder="1" applyAlignment="1">
      <alignment horizontal="center"/>
    </xf>
    <xf numFmtId="14" fontId="0" fillId="0" borderId="0" xfId="0" applyNumberFormat="1"/>
    <xf numFmtId="0" fontId="6" fillId="0" borderId="0" xfId="0" applyFont="1" applyFill="1" applyBorder="1" applyAlignment="1">
      <alignment horizontal="left" vertical="center" wrapText="1"/>
    </xf>
    <xf numFmtId="0" fontId="0" fillId="0" borderId="0" xfId="0" applyFont="1" applyFill="1" applyBorder="1"/>
    <xf numFmtId="174" fontId="0" fillId="0" borderId="0" xfId="0" applyNumberFormat="1"/>
    <xf numFmtId="44" fontId="5" fillId="0" borderId="0" xfId="2" applyFont="1" applyFill="1" applyBorder="1" applyAlignment="1">
      <alignment horizontal="center" vertical="center"/>
    </xf>
    <xf numFmtId="0" fontId="0" fillId="0" borderId="0" xfId="0"/>
    <xf numFmtId="0" fontId="0" fillId="4" borderId="0" xfId="0" applyFill="1" applyBorder="1" applyAlignment="1">
      <alignment horizontal="left"/>
    </xf>
    <xf numFmtId="0" fontId="5" fillId="0" borderId="0" xfId="0" applyFont="1"/>
    <xf numFmtId="0" fontId="10" fillId="0" borderId="0" xfId="0" applyFont="1" applyFill="1" applyBorder="1" applyAlignment="1">
      <alignment vertical="center" wrapText="1"/>
    </xf>
    <xf numFmtId="0" fontId="5" fillId="0" borderId="0" xfId="0" applyFont="1" applyAlignment="1">
      <alignment vertical="center"/>
    </xf>
    <xf numFmtId="10" fontId="4" fillId="0" borderId="0" xfId="0" applyNumberFormat="1" applyFont="1"/>
    <xf numFmtId="166" fontId="5" fillId="0" borderId="0" xfId="1" applyNumberFormat="1" applyFont="1" applyAlignment="1"/>
    <xf numFmtId="0" fontId="6" fillId="0" borderId="0" xfId="0" applyFont="1" applyFill="1" applyBorder="1" applyAlignment="1">
      <alignment horizontal="left" vertical="center"/>
    </xf>
    <xf numFmtId="0" fontId="4" fillId="0" borderId="0" xfId="0" applyFont="1" applyFill="1" applyBorder="1" applyAlignment="1">
      <alignment horizontal="left"/>
    </xf>
    <xf numFmtId="9" fontId="0" fillId="0" borderId="0" xfId="3" applyFont="1"/>
    <xf numFmtId="44" fontId="0" fillId="0" borderId="0" xfId="0" applyNumberFormat="1"/>
    <xf numFmtId="184" fontId="0" fillId="0" borderId="0" xfId="0" applyNumberFormat="1"/>
    <xf numFmtId="0" fontId="0" fillId="0" borderId="0" xfId="0"/>
    <xf numFmtId="44" fontId="5" fillId="0" borderId="0" xfId="2" applyFont="1" applyFill="1" applyBorder="1" applyAlignment="1">
      <alignment horizontal="center" vertical="center"/>
    </xf>
    <xf numFmtId="166" fontId="5" fillId="0" borderId="0" xfId="1" applyNumberFormat="1" applyFont="1" applyAlignment="1">
      <alignment horizontal="center" vertical="center"/>
    </xf>
    <xf numFmtId="0" fontId="2" fillId="3" borderId="7" xfId="0" applyFont="1" applyFill="1" applyBorder="1" applyAlignment="1">
      <alignment horizontal="center"/>
    </xf>
    <xf numFmtId="166" fontId="5" fillId="0" borderId="0" xfId="1" applyNumberFormat="1" applyFont="1" applyAlignment="1"/>
    <xf numFmtId="0" fontId="2" fillId="3" borderId="5" xfId="0" applyFont="1" applyFill="1" applyBorder="1" applyAlignment="1">
      <alignment horizontal="center"/>
    </xf>
    <xf numFmtId="0" fontId="0" fillId="0" borderId="0" xfId="0" applyAlignment="1">
      <alignment horizontal="center"/>
    </xf>
    <xf numFmtId="44" fontId="5" fillId="0" borderId="0" xfId="2" applyFont="1" applyAlignment="1">
      <alignment horizontal="center" vertical="center"/>
    </xf>
    <xf numFmtId="0" fontId="69" fillId="4" borderId="3" xfId="0" applyFont="1" applyFill="1" applyBorder="1" applyAlignment="1">
      <alignment horizontal="left"/>
    </xf>
    <xf numFmtId="0" fontId="3" fillId="4" borderId="3" xfId="0" applyFont="1" applyFill="1" applyBorder="1" applyAlignment="1">
      <alignment horizontal="left"/>
    </xf>
    <xf numFmtId="166" fontId="5" fillId="0" borderId="0" xfId="1" applyNumberFormat="1" applyFont="1" applyAlignment="1">
      <alignment horizontal="center"/>
    </xf>
    <xf numFmtId="44" fontId="5" fillId="0" borderId="0" xfId="2" applyNumberFormat="1" applyFont="1" applyAlignment="1">
      <alignment horizontal="center" vertical="center"/>
    </xf>
    <xf numFmtId="44"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44" fontId="5" fillId="0" borderId="0" xfId="2" applyFont="1" applyFill="1" applyBorder="1" applyAlignment="1">
      <alignment horizontal="center" vertical="center"/>
    </xf>
    <xf numFmtId="44" fontId="5" fillId="4" borderId="0" xfId="0" applyNumberFormat="1" applyFont="1" applyFill="1" applyBorder="1" applyAlignment="1">
      <alignment horizontal="center"/>
    </xf>
    <xf numFmtId="0" fontId="3" fillId="0" borderId="0" xfId="0" applyFont="1" applyAlignment="1">
      <alignment horizontal="left"/>
    </xf>
    <xf numFmtId="0" fontId="0" fillId="0" borderId="0" xfId="0" applyAlignment="1">
      <alignment horizontal="left"/>
    </xf>
    <xf numFmtId="0" fontId="2" fillId="2" borderId="0" xfId="0" applyFont="1" applyFill="1" applyAlignment="1">
      <alignment horizontal="left"/>
    </xf>
    <xf numFmtId="0" fontId="0" fillId="71" borderId="0" xfId="0" applyFill="1"/>
    <xf numFmtId="0" fontId="3" fillId="4" borderId="7" xfId="0" applyFont="1" applyFill="1" applyBorder="1" applyAlignment="1">
      <alignment horizontal="left"/>
    </xf>
    <xf numFmtId="0" fontId="2" fillId="3" borderId="6" xfId="0" applyFont="1" applyFill="1" applyBorder="1" applyAlignment="1">
      <alignment horizontal="center" wrapText="1"/>
    </xf>
    <xf numFmtId="0" fontId="0" fillId="0" borderId="8" xfId="0" applyBorder="1"/>
    <xf numFmtId="44" fontId="0" fillId="0" borderId="8" xfId="0" applyNumberFormat="1" applyBorder="1"/>
    <xf numFmtId="0" fontId="82" fillId="71" borderId="0" xfId="0" applyFont="1" applyFill="1" applyBorder="1" applyAlignment="1">
      <alignment horizontal="center" vertical="center" wrapText="1"/>
    </xf>
    <xf numFmtId="0" fontId="0" fillId="72" borderId="0" xfId="0" applyFill="1" applyAlignment="1">
      <alignment horizontal="left"/>
    </xf>
    <xf numFmtId="0" fontId="2" fillId="3" borderId="0" xfId="0" applyFont="1" applyFill="1" applyBorder="1" applyAlignment="1">
      <alignment horizontal="left"/>
    </xf>
    <xf numFmtId="0" fontId="0" fillId="71" borderId="0" xfId="0" applyFill="1" applyAlignment="1">
      <alignment horizontal="left"/>
    </xf>
    <xf numFmtId="21" fontId="0" fillId="71" borderId="0" xfId="0" applyNumberFormat="1" applyFill="1"/>
    <xf numFmtId="0" fontId="2" fillId="2" borderId="0" xfId="0" applyFont="1" applyFill="1" applyAlignment="1">
      <alignment horizontal="center" vertical="center"/>
    </xf>
    <xf numFmtId="0" fontId="2" fillId="3" borderId="6" xfId="0" applyFont="1" applyFill="1" applyBorder="1" applyAlignment="1">
      <alignment horizontal="center" vertical="center" wrapText="1"/>
    </xf>
    <xf numFmtId="0" fontId="2" fillId="3" borderId="94" xfId="0" applyFont="1" applyFill="1" applyBorder="1" applyAlignment="1">
      <alignment horizontal="center" vertical="center" wrapText="1"/>
    </xf>
    <xf numFmtId="0" fontId="85" fillId="71" borderId="0" xfId="0" applyFont="1" applyFill="1" applyBorder="1" applyAlignment="1">
      <alignment vertical="center" wrapText="1"/>
    </xf>
    <xf numFmtId="0" fontId="5" fillId="71" borderId="0" xfId="0" applyFont="1" applyFill="1"/>
    <xf numFmtId="0" fontId="85" fillId="71" borderId="0" xfId="0" applyFont="1" applyFill="1" applyAlignment="1">
      <alignment vertical="center"/>
    </xf>
    <xf numFmtId="185" fontId="85" fillId="71" borderId="0" xfId="0" applyNumberFormat="1" applyFont="1" applyFill="1" applyAlignment="1">
      <alignment horizontal="center" vertical="center"/>
    </xf>
    <xf numFmtId="44" fontId="85" fillId="71" borderId="0" xfId="0" applyNumberFormat="1" applyFont="1" applyFill="1" applyAlignment="1">
      <alignment vertical="center"/>
    </xf>
    <xf numFmtId="0" fontId="85" fillId="71" borderId="0" xfId="0" applyFont="1" applyFill="1" applyBorder="1" applyAlignment="1">
      <alignment horizontal="center" vertical="center"/>
    </xf>
    <xf numFmtId="44" fontId="85" fillId="71" borderId="0" xfId="2" applyFont="1" applyFill="1" applyAlignment="1">
      <alignment vertical="center"/>
    </xf>
    <xf numFmtId="0" fontId="0" fillId="71" borderId="0" xfId="0" applyFill="1" applyAlignment="1">
      <alignment wrapText="1"/>
    </xf>
    <xf numFmtId="0" fontId="0" fillId="71" borderId="0" xfId="0" applyFill="1" applyAlignment="1">
      <alignment horizontal="center" vertical="center" wrapText="1"/>
    </xf>
    <xf numFmtId="0" fontId="0" fillId="71" borderId="0" xfId="0" applyFill="1" applyAlignment="1">
      <alignment horizontal="center" vertical="center"/>
    </xf>
    <xf numFmtId="0" fontId="86" fillId="73" borderId="0" xfId="0" applyFont="1" applyFill="1" applyBorder="1"/>
    <xf numFmtId="0" fontId="87" fillId="0" borderId="0" xfId="0" applyFont="1" applyBorder="1"/>
    <xf numFmtId="2" fontId="86" fillId="74" borderId="96" xfId="0" applyNumberFormat="1" applyFont="1" applyFill="1" applyBorder="1" applyAlignment="1">
      <alignment horizontal="center" vertical="center" wrapText="1"/>
    </xf>
    <xf numFmtId="0" fontId="9" fillId="75" borderId="97" xfId="0" applyFont="1" applyFill="1" applyBorder="1" applyAlignment="1">
      <alignment horizontal="center" vertical="center" wrapText="1"/>
    </xf>
    <xf numFmtId="0" fontId="8" fillId="75" borderId="98" xfId="0" applyFont="1" applyFill="1" applyBorder="1" applyAlignment="1">
      <alignment horizontal="center" vertical="center" wrapText="1"/>
    </xf>
    <xf numFmtId="0" fontId="87" fillId="75" borderId="98" xfId="0" applyFont="1" applyFill="1" applyBorder="1" applyAlignment="1">
      <alignment horizontal="center" vertical="center" wrapText="1"/>
    </xf>
    <xf numFmtId="0" fontId="87" fillId="75" borderId="99" xfId="0" applyFont="1" applyFill="1" applyBorder="1" applyAlignment="1">
      <alignment horizontal="center" vertical="center" wrapText="1"/>
    </xf>
    <xf numFmtId="0" fontId="88" fillId="76" borderId="100" xfId="0" applyFont="1" applyFill="1" applyBorder="1" applyAlignment="1">
      <alignment horizontal="center" vertical="center"/>
    </xf>
    <xf numFmtId="0" fontId="88" fillId="76" borderId="9" xfId="0" applyFont="1" applyFill="1" applyBorder="1" applyAlignment="1">
      <alignment vertical="center" wrapText="1"/>
    </xf>
    <xf numFmtId="164" fontId="88" fillId="76" borderId="101" xfId="689" applyFont="1" applyFill="1" applyBorder="1" applyAlignment="1">
      <alignment vertical="center" wrapText="1"/>
    </xf>
    <xf numFmtId="10" fontId="88" fillId="76" borderId="101" xfId="0" applyNumberFormat="1" applyFont="1" applyFill="1" applyBorder="1" applyAlignment="1">
      <alignment horizontal="center" vertical="center" wrapText="1"/>
    </xf>
    <xf numFmtId="174" fontId="88" fillId="76" borderId="101" xfId="3" applyNumberFormat="1" applyFont="1" applyFill="1" applyBorder="1" applyAlignment="1">
      <alignment horizontal="center"/>
    </xf>
    <xf numFmtId="164" fontId="88" fillId="76" borderId="101" xfId="689" applyFont="1" applyFill="1" applyBorder="1" applyAlignment="1">
      <alignment vertical="center"/>
    </xf>
    <xf numFmtId="44" fontId="88" fillId="76" borderId="101" xfId="0" applyNumberFormat="1" applyFont="1" applyFill="1" applyBorder="1" applyAlignment="1">
      <alignment vertical="center"/>
    </xf>
    <xf numFmtId="10" fontId="88" fillId="76" borderId="9" xfId="3" applyNumberFormat="1" applyFont="1" applyFill="1" applyBorder="1"/>
    <xf numFmtId="44" fontId="88" fillId="76" borderId="102" xfId="0" applyNumberFormat="1" applyFont="1" applyFill="1" applyBorder="1" applyAlignment="1">
      <alignment vertical="center"/>
    </xf>
    <xf numFmtId="0" fontId="88" fillId="76" borderId="103" xfId="0" applyFont="1" applyFill="1" applyBorder="1" applyAlignment="1">
      <alignment horizontal="center" vertical="center"/>
    </xf>
    <xf numFmtId="0" fontId="88" fillId="76" borderId="104" xfId="0" applyFont="1" applyFill="1" applyBorder="1" applyAlignment="1">
      <alignment vertical="center" wrapText="1"/>
    </xf>
    <xf numFmtId="164" fontId="88" fillId="76" borderId="8" xfId="689" applyFont="1" applyFill="1" applyBorder="1" applyAlignment="1">
      <alignment vertical="center" wrapText="1"/>
    </xf>
    <xf numFmtId="174" fontId="88" fillId="76" borderId="8" xfId="3" applyNumberFormat="1" applyFont="1" applyFill="1" applyBorder="1" applyAlignment="1">
      <alignment horizontal="center"/>
    </xf>
    <xf numFmtId="164" fontId="88" fillId="76" borderId="8" xfId="689" applyFont="1" applyFill="1" applyBorder="1" applyAlignment="1">
      <alignment vertical="center"/>
    </xf>
    <xf numFmtId="44" fontId="88" fillId="76" borderId="8" xfId="0" applyNumberFormat="1" applyFont="1" applyFill="1" applyBorder="1" applyAlignment="1">
      <alignment vertical="center"/>
    </xf>
    <xf numFmtId="10" fontId="88" fillId="76" borderId="104" xfId="3" applyNumberFormat="1" applyFont="1" applyFill="1" applyBorder="1"/>
    <xf numFmtId="44" fontId="88" fillId="76" borderId="105" xfId="0" applyNumberFormat="1" applyFont="1" applyFill="1" applyBorder="1" applyAlignment="1">
      <alignment vertical="center"/>
    </xf>
    <xf numFmtId="0" fontId="88" fillId="76" borderId="97" xfId="0" applyFont="1" applyFill="1" applyBorder="1" applyAlignment="1">
      <alignment horizontal="center" vertical="center"/>
    </xf>
    <xf numFmtId="0" fontId="88" fillId="76" borderId="106" xfId="0" applyFont="1" applyFill="1" applyBorder="1" applyAlignment="1">
      <alignment vertical="center" wrapText="1"/>
    </xf>
    <xf numFmtId="164" fontId="88" fillId="76" borderId="98" xfId="689" applyFont="1" applyFill="1" applyBorder="1" applyAlignment="1">
      <alignment vertical="center" wrapText="1"/>
    </xf>
    <xf numFmtId="174" fontId="88" fillId="76" borderId="98" xfId="3" applyNumberFormat="1" applyFont="1" applyFill="1" applyBorder="1" applyAlignment="1">
      <alignment horizontal="center"/>
    </xf>
    <xf numFmtId="164" fontId="88" fillId="76" borderId="98" xfId="689" applyFont="1" applyFill="1" applyBorder="1" applyAlignment="1">
      <alignment vertical="center"/>
    </xf>
    <xf numFmtId="44" fontId="88" fillId="76" borderId="98" xfId="0" applyNumberFormat="1" applyFont="1" applyFill="1" applyBorder="1" applyAlignment="1">
      <alignment vertical="center"/>
    </xf>
    <xf numFmtId="10" fontId="88" fillId="76" borderId="106" xfId="3" applyNumberFormat="1" applyFont="1" applyFill="1" applyBorder="1"/>
    <xf numFmtId="44" fontId="88" fillId="76" borderId="99" xfId="0" applyNumberFormat="1" applyFont="1" applyFill="1" applyBorder="1" applyAlignment="1">
      <alignment vertical="center"/>
    </xf>
    <xf numFmtId="0" fontId="86" fillId="74" borderId="107" xfId="0" applyFont="1" applyFill="1" applyBorder="1" applyAlignment="1">
      <alignment horizontal="left"/>
    </xf>
    <xf numFmtId="0" fontId="87" fillId="77" borderId="108" xfId="0" applyFont="1" applyFill="1" applyBorder="1" applyAlignment="1">
      <alignment vertical="top"/>
    </xf>
    <xf numFmtId="0" fontId="87" fillId="77" borderId="0" xfId="0" applyFont="1" applyFill="1" applyBorder="1" applyAlignment="1">
      <alignment vertical="top"/>
    </xf>
    <xf numFmtId="0" fontId="6" fillId="71" borderId="0" xfId="0" applyFont="1" applyFill="1" applyBorder="1" applyAlignment="1">
      <alignment horizontal="left" vertical="center" wrapText="1"/>
    </xf>
    <xf numFmtId="0" fontId="68" fillId="71" borderId="0" xfId="0" applyFont="1" applyFill="1" applyBorder="1" applyAlignment="1">
      <alignment horizontal="center" vertical="center"/>
    </xf>
    <xf numFmtId="0" fontId="68" fillId="71" borderId="0" xfId="0" applyFont="1" applyFill="1"/>
    <xf numFmtId="0" fontId="68" fillId="71" borderId="0" xfId="0" applyFont="1" applyFill="1" applyAlignment="1">
      <alignment horizontal="center" vertical="center"/>
    </xf>
    <xf numFmtId="0" fontId="5" fillId="71" borderId="0" xfId="0" applyFont="1" applyFill="1" applyBorder="1" applyAlignment="1">
      <alignment horizontal="left" vertical="center"/>
    </xf>
    <xf numFmtId="2" fontId="5" fillId="71" borderId="0" xfId="0" applyNumberFormat="1" applyFont="1" applyFill="1" applyBorder="1" applyAlignment="1">
      <alignment horizontal="center" vertical="center"/>
    </xf>
    <xf numFmtId="44" fontId="5" fillId="71" borderId="0" xfId="2" applyFont="1" applyFill="1" applyBorder="1" applyAlignment="1">
      <alignment horizontal="center" vertical="center"/>
    </xf>
    <xf numFmtId="44" fontId="5" fillId="71" borderId="0" xfId="0" applyNumberFormat="1" applyFont="1" applyFill="1" applyAlignment="1">
      <alignment horizontal="center" vertical="center"/>
    </xf>
    <xf numFmtId="0" fontId="2" fillId="71" borderId="0" xfId="0" applyFont="1" applyFill="1" applyBorder="1" applyAlignment="1">
      <alignment horizontal="center" vertical="center"/>
    </xf>
    <xf numFmtId="0" fontId="2" fillId="71" borderId="0" xfId="0" applyFont="1" applyFill="1" applyBorder="1" applyAlignment="1">
      <alignment horizontal="center"/>
    </xf>
    <xf numFmtId="0" fontId="5" fillId="71" borderId="0" xfId="0" applyFont="1" applyFill="1" applyBorder="1" applyAlignment="1">
      <alignment horizontal="center" vertical="center"/>
    </xf>
    <xf numFmtId="0" fontId="5" fillId="71" borderId="0" xfId="0" applyNumberFormat="1" applyFont="1" applyFill="1" applyBorder="1" applyAlignment="1">
      <alignment horizontal="center" vertical="center"/>
    </xf>
    <xf numFmtId="44" fontId="5" fillId="71" borderId="10" xfId="0" applyNumberFormat="1" applyFont="1" applyFill="1" applyBorder="1" applyAlignment="1">
      <alignment horizontal="center" vertical="center"/>
    </xf>
    <xf numFmtId="0" fontId="68" fillId="71" borderId="0" xfId="0" applyNumberFormat="1" applyFont="1" applyFill="1" applyBorder="1" applyAlignment="1">
      <alignment horizontal="center" vertical="center"/>
    </xf>
    <xf numFmtId="0" fontId="6" fillId="71" borderId="0" xfId="0" applyFont="1" applyFill="1" applyBorder="1" applyAlignment="1">
      <alignment horizontal="left" vertical="center"/>
    </xf>
    <xf numFmtId="44" fontId="5" fillId="71" borderId="0" xfId="0" applyNumberFormat="1" applyFont="1" applyFill="1" applyBorder="1" applyAlignment="1">
      <alignment horizontal="center" vertical="center"/>
    </xf>
    <xf numFmtId="44" fontId="5" fillId="71" borderId="0" xfId="0" applyNumberFormat="1" applyFont="1" applyFill="1" applyAlignment="1">
      <alignment vertical="center"/>
    </xf>
    <xf numFmtId="0" fontId="68" fillId="71" borderId="0" xfId="0" applyFont="1" applyFill="1" applyAlignment="1">
      <alignment vertical="center"/>
    </xf>
    <xf numFmtId="0" fontId="0" fillId="0" borderId="8" xfId="0" applyBorder="1" applyAlignment="1">
      <alignment wrapText="1"/>
    </xf>
    <xf numFmtId="0" fontId="0" fillId="0" borderId="0" xfId="0" applyBorder="1"/>
    <xf numFmtId="44" fontId="0" fillId="0" borderId="0" xfId="0" applyNumberFormat="1" applyBorder="1"/>
    <xf numFmtId="44" fontId="65" fillId="0" borderId="0" xfId="0" applyNumberFormat="1" applyFont="1" applyBorder="1"/>
    <xf numFmtId="44" fontId="7" fillId="0" borderId="0" xfId="2" applyNumberFormat="1" applyFont="1" applyAlignment="1">
      <alignment horizontal="center" vertical="center"/>
    </xf>
    <xf numFmtId="0" fontId="0" fillId="4" borderId="2" xfId="0" applyFont="1" applyFill="1" applyBorder="1" applyAlignment="1">
      <alignment horizontal="left"/>
    </xf>
    <xf numFmtId="186" fontId="5" fillId="0" borderId="0" xfId="1" applyNumberFormat="1" applyFont="1" applyAlignment="1">
      <alignment horizontal="center" vertical="center"/>
    </xf>
    <xf numFmtId="0" fontId="2" fillId="0" borderId="7" xfId="0" applyFont="1" applyFill="1" applyBorder="1" applyAlignment="1">
      <alignment horizontal="center"/>
    </xf>
    <xf numFmtId="0" fontId="2" fillId="0" borderId="0" xfId="0" applyFont="1" applyFill="1" applyBorder="1" applyAlignment="1">
      <alignment horizontal="center"/>
    </xf>
    <xf numFmtId="0" fontId="0" fillId="0" borderId="0" xfId="0" applyFill="1"/>
    <xf numFmtId="166" fontId="5" fillId="0" borderId="0" xfId="1" applyNumberFormat="1" applyFont="1" applyFill="1" applyAlignment="1">
      <alignment horizontal="center" vertical="center"/>
    </xf>
    <xf numFmtId="166" fontId="5" fillId="0" borderId="0" xfId="1" applyNumberFormat="1" applyFont="1" applyFill="1" applyAlignment="1"/>
    <xf numFmtId="44" fontId="7" fillId="0" borderId="0" xfId="2" applyNumberFormat="1" applyFont="1" applyFill="1" applyAlignment="1">
      <alignment horizontal="center" vertical="center"/>
    </xf>
    <xf numFmtId="165" fontId="7" fillId="0" borderId="0" xfId="1" applyNumberFormat="1" applyFont="1" applyFill="1" applyAlignment="1">
      <alignment horizontal="center" vertical="center"/>
    </xf>
    <xf numFmtId="165" fontId="7" fillId="0" borderId="0" xfId="1" applyNumberFormat="1" applyFont="1" applyFill="1" applyAlignment="1">
      <alignment horizontal="center"/>
    </xf>
    <xf numFmtId="44" fontId="5" fillId="0" borderId="0" xfId="0" applyNumberFormat="1" applyFont="1" applyFill="1" applyBorder="1" applyAlignment="1">
      <alignment horizontal="center"/>
    </xf>
    <xf numFmtId="166" fontId="5" fillId="0" borderId="0" xfId="1" applyNumberFormat="1" applyFont="1" applyFill="1" applyAlignment="1">
      <alignment horizontal="center"/>
    </xf>
    <xf numFmtId="0" fontId="5" fillId="0" borderId="0" xfId="0" applyFont="1" applyFill="1"/>
    <xf numFmtId="44" fontId="5" fillId="0" borderId="0" xfId="2" applyNumberFormat="1" applyFont="1" applyFill="1" applyAlignment="1">
      <alignment horizontal="center" vertical="center"/>
    </xf>
    <xf numFmtId="165" fontId="5" fillId="0" borderId="0" xfId="2" applyNumberFormat="1" applyFont="1" applyFill="1" applyAlignment="1">
      <alignment horizontal="center" vertical="center"/>
    </xf>
    <xf numFmtId="166" fontId="6" fillId="0" borderId="0" xfId="0" applyNumberFormat="1" applyFont="1" applyFill="1" applyBorder="1" applyAlignment="1">
      <alignment horizontal="left" vertical="center" wrapText="1"/>
    </xf>
    <xf numFmtId="166" fontId="5" fillId="0" borderId="0" xfId="0" applyNumberFormat="1" applyFont="1" applyFill="1" applyBorder="1" applyAlignment="1">
      <alignment horizontal="left" vertical="center" wrapText="1"/>
    </xf>
    <xf numFmtId="0" fontId="0" fillId="0" borderId="0" xfId="0" applyFill="1" applyAlignment="1">
      <alignment wrapText="1"/>
    </xf>
    <xf numFmtId="174" fontId="5" fillId="0" borderId="0" xfId="0" applyNumberFormat="1" applyFont="1" applyFill="1" applyAlignment="1">
      <alignment horizontal="center" wrapText="1"/>
    </xf>
    <xf numFmtId="174" fontId="5" fillId="0" borderId="0" xfId="0" applyNumberFormat="1" applyFont="1" applyFill="1" applyAlignment="1">
      <alignment horizontal="center" vertical="center"/>
    </xf>
    <xf numFmtId="166" fontId="0" fillId="0" borderId="0" xfId="3" applyNumberFormat="1" applyFont="1"/>
    <xf numFmtId="166" fontId="0" fillId="0" borderId="0" xfId="0" applyNumberFormat="1"/>
    <xf numFmtId="0" fontId="2" fillId="3" borderId="1" xfId="0" applyFont="1" applyFill="1" applyBorder="1" applyAlignment="1">
      <alignment wrapText="1"/>
    </xf>
    <xf numFmtId="44" fontId="0" fillId="4" borderId="2" xfId="0" applyNumberFormat="1" applyFont="1" applyFill="1" applyBorder="1" applyAlignment="1">
      <alignment horizontal="left"/>
    </xf>
    <xf numFmtId="0" fontId="0" fillId="4" borderId="3" xfId="0" applyFont="1" applyFill="1" applyBorder="1" applyAlignment="1">
      <alignment horizontal="left"/>
    </xf>
    <xf numFmtId="0" fontId="0" fillId="0" borderId="0" xfId="0" applyAlignment="1">
      <alignment horizontal="left"/>
    </xf>
    <xf numFmtId="0" fontId="3" fillId="4" borderId="7" xfId="0" applyFont="1" applyFill="1" applyBorder="1" applyAlignment="1">
      <alignment horizontal="left"/>
    </xf>
    <xf numFmtId="0" fontId="0" fillId="0" borderId="0" xfId="0" applyAlignment="1">
      <alignment horizontal="left"/>
    </xf>
    <xf numFmtId="44" fontId="68" fillId="0" borderId="8" xfId="0" applyNumberFormat="1" applyFont="1" applyBorder="1"/>
    <xf numFmtId="0" fontId="69" fillId="4" borderId="2" xfId="0" applyFont="1" applyFill="1" applyBorder="1" applyAlignment="1">
      <alignment horizontal="left"/>
    </xf>
    <xf numFmtId="0" fontId="6" fillId="0" borderId="109" xfId="0" applyFont="1" applyFill="1" applyBorder="1" applyAlignment="1">
      <alignment horizontal="left" vertical="center" wrapText="1"/>
    </xf>
    <xf numFmtId="0" fontId="6" fillId="0" borderId="110" xfId="0" applyFont="1" applyFill="1" applyBorder="1" applyAlignment="1">
      <alignment horizontal="left" vertical="center" wrapText="1"/>
    </xf>
    <xf numFmtId="0" fontId="6" fillId="0" borderId="110" xfId="0" applyFont="1" applyFill="1" applyBorder="1" applyAlignment="1">
      <alignment horizontal="left" vertical="center"/>
    </xf>
    <xf numFmtId="0" fontId="0" fillId="0" borderId="0" xfId="0" applyAlignment="1">
      <alignment horizontal="left"/>
    </xf>
    <xf numFmtId="0" fontId="0" fillId="0" borderId="0" xfId="0" applyAlignment="1">
      <alignment horizontal="left"/>
    </xf>
    <xf numFmtId="186" fontId="88" fillId="76" borderId="0" xfId="4838" applyNumberFormat="1" applyFont="1" applyFill="1" applyBorder="1" applyAlignment="1">
      <alignment horizontal="center" vertical="center"/>
    </xf>
    <xf numFmtId="0" fontId="0" fillId="0" borderId="0" xfId="0" applyAlignment="1">
      <alignment horizontal="left"/>
    </xf>
    <xf numFmtId="0" fontId="0" fillId="0" borderId="0" xfId="0" applyAlignment="1">
      <alignment horizontal="left"/>
    </xf>
    <xf numFmtId="0" fontId="0" fillId="4" borderId="0" xfId="0" applyFill="1" applyAlignment="1">
      <alignment horizontal="left"/>
    </xf>
    <xf numFmtId="0" fontId="0" fillId="0" borderId="0" xfId="0" applyFill="1" applyAlignment="1">
      <alignment horizontal="center"/>
    </xf>
    <xf numFmtId="44"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0" fontId="0" fillId="4" borderId="4" xfId="0" applyFill="1" applyBorder="1" applyAlignment="1">
      <alignment horizontal="left"/>
    </xf>
    <xf numFmtId="0" fontId="69" fillId="4" borderId="4" xfId="0" applyFont="1" applyFill="1" applyBorder="1" applyAlignment="1">
      <alignment horizontal="left"/>
    </xf>
    <xf numFmtId="0" fontId="0" fillId="4" borderId="4" xfId="0" applyFill="1" applyBorder="1" applyAlignment="1">
      <alignment horizontal="left" wrapText="1"/>
    </xf>
    <xf numFmtId="0" fontId="68" fillId="4" borderId="4" xfId="0" applyFont="1" applyFill="1" applyBorder="1" applyAlignment="1">
      <alignment horizontal="left" vertical="center" wrapText="1"/>
    </xf>
    <xf numFmtId="0" fontId="68" fillId="4" borderId="0" xfId="0" applyFont="1" applyFill="1" applyBorder="1" applyAlignment="1">
      <alignment horizontal="left" vertical="center" wrapText="1"/>
    </xf>
    <xf numFmtId="0" fontId="0" fillId="4" borderId="0" xfId="0" applyFill="1" applyAlignment="1">
      <alignment horizontal="center"/>
    </xf>
    <xf numFmtId="0" fontId="2" fillId="0" borderId="0" xfId="0" applyFont="1" applyFill="1" applyBorder="1" applyAlignment="1">
      <alignment horizontal="center" wrapText="1"/>
    </xf>
    <xf numFmtId="0" fontId="0" fillId="0" borderId="0" xfId="0" applyFill="1" applyAlignment="1">
      <alignment wrapText="1"/>
    </xf>
    <xf numFmtId="0" fontId="0" fillId="0" borderId="0" xfId="0" applyAlignment="1">
      <alignment horizontal="center"/>
    </xf>
    <xf numFmtId="44" fontId="5" fillId="0" borderId="0" xfId="2" applyFont="1" applyAlignment="1">
      <alignment horizontal="center" vertical="center"/>
    </xf>
    <xf numFmtId="0" fontId="2" fillId="2" borderId="95" xfId="0" applyFont="1" applyFill="1" applyBorder="1" applyAlignment="1">
      <alignment horizontal="left"/>
    </xf>
    <xf numFmtId="0" fontId="84" fillId="4" borderId="4" xfId="0" applyFont="1" applyFill="1" applyBorder="1" applyAlignment="1">
      <alignment horizontal="left" vertical="top" wrapText="1"/>
    </xf>
    <xf numFmtId="0" fontId="84" fillId="4" borderId="0" xfId="0" applyFont="1" applyFill="1" applyBorder="1" applyAlignment="1">
      <alignment horizontal="left" vertical="top" wrapText="1"/>
    </xf>
    <xf numFmtId="0" fontId="84" fillId="4" borderId="4" xfId="0" applyNumberFormat="1" applyFont="1" applyFill="1" applyBorder="1" applyAlignment="1">
      <alignment horizontal="left" vertical="top" wrapText="1"/>
    </xf>
    <xf numFmtId="0" fontId="84" fillId="4" borderId="0" xfId="0" applyNumberFormat="1" applyFont="1" applyFill="1" applyBorder="1" applyAlignment="1">
      <alignment horizontal="left" vertical="top" wrapText="1"/>
    </xf>
    <xf numFmtId="0" fontId="0" fillId="0" borderId="0" xfId="0" applyNumberFormat="1" applyFont="1" applyAlignment="1">
      <alignment horizontal="left" vertical="top" wrapText="1"/>
    </xf>
    <xf numFmtId="0" fontId="0" fillId="0" borderId="0" xfId="0" applyFont="1" applyAlignment="1">
      <alignment horizontal="left" vertical="top" wrapText="1"/>
    </xf>
    <xf numFmtId="0" fontId="2" fillId="2" borderId="0" xfId="0" applyFont="1" applyFill="1" applyAlignment="1">
      <alignment horizontal="left"/>
    </xf>
    <xf numFmtId="0" fontId="3" fillId="4" borderId="7" xfId="0" applyFont="1" applyFill="1" applyBorder="1" applyAlignment="1">
      <alignment horizontal="left"/>
    </xf>
    <xf numFmtId="0" fontId="0" fillId="0" borderId="0" xfId="0" applyAlignment="1">
      <alignment horizontal="left"/>
    </xf>
    <xf numFmtId="0" fontId="87" fillId="77" borderId="0" xfId="0" applyFont="1" applyFill="1" applyBorder="1" applyAlignment="1">
      <alignment horizontal="left" wrapText="1"/>
    </xf>
    <xf numFmtId="0" fontId="87" fillId="77" borderId="0" xfId="0" applyFont="1" applyFill="1" applyBorder="1" applyAlignment="1">
      <alignment horizontal="left"/>
    </xf>
  </cellXfs>
  <cellStyles count="60997">
    <cellStyle name=" 1" xfId="7"/>
    <cellStyle name="_Capex" xfId="8"/>
    <cellStyle name="_UED AMP 2009-14 Final 250309 Less PU" xfId="9"/>
    <cellStyle name="_UED AMP 2009-14 Final 250309 Less PU_1011 monthly" xfId="10"/>
    <cellStyle name="20% - Accent1" xfId="3543" builtinId="30" customBuiltin="1"/>
    <cellStyle name="20% - Accent1 2" xfId="11"/>
    <cellStyle name="20% - Accent1 2 2" xfId="52134"/>
    <cellStyle name="20% - Accent2" xfId="3547" builtinId="34" customBuiltin="1"/>
    <cellStyle name="20% - Accent2 2" xfId="12"/>
    <cellStyle name="20% - Accent2 2 2" xfId="52135"/>
    <cellStyle name="20% - Accent3" xfId="3551" builtinId="38" customBuiltin="1"/>
    <cellStyle name="20% - Accent3 2" xfId="13"/>
    <cellStyle name="20% - Accent3 2 2" xfId="52136"/>
    <cellStyle name="20% - Accent4" xfId="3555" builtinId="42" customBuiltin="1"/>
    <cellStyle name="20% - Accent4 2" xfId="14"/>
    <cellStyle name="20% - Accent4 2 2" xfId="52137"/>
    <cellStyle name="20% - Accent5" xfId="3559" builtinId="46" customBuiltin="1"/>
    <cellStyle name="20% - Accent5 2" xfId="15"/>
    <cellStyle name="20% - Accent5 2 2" xfId="52138"/>
    <cellStyle name="20% - Accent6" xfId="3563" builtinId="50" customBuiltin="1"/>
    <cellStyle name="20% - Accent6 2" xfId="16"/>
    <cellStyle name="20% - Accent6 2 2" xfId="52139"/>
    <cellStyle name="40% - Accent1" xfId="3544" builtinId="31" customBuiltin="1"/>
    <cellStyle name="40% - Accent1 2" xfId="17"/>
    <cellStyle name="40% - Accent1 2 2" xfId="52140"/>
    <cellStyle name="40% - Accent2" xfId="3548" builtinId="35" customBuiltin="1"/>
    <cellStyle name="40% - Accent2 2" xfId="18"/>
    <cellStyle name="40% - Accent2 2 2" xfId="52141"/>
    <cellStyle name="40% - Accent3" xfId="3552" builtinId="39" customBuiltin="1"/>
    <cellStyle name="40% - Accent3 2" xfId="19"/>
    <cellStyle name="40% - Accent3 2 2" xfId="52142"/>
    <cellStyle name="40% - Accent4" xfId="3556" builtinId="43" customBuiltin="1"/>
    <cellStyle name="40% - Accent4 2" xfId="20"/>
    <cellStyle name="40% - Accent4 2 2" xfId="52143"/>
    <cellStyle name="40% - Accent5" xfId="3560" builtinId="47" customBuiltin="1"/>
    <cellStyle name="40% - Accent5 2" xfId="21"/>
    <cellStyle name="40% - Accent5 2 2" xfId="52144"/>
    <cellStyle name="40% - Accent6" xfId="3564" builtinId="51" customBuiltin="1"/>
    <cellStyle name="40% - Accent6 2" xfId="22"/>
    <cellStyle name="40% - Accent6 2 2" xfId="52145"/>
    <cellStyle name="60% - Accent1" xfId="3545" builtinId="32" customBuiltin="1"/>
    <cellStyle name="60% - Accent1 2" xfId="23"/>
    <cellStyle name="60% - Accent2" xfId="3549" builtinId="36" customBuiltin="1"/>
    <cellStyle name="60% - Accent2 2" xfId="24"/>
    <cellStyle name="60% - Accent3" xfId="3553" builtinId="40" customBuiltin="1"/>
    <cellStyle name="60% - Accent3 2" xfId="25"/>
    <cellStyle name="60% - Accent4" xfId="3557" builtinId="44" customBuiltin="1"/>
    <cellStyle name="60% - Accent4 2" xfId="26"/>
    <cellStyle name="60% - Accent5" xfId="3561" builtinId="48" customBuiltin="1"/>
    <cellStyle name="60% - Accent5 2" xfId="27"/>
    <cellStyle name="60% - Accent6" xfId="3565" builtinId="52" customBuiltin="1"/>
    <cellStyle name="60% - Accent6 2" xfId="28"/>
    <cellStyle name="Accent1" xfId="3542" builtinId="29" customBuiltin="1"/>
    <cellStyle name="Accent1 - 20%" xfId="29"/>
    <cellStyle name="Accent1 - 20% 2" xfId="52146"/>
    <cellStyle name="Accent1 - 40%" xfId="30"/>
    <cellStyle name="Accent1 - 40% 2" xfId="52147"/>
    <cellStyle name="Accent1 - 60%" xfId="31"/>
    <cellStyle name="Accent1 2" xfId="32"/>
    <cellStyle name="Accent1 3" xfId="33"/>
    <cellStyle name="Accent2" xfId="3546" builtinId="33" customBuiltin="1"/>
    <cellStyle name="Accent2 - 20%" xfId="34"/>
    <cellStyle name="Accent2 - 20% 2" xfId="52148"/>
    <cellStyle name="Accent2 - 40%" xfId="35"/>
    <cellStyle name="Accent2 - 40% 2" xfId="52149"/>
    <cellStyle name="Accent2 - 60%" xfId="36"/>
    <cellStyle name="Accent2 2" xfId="37"/>
    <cellStyle name="Accent2 3" xfId="38"/>
    <cellStyle name="Accent3" xfId="3550" builtinId="37" customBuiltin="1"/>
    <cellStyle name="Accent3 - 20%" xfId="39"/>
    <cellStyle name="Accent3 - 20% 2" xfId="52150"/>
    <cellStyle name="Accent3 - 40%" xfId="40"/>
    <cellStyle name="Accent3 - 40% 2" xfId="52151"/>
    <cellStyle name="Accent3 - 60%" xfId="41"/>
    <cellStyle name="Accent3 2" xfId="42"/>
    <cellStyle name="Accent3 3" xfId="43"/>
    <cellStyle name="Accent4" xfId="3554" builtinId="41" customBuiltin="1"/>
    <cellStyle name="Accent4 - 20%" xfId="44"/>
    <cellStyle name="Accent4 - 20% 2" xfId="52152"/>
    <cellStyle name="Accent4 - 40%" xfId="45"/>
    <cellStyle name="Accent4 - 40% 2" xfId="52153"/>
    <cellStyle name="Accent4 - 60%" xfId="46"/>
    <cellStyle name="Accent4 2" xfId="47"/>
    <cellStyle name="Accent4 3" xfId="48"/>
    <cellStyle name="Accent5" xfId="3558" builtinId="45" customBuiltin="1"/>
    <cellStyle name="Accent5 - 20%" xfId="49"/>
    <cellStyle name="Accent5 - 20% 2" xfId="52154"/>
    <cellStyle name="Accent5 - 40%" xfId="50"/>
    <cellStyle name="Accent5 - 40% 2" xfId="52155"/>
    <cellStyle name="Accent5 - 60%" xfId="51"/>
    <cellStyle name="Accent5 2" xfId="52"/>
    <cellStyle name="Accent5 3" xfId="53"/>
    <cellStyle name="Accent6" xfId="3562" builtinId="49" customBuiltin="1"/>
    <cellStyle name="Accent6 - 20%" xfId="54"/>
    <cellStyle name="Accent6 - 20% 2" xfId="52156"/>
    <cellStyle name="Accent6 - 40%" xfId="55"/>
    <cellStyle name="Accent6 - 40% 2" xfId="52157"/>
    <cellStyle name="Accent6 - 60%" xfId="56"/>
    <cellStyle name="Accent6 2" xfId="57"/>
    <cellStyle name="Accent6 3" xfId="58"/>
    <cellStyle name="Agara" xfId="59"/>
    <cellStyle name="B79812_.wvu.PrintTitlest" xfId="60"/>
    <cellStyle name="Bad" xfId="3531" builtinId="27" customBuiltin="1"/>
    <cellStyle name="Bad 2" xfId="61"/>
    <cellStyle name="Black" xfId="62"/>
    <cellStyle name="Blockout" xfId="52158"/>
    <cellStyle name="Blockout 2" xfId="52159"/>
    <cellStyle name="Blue" xfId="63"/>
    <cellStyle name="Calculation" xfId="3535" builtinId="22" customBuiltin="1"/>
    <cellStyle name="Calculation 2" xfId="64"/>
    <cellStyle name="Calculation 2 10" xfId="52160"/>
    <cellStyle name="Calculation 2 10 2" xfId="52161"/>
    <cellStyle name="Calculation 2 10 3" xfId="52162"/>
    <cellStyle name="Calculation 2 11" xfId="52163"/>
    <cellStyle name="Calculation 2 11 2" xfId="52164"/>
    <cellStyle name="Calculation 2 11 3" xfId="52165"/>
    <cellStyle name="Calculation 2 12" xfId="52166"/>
    <cellStyle name="Calculation 2 12 2" xfId="52167"/>
    <cellStyle name="Calculation 2 12 3" xfId="52168"/>
    <cellStyle name="Calculation 2 13" xfId="52169"/>
    <cellStyle name="Calculation 2 13 2" xfId="52170"/>
    <cellStyle name="Calculation 2 13 3" xfId="52171"/>
    <cellStyle name="Calculation 2 14" xfId="52172"/>
    <cellStyle name="Calculation 2 14 2" xfId="52173"/>
    <cellStyle name="Calculation 2 14 3" xfId="52174"/>
    <cellStyle name="Calculation 2 15" xfId="52175"/>
    <cellStyle name="Calculation 2 15 2" xfId="52176"/>
    <cellStyle name="Calculation 2 15 3" xfId="52177"/>
    <cellStyle name="Calculation 2 16" xfId="52178"/>
    <cellStyle name="Calculation 2 17" xfId="52179"/>
    <cellStyle name="Calculation 2 18" xfId="52180"/>
    <cellStyle name="Calculation 2 2" xfId="697"/>
    <cellStyle name="Calculation 2 2 10" xfId="10881"/>
    <cellStyle name="Calculation 2 2 10 2" xfId="21824"/>
    <cellStyle name="Calculation 2 2 10 2 2" xfId="21825"/>
    <cellStyle name="Calculation 2 2 10 3" xfId="21826"/>
    <cellStyle name="Calculation 2 2 10 3 2" xfId="21827"/>
    <cellStyle name="Calculation 2 2 10 4" xfId="21828"/>
    <cellStyle name="Calculation 2 2 10 5" xfId="21823"/>
    <cellStyle name="Calculation 2 2 11" xfId="10847"/>
    <cellStyle name="Calculation 2 2 11 2" xfId="21830"/>
    <cellStyle name="Calculation 2 2 11 2 2" xfId="21831"/>
    <cellStyle name="Calculation 2 2 11 3" xfId="21832"/>
    <cellStyle name="Calculation 2 2 11 3 2" xfId="21833"/>
    <cellStyle name="Calculation 2 2 11 4" xfId="21834"/>
    <cellStyle name="Calculation 2 2 11 5" xfId="21829"/>
    <cellStyle name="Calculation 2 2 12" xfId="11146"/>
    <cellStyle name="Calculation 2 2 12 2" xfId="21836"/>
    <cellStyle name="Calculation 2 2 12 2 2" xfId="21837"/>
    <cellStyle name="Calculation 2 2 12 3" xfId="21838"/>
    <cellStyle name="Calculation 2 2 12 3 2" xfId="21839"/>
    <cellStyle name="Calculation 2 2 12 4" xfId="21840"/>
    <cellStyle name="Calculation 2 2 12 5" xfId="21835"/>
    <cellStyle name="Calculation 2 2 13" xfId="21841"/>
    <cellStyle name="Calculation 2 2 13 2" xfId="21842"/>
    <cellStyle name="Calculation 2 2 13 3" xfId="52181"/>
    <cellStyle name="Calculation 2 2 14" xfId="21822"/>
    <cellStyle name="Calculation 2 2 14 2" xfId="52182"/>
    <cellStyle name="Calculation 2 2 14 3" xfId="52183"/>
    <cellStyle name="Calculation 2 2 15" xfId="52184"/>
    <cellStyle name="Calculation 2 2 15 2" xfId="52185"/>
    <cellStyle name="Calculation 2 2 15 3" xfId="52186"/>
    <cellStyle name="Calculation 2 2 16" xfId="52187"/>
    <cellStyle name="Calculation 2 2 16 2" xfId="52188"/>
    <cellStyle name="Calculation 2 2 16 3" xfId="52189"/>
    <cellStyle name="Calculation 2 2 17" xfId="52190"/>
    <cellStyle name="Calculation 2 2 17 2" xfId="52191"/>
    <cellStyle name="Calculation 2 2 17 3" xfId="52192"/>
    <cellStyle name="Calculation 2 2 18" xfId="52193"/>
    <cellStyle name="Calculation 2 2 19" xfId="52194"/>
    <cellStyle name="Calculation 2 2 2" xfId="775"/>
    <cellStyle name="Calculation 2 2 2 10" xfId="10754"/>
    <cellStyle name="Calculation 2 2 2 10 2" xfId="21845"/>
    <cellStyle name="Calculation 2 2 2 10 2 2" xfId="21846"/>
    <cellStyle name="Calculation 2 2 2 10 3" xfId="21847"/>
    <cellStyle name="Calculation 2 2 2 10 3 2" xfId="21848"/>
    <cellStyle name="Calculation 2 2 2 10 4" xfId="21849"/>
    <cellStyle name="Calculation 2 2 2 10 5" xfId="21844"/>
    <cellStyle name="Calculation 2 2 2 11" xfId="21850"/>
    <cellStyle name="Calculation 2 2 2 11 2" xfId="21851"/>
    <cellStyle name="Calculation 2 2 2 11 3" xfId="52195"/>
    <cellStyle name="Calculation 2 2 2 12" xfId="21843"/>
    <cellStyle name="Calculation 2 2 2 12 2" xfId="52196"/>
    <cellStyle name="Calculation 2 2 2 12 3" xfId="52197"/>
    <cellStyle name="Calculation 2 2 2 13" xfId="52198"/>
    <cellStyle name="Calculation 2 2 2 13 2" xfId="52199"/>
    <cellStyle name="Calculation 2 2 2 13 3" xfId="52200"/>
    <cellStyle name="Calculation 2 2 2 14" xfId="52201"/>
    <cellStyle name="Calculation 2 2 2 14 2" xfId="52202"/>
    <cellStyle name="Calculation 2 2 2 14 3" xfId="52203"/>
    <cellStyle name="Calculation 2 2 2 15" xfId="52204"/>
    <cellStyle name="Calculation 2 2 2 15 2" xfId="52205"/>
    <cellStyle name="Calculation 2 2 2 15 3" xfId="52206"/>
    <cellStyle name="Calculation 2 2 2 16" xfId="52207"/>
    <cellStyle name="Calculation 2 2 2 17" xfId="52208"/>
    <cellStyle name="Calculation 2 2 2 18" xfId="52209"/>
    <cellStyle name="Calculation 2 2 2 19" xfId="52210"/>
    <cellStyle name="Calculation 2 2 2 2" xfId="1015"/>
    <cellStyle name="Calculation 2 2 2 2 10" xfId="52211"/>
    <cellStyle name="Calculation 2 2 2 2 10 2" xfId="52212"/>
    <cellStyle name="Calculation 2 2 2 2 10 3" xfId="52213"/>
    <cellStyle name="Calculation 2 2 2 2 11" xfId="52214"/>
    <cellStyle name="Calculation 2 2 2 2 11 2" xfId="52215"/>
    <cellStyle name="Calculation 2 2 2 2 11 3" xfId="52216"/>
    <cellStyle name="Calculation 2 2 2 2 12" xfId="52217"/>
    <cellStyle name="Calculation 2 2 2 2 12 2" xfId="52218"/>
    <cellStyle name="Calculation 2 2 2 2 12 3" xfId="52219"/>
    <cellStyle name="Calculation 2 2 2 2 13" xfId="52220"/>
    <cellStyle name="Calculation 2 2 2 2 14" xfId="52221"/>
    <cellStyle name="Calculation 2 2 2 2 2" xfId="2219"/>
    <cellStyle name="Calculation 2 2 2 2 2 2" xfId="6077"/>
    <cellStyle name="Calculation 2 2 2 2 2 2 2" xfId="8014"/>
    <cellStyle name="Calculation 2 2 2 2 2 2 2 2" xfId="15310"/>
    <cellStyle name="Calculation 2 2 2 2 2 2 2 2 2" xfId="21856"/>
    <cellStyle name="Calculation 2 2 2 2 2 2 2 3" xfId="21855"/>
    <cellStyle name="Calculation 2 2 2 2 2 2 3" xfId="9456"/>
    <cellStyle name="Calculation 2 2 2 2 2 2 3 2" xfId="21858"/>
    <cellStyle name="Calculation 2 2 2 2 2 2 3 3" xfId="21857"/>
    <cellStyle name="Calculation 2 2 2 2 2 2 4" xfId="17358"/>
    <cellStyle name="Calculation 2 2 2 2 2 2 4 2" xfId="21860"/>
    <cellStyle name="Calculation 2 2 2 2 2 2 4 3" xfId="21859"/>
    <cellStyle name="Calculation 2 2 2 2 2 2 5" xfId="18730"/>
    <cellStyle name="Calculation 2 2 2 2 2 2 5 2" xfId="21862"/>
    <cellStyle name="Calculation 2 2 2 2 2 2 5 3" xfId="21861"/>
    <cellStyle name="Calculation 2 2 2 2 2 2 6" xfId="20080"/>
    <cellStyle name="Calculation 2 2 2 2 2 2 6 2" xfId="21863"/>
    <cellStyle name="Calculation 2 2 2 2 2 2 7" xfId="21677"/>
    <cellStyle name="Calculation 2 2 2 2 2 2 8" xfId="12962"/>
    <cellStyle name="Calculation 2 2 2 2 2 2 9" xfId="21854"/>
    <cellStyle name="Calculation 2 2 2 2 2 3" xfId="4934"/>
    <cellStyle name="Calculation 2 2 2 2 2 3 2" xfId="12666"/>
    <cellStyle name="Calculation 2 2 2 2 2 3 2 2" xfId="21865"/>
    <cellStyle name="Calculation 2 2 2 2 2 3 3" xfId="21864"/>
    <cellStyle name="Calculation 2 2 2 2 2 4" xfId="21866"/>
    <cellStyle name="Calculation 2 2 2 2 2 4 2" xfId="21867"/>
    <cellStyle name="Calculation 2 2 2 2 2 5" xfId="21868"/>
    <cellStyle name="Calculation 2 2 2 2 2 6" xfId="21853"/>
    <cellStyle name="Calculation 2 2 2 2 3" xfId="3428"/>
    <cellStyle name="Calculation 2 2 2 2 3 2" xfId="5165"/>
    <cellStyle name="Calculation 2 2 2 2 3 2 2" xfId="14401"/>
    <cellStyle name="Calculation 2 2 2 2 3 2 2 2" xfId="21871"/>
    <cellStyle name="Calculation 2 2 2 2 3 2 3" xfId="21870"/>
    <cellStyle name="Calculation 2 2 2 2 3 3" xfId="7102"/>
    <cellStyle name="Calculation 2 2 2 2 3 3 2" xfId="15678"/>
    <cellStyle name="Calculation 2 2 2 2 3 3 2 2" xfId="21873"/>
    <cellStyle name="Calculation 2 2 2 2 3 3 3" xfId="21872"/>
    <cellStyle name="Calculation 2 2 2 2 3 4" xfId="8544"/>
    <cellStyle name="Calculation 2 2 2 2 3 4 2" xfId="21875"/>
    <cellStyle name="Calculation 2 2 2 2 3 4 3" xfId="21874"/>
    <cellStyle name="Calculation 2 2 2 2 3 5" xfId="17818"/>
    <cellStyle name="Calculation 2 2 2 2 3 5 2" xfId="21877"/>
    <cellStyle name="Calculation 2 2 2 2 3 5 3" xfId="21876"/>
    <cellStyle name="Calculation 2 2 2 2 3 6" xfId="19168"/>
    <cellStyle name="Calculation 2 2 2 2 3 6 2" xfId="21878"/>
    <cellStyle name="Calculation 2 2 2 2 3 7" xfId="20765"/>
    <cellStyle name="Calculation 2 2 2 2 3 8" xfId="13476"/>
    <cellStyle name="Calculation 2 2 2 2 3 9" xfId="21869"/>
    <cellStyle name="Calculation 2 2 2 2 4" xfId="4017"/>
    <cellStyle name="Calculation 2 2 2 2 4 2" xfId="11764"/>
    <cellStyle name="Calculation 2 2 2 2 4 2 2" xfId="21880"/>
    <cellStyle name="Calculation 2 2 2 2 4 3" xfId="21879"/>
    <cellStyle name="Calculation 2 2 2 2 5" xfId="21881"/>
    <cellStyle name="Calculation 2 2 2 2 5 2" xfId="21882"/>
    <cellStyle name="Calculation 2 2 2 2 5 3" xfId="52222"/>
    <cellStyle name="Calculation 2 2 2 2 6" xfId="21883"/>
    <cellStyle name="Calculation 2 2 2 2 6 2" xfId="21884"/>
    <cellStyle name="Calculation 2 2 2 2 6 3" xfId="52223"/>
    <cellStyle name="Calculation 2 2 2 2 7" xfId="21852"/>
    <cellStyle name="Calculation 2 2 2 2 7 2" xfId="52224"/>
    <cellStyle name="Calculation 2 2 2 2 7 3" xfId="52225"/>
    <cellStyle name="Calculation 2 2 2 2 8" xfId="52226"/>
    <cellStyle name="Calculation 2 2 2 2 8 2" xfId="52227"/>
    <cellStyle name="Calculation 2 2 2 2 8 3" xfId="52228"/>
    <cellStyle name="Calculation 2 2 2 2 9" xfId="52229"/>
    <cellStyle name="Calculation 2 2 2 2 9 2" xfId="52230"/>
    <cellStyle name="Calculation 2 2 2 2 9 3" xfId="52231"/>
    <cellStyle name="Calculation 2 2 2 3" xfId="1239"/>
    <cellStyle name="Calculation 2 2 2 3 10" xfId="52232"/>
    <cellStyle name="Calculation 2 2 2 3 10 2" xfId="52233"/>
    <cellStyle name="Calculation 2 2 2 3 10 3" xfId="52234"/>
    <cellStyle name="Calculation 2 2 2 3 11" xfId="52235"/>
    <cellStyle name="Calculation 2 2 2 3 11 2" xfId="52236"/>
    <cellStyle name="Calculation 2 2 2 3 11 3" xfId="52237"/>
    <cellStyle name="Calculation 2 2 2 3 12" xfId="52238"/>
    <cellStyle name="Calculation 2 2 2 3 12 2" xfId="52239"/>
    <cellStyle name="Calculation 2 2 2 3 12 3" xfId="52240"/>
    <cellStyle name="Calculation 2 2 2 3 13" xfId="52241"/>
    <cellStyle name="Calculation 2 2 2 3 14" xfId="52242"/>
    <cellStyle name="Calculation 2 2 2 3 2" xfId="2443"/>
    <cellStyle name="Calculation 2 2 2 3 2 2" xfId="5391"/>
    <cellStyle name="Calculation 2 2 2 3 2 2 2" xfId="14627"/>
    <cellStyle name="Calculation 2 2 2 3 2 2 2 2" xfId="21888"/>
    <cellStyle name="Calculation 2 2 2 3 2 2 3" xfId="21887"/>
    <cellStyle name="Calculation 2 2 2 3 2 3" xfId="7328"/>
    <cellStyle name="Calculation 2 2 2 3 2 3 2" xfId="15818"/>
    <cellStyle name="Calculation 2 2 2 3 2 3 2 2" xfId="21890"/>
    <cellStyle name="Calculation 2 2 2 3 2 3 3" xfId="21889"/>
    <cellStyle name="Calculation 2 2 2 3 2 4" xfId="8770"/>
    <cellStyle name="Calculation 2 2 2 3 2 4 2" xfId="21892"/>
    <cellStyle name="Calculation 2 2 2 3 2 4 3" xfId="21891"/>
    <cellStyle name="Calculation 2 2 2 3 2 5" xfId="18044"/>
    <cellStyle name="Calculation 2 2 2 3 2 5 2" xfId="21894"/>
    <cellStyle name="Calculation 2 2 2 3 2 5 3" xfId="21893"/>
    <cellStyle name="Calculation 2 2 2 3 2 6" xfId="19394"/>
    <cellStyle name="Calculation 2 2 2 3 2 6 2" xfId="21895"/>
    <cellStyle name="Calculation 2 2 2 3 2 7" xfId="20991"/>
    <cellStyle name="Calculation 2 2 2 3 2 8" xfId="11666"/>
    <cellStyle name="Calculation 2 2 2 3 2 9" xfId="21886"/>
    <cellStyle name="Calculation 2 2 2 3 3" xfId="3427"/>
    <cellStyle name="Calculation 2 2 2 3 3 2" xfId="11990"/>
    <cellStyle name="Calculation 2 2 2 3 3 2 2" xfId="21897"/>
    <cellStyle name="Calculation 2 2 2 3 3 3" xfId="21896"/>
    <cellStyle name="Calculation 2 2 2 3 4" xfId="4241"/>
    <cellStyle name="Calculation 2 2 2 3 4 2" xfId="21899"/>
    <cellStyle name="Calculation 2 2 2 3 4 3" xfId="21898"/>
    <cellStyle name="Calculation 2 2 2 3 5" xfId="21900"/>
    <cellStyle name="Calculation 2 2 2 3 5 2" xfId="52243"/>
    <cellStyle name="Calculation 2 2 2 3 5 3" xfId="52244"/>
    <cellStyle name="Calculation 2 2 2 3 6" xfId="21885"/>
    <cellStyle name="Calculation 2 2 2 3 6 2" xfId="52245"/>
    <cellStyle name="Calculation 2 2 2 3 6 3" xfId="52246"/>
    <cellStyle name="Calculation 2 2 2 3 7" xfId="52247"/>
    <cellStyle name="Calculation 2 2 2 3 7 2" xfId="52248"/>
    <cellStyle name="Calculation 2 2 2 3 7 3" xfId="52249"/>
    <cellStyle name="Calculation 2 2 2 3 8" xfId="52250"/>
    <cellStyle name="Calculation 2 2 2 3 8 2" xfId="52251"/>
    <cellStyle name="Calculation 2 2 2 3 8 3" xfId="52252"/>
    <cellStyle name="Calculation 2 2 2 3 9" xfId="52253"/>
    <cellStyle name="Calculation 2 2 2 3 9 2" xfId="52254"/>
    <cellStyle name="Calculation 2 2 2 3 9 3" xfId="52255"/>
    <cellStyle name="Calculation 2 2 2 4" xfId="1462"/>
    <cellStyle name="Calculation 2 2 2 4 10" xfId="9626"/>
    <cellStyle name="Calculation 2 2 2 4 11" xfId="21901"/>
    <cellStyle name="Calculation 2 2 2 4 2" xfId="2666"/>
    <cellStyle name="Calculation 2 2 2 4 2 10" xfId="21902"/>
    <cellStyle name="Calculation 2 2 2 4 2 2" xfId="5620"/>
    <cellStyle name="Calculation 2 2 2 4 2 2 2" xfId="13065"/>
    <cellStyle name="Calculation 2 2 2 4 2 2 2 2" xfId="21904"/>
    <cellStyle name="Calculation 2 2 2 4 2 2 3" xfId="21903"/>
    <cellStyle name="Calculation 2 2 2 4 2 3" xfId="7557"/>
    <cellStyle name="Calculation 2 2 2 4 2 3 2" xfId="14854"/>
    <cellStyle name="Calculation 2 2 2 4 2 3 2 2" xfId="21906"/>
    <cellStyle name="Calculation 2 2 2 4 2 3 3" xfId="21905"/>
    <cellStyle name="Calculation 2 2 2 4 2 4" xfId="8999"/>
    <cellStyle name="Calculation 2 2 2 4 2 4 2" xfId="21908"/>
    <cellStyle name="Calculation 2 2 2 4 2 4 3" xfId="21907"/>
    <cellStyle name="Calculation 2 2 2 4 2 5" xfId="16903"/>
    <cellStyle name="Calculation 2 2 2 4 2 5 2" xfId="21910"/>
    <cellStyle name="Calculation 2 2 2 4 2 5 3" xfId="21909"/>
    <cellStyle name="Calculation 2 2 2 4 2 6" xfId="18273"/>
    <cellStyle name="Calculation 2 2 2 4 2 6 2" xfId="21912"/>
    <cellStyle name="Calculation 2 2 2 4 2 6 3" xfId="21911"/>
    <cellStyle name="Calculation 2 2 2 4 2 7" xfId="19623"/>
    <cellStyle name="Calculation 2 2 2 4 2 7 2" xfId="21913"/>
    <cellStyle name="Calculation 2 2 2 4 2 8" xfId="21220"/>
    <cellStyle name="Calculation 2 2 2 4 2 9" xfId="3646"/>
    <cellStyle name="Calculation 2 2 2 4 3" xfId="3308"/>
    <cellStyle name="Calculation 2 2 2 4 3 2" xfId="12218"/>
    <cellStyle name="Calculation 2 2 2 4 3 2 2" xfId="21915"/>
    <cellStyle name="Calculation 2 2 2 4 3 3" xfId="21914"/>
    <cellStyle name="Calculation 2 2 2 4 4" xfId="4469"/>
    <cellStyle name="Calculation 2 2 2 4 4 2" xfId="13834"/>
    <cellStyle name="Calculation 2 2 2 4 4 2 2" xfId="21917"/>
    <cellStyle name="Calculation 2 2 2 4 4 3" xfId="21916"/>
    <cellStyle name="Calculation 2 2 2 4 5" xfId="6530"/>
    <cellStyle name="Calculation 2 2 2 4 5 2" xfId="11626"/>
    <cellStyle name="Calculation 2 2 2 4 5 2 2" xfId="21919"/>
    <cellStyle name="Calculation 2 2 2 4 5 3" xfId="21918"/>
    <cellStyle name="Calculation 2 2 2 4 6" xfId="3886"/>
    <cellStyle name="Calculation 2 2 2 4 6 2" xfId="21921"/>
    <cellStyle name="Calculation 2 2 2 4 6 3" xfId="21920"/>
    <cellStyle name="Calculation 2 2 2 4 7" xfId="15626"/>
    <cellStyle name="Calculation 2 2 2 4 7 2" xfId="21923"/>
    <cellStyle name="Calculation 2 2 2 4 7 3" xfId="21922"/>
    <cellStyle name="Calculation 2 2 2 4 8" xfId="13573"/>
    <cellStyle name="Calculation 2 2 2 4 8 2" xfId="21924"/>
    <cellStyle name="Calculation 2 2 2 4 9" xfId="20318"/>
    <cellStyle name="Calculation 2 2 2 5" xfId="1686"/>
    <cellStyle name="Calculation 2 2 2 5 10" xfId="15677"/>
    <cellStyle name="Calculation 2 2 2 5 11" xfId="21925"/>
    <cellStyle name="Calculation 2 2 2 5 2" xfId="2890"/>
    <cellStyle name="Calculation 2 2 2 5 2 10" xfId="21926"/>
    <cellStyle name="Calculation 2 2 2 5 2 2" xfId="5844"/>
    <cellStyle name="Calculation 2 2 2 5 2 2 2" xfId="13286"/>
    <cellStyle name="Calculation 2 2 2 5 2 2 2 2" xfId="21928"/>
    <cellStyle name="Calculation 2 2 2 5 2 2 3" xfId="21927"/>
    <cellStyle name="Calculation 2 2 2 5 2 3" xfId="7781"/>
    <cellStyle name="Calculation 2 2 2 5 2 3 2" xfId="15077"/>
    <cellStyle name="Calculation 2 2 2 5 2 3 2 2" xfId="21930"/>
    <cellStyle name="Calculation 2 2 2 5 2 3 3" xfId="21929"/>
    <cellStyle name="Calculation 2 2 2 5 2 4" xfId="9223"/>
    <cellStyle name="Calculation 2 2 2 5 2 4 2" xfId="21932"/>
    <cellStyle name="Calculation 2 2 2 5 2 4 3" xfId="21931"/>
    <cellStyle name="Calculation 2 2 2 5 2 5" xfId="17125"/>
    <cellStyle name="Calculation 2 2 2 5 2 5 2" xfId="21934"/>
    <cellStyle name="Calculation 2 2 2 5 2 5 3" xfId="21933"/>
    <cellStyle name="Calculation 2 2 2 5 2 6" xfId="18497"/>
    <cellStyle name="Calculation 2 2 2 5 2 6 2" xfId="21936"/>
    <cellStyle name="Calculation 2 2 2 5 2 6 3" xfId="21935"/>
    <cellStyle name="Calculation 2 2 2 5 2 7" xfId="19847"/>
    <cellStyle name="Calculation 2 2 2 5 2 7 2" xfId="21937"/>
    <cellStyle name="Calculation 2 2 2 5 2 8" xfId="21444"/>
    <cellStyle name="Calculation 2 2 2 5 2 9" xfId="16158"/>
    <cellStyle name="Calculation 2 2 2 5 3" xfId="3487"/>
    <cellStyle name="Calculation 2 2 2 5 3 2" xfId="12442"/>
    <cellStyle name="Calculation 2 2 2 5 3 2 2" xfId="21939"/>
    <cellStyle name="Calculation 2 2 2 5 3 3" xfId="21938"/>
    <cellStyle name="Calculation 2 2 2 5 4" xfId="4693"/>
    <cellStyle name="Calculation 2 2 2 5 4 2" xfId="14058"/>
    <cellStyle name="Calculation 2 2 2 5 4 2 2" xfId="21941"/>
    <cellStyle name="Calculation 2 2 2 5 4 3" xfId="21940"/>
    <cellStyle name="Calculation 2 2 2 5 5" xfId="6753"/>
    <cellStyle name="Calculation 2 2 2 5 5 2" xfId="15482"/>
    <cellStyle name="Calculation 2 2 2 5 5 2 2" xfId="21943"/>
    <cellStyle name="Calculation 2 2 2 5 5 3" xfId="21942"/>
    <cellStyle name="Calculation 2 2 2 5 6" xfId="8227"/>
    <cellStyle name="Calculation 2 2 2 5 6 2" xfId="21945"/>
    <cellStyle name="Calculation 2 2 2 5 6 3" xfId="21944"/>
    <cellStyle name="Calculation 2 2 2 5 7" xfId="17573"/>
    <cellStyle name="Calculation 2 2 2 5 7 2" xfId="21947"/>
    <cellStyle name="Calculation 2 2 2 5 7 3" xfId="21946"/>
    <cellStyle name="Calculation 2 2 2 5 8" xfId="18943"/>
    <cellStyle name="Calculation 2 2 2 5 8 2" xfId="21948"/>
    <cellStyle name="Calculation 2 2 2 5 9" xfId="20540"/>
    <cellStyle name="Calculation 2 2 2 6" xfId="507"/>
    <cellStyle name="Calculation 2 2 2 6 2" xfId="1871"/>
    <cellStyle name="Calculation 2 2 2 6 2 2" xfId="10194"/>
    <cellStyle name="Calculation 2 2 2 6 2 2 2" xfId="21952"/>
    <cellStyle name="Calculation 2 2 2 6 2 2 3" xfId="21951"/>
    <cellStyle name="Calculation 2 2 2 6 2 3" xfId="21953"/>
    <cellStyle name="Calculation 2 2 2 6 2 3 2" xfId="21954"/>
    <cellStyle name="Calculation 2 2 2 6 2 4" xfId="21955"/>
    <cellStyle name="Calculation 2 2 2 6 2 5" xfId="21950"/>
    <cellStyle name="Calculation 2 2 2 6 3" xfId="2098"/>
    <cellStyle name="Calculation 2 2 2 6 3 2" xfId="21957"/>
    <cellStyle name="Calculation 2 2 2 6 3 3" xfId="21956"/>
    <cellStyle name="Calculation 2 2 2 6 4" xfId="3106"/>
    <cellStyle name="Calculation 2 2 2 6 4 2" xfId="21959"/>
    <cellStyle name="Calculation 2 2 2 6 4 3" xfId="21958"/>
    <cellStyle name="Calculation 2 2 2 6 5" xfId="2109"/>
    <cellStyle name="Calculation 2 2 2 6 5 2" xfId="21960"/>
    <cellStyle name="Calculation 2 2 2 6 6" xfId="10521"/>
    <cellStyle name="Calculation 2 2 2 6 7" xfId="21949"/>
    <cellStyle name="Calculation 2 2 2 7" xfId="9777"/>
    <cellStyle name="Calculation 2 2 2 7 2" xfId="6331"/>
    <cellStyle name="Calculation 2 2 2 7 2 2" xfId="21963"/>
    <cellStyle name="Calculation 2 2 2 7 2 2 2" xfId="21964"/>
    <cellStyle name="Calculation 2 2 2 7 2 3" xfId="21965"/>
    <cellStyle name="Calculation 2 2 2 7 2 3 2" xfId="21966"/>
    <cellStyle name="Calculation 2 2 2 7 2 4" xfId="21967"/>
    <cellStyle name="Calculation 2 2 2 7 2 5" xfId="21962"/>
    <cellStyle name="Calculation 2 2 2 7 3" xfId="21968"/>
    <cellStyle name="Calculation 2 2 2 7 3 2" xfId="21969"/>
    <cellStyle name="Calculation 2 2 2 7 4" xfId="21970"/>
    <cellStyle name="Calculation 2 2 2 7 4 2" xfId="21971"/>
    <cellStyle name="Calculation 2 2 2 7 5" xfId="21972"/>
    <cellStyle name="Calculation 2 2 2 7 6" xfId="21961"/>
    <cellStyle name="Calculation 2 2 2 8" xfId="10998"/>
    <cellStyle name="Calculation 2 2 2 8 2" xfId="21974"/>
    <cellStyle name="Calculation 2 2 2 8 2 2" xfId="21975"/>
    <cellStyle name="Calculation 2 2 2 8 3" xfId="21976"/>
    <cellStyle name="Calculation 2 2 2 8 3 2" xfId="21977"/>
    <cellStyle name="Calculation 2 2 2 8 4" xfId="21978"/>
    <cellStyle name="Calculation 2 2 2 8 5" xfId="21973"/>
    <cellStyle name="Calculation 2 2 2 9" xfId="11183"/>
    <cellStyle name="Calculation 2 2 2 9 2" xfId="21980"/>
    <cellStyle name="Calculation 2 2 2 9 2 2" xfId="21981"/>
    <cellStyle name="Calculation 2 2 2 9 3" xfId="21982"/>
    <cellStyle name="Calculation 2 2 2 9 3 2" xfId="21983"/>
    <cellStyle name="Calculation 2 2 2 9 4" xfId="21984"/>
    <cellStyle name="Calculation 2 2 2 9 5" xfId="21979"/>
    <cellStyle name="Calculation 2 2 20" xfId="52256"/>
    <cellStyle name="Calculation 2 2 21" xfId="52257"/>
    <cellStyle name="Calculation 2 2 3" xfId="851"/>
    <cellStyle name="Calculation 2 2 3 10" xfId="9971"/>
    <cellStyle name="Calculation 2 2 3 10 2" xfId="21987"/>
    <cellStyle name="Calculation 2 2 3 10 2 2" xfId="21988"/>
    <cellStyle name="Calculation 2 2 3 10 3" xfId="21989"/>
    <cellStyle name="Calculation 2 2 3 10 3 2" xfId="21990"/>
    <cellStyle name="Calculation 2 2 3 10 4" xfId="21991"/>
    <cellStyle name="Calculation 2 2 3 10 5" xfId="21986"/>
    <cellStyle name="Calculation 2 2 3 11" xfId="21992"/>
    <cellStyle name="Calculation 2 2 3 11 2" xfId="21993"/>
    <cellStyle name="Calculation 2 2 3 11 3" xfId="52258"/>
    <cellStyle name="Calculation 2 2 3 12" xfId="21985"/>
    <cellStyle name="Calculation 2 2 3 12 2" xfId="52259"/>
    <cellStyle name="Calculation 2 2 3 12 3" xfId="52260"/>
    <cellStyle name="Calculation 2 2 3 13" xfId="52261"/>
    <cellStyle name="Calculation 2 2 3 13 2" xfId="52262"/>
    <cellStyle name="Calculation 2 2 3 13 3" xfId="52263"/>
    <cellStyle name="Calculation 2 2 3 14" xfId="52264"/>
    <cellStyle name="Calculation 2 2 3 14 2" xfId="52265"/>
    <cellStyle name="Calculation 2 2 3 14 3" xfId="52266"/>
    <cellStyle name="Calculation 2 2 3 15" xfId="52267"/>
    <cellStyle name="Calculation 2 2 3 15 2" xfId="52268"/>
    <cellStyle name="Calculation 2 2 3 15 3" xfId="52269"/>
    <cellStyle name="Calculation 2 2 3 16" xfId="52270"/>
    <cellStyle name="Calculation 2 2 3 17" xfId="52271"/>
    <cellStyle name="Calculation 2 2 3 18" xfId="52272"/>
    <cellStyle name="Calculation 2 2 3 19" xfId="52273"/>
    <cellStyle name="Calculation 2 2 3 2" xfId="1091"/>
    <cellStyle name="Calculation 2 2 3 2 10" xfId="52274"/>
    <cellStyle name="Calculation 2 2 3 2 10 2" xfId="52275"/>
    <cellStyle name="Calculation 2 2 3 2 10 3" xfId="52276"/>
    <cellStyle name="Calculation 2 2 3 2 11" xfId="52277"/>
    <cellStyle name="Calculation 2 2 3 2 11 2" xfId="52278"/>
    <cellStyle name="Calculation 2 2 3 2 11 3" xfId="52279"/>
    <cellStyle name="Calculation 2 2 3 2 12" xfId="52280"/>
    <cellStyle name="Calculation 2 2 3 2 12 2" xfId="52281"/>
    <cellStyle name="Calculation 2 2 3 2 12 3" xfId="52282"/>
    <cellStyle name="Calculation 2 2 3 2 13" xfId="52283"/>
    <cellStyle name="Calculation 2 2 3 2 14" xfId="52284"/>
    <cellStyle name="Calculation 2 2 3 2 2" xfId="2295"/>
    <cellStyle name="Calculation 2 2 3 2 2 2" xfId="6151"/>
    <cellStyle name="Calculation 2 2 3 2 2 2 2" xfId="8088"/>
    <cellStyle name="Calculation 2 2 3 2 2 2 2 2" xfId="15384"/>
    <cellStyle name="Calculation 2 2 3 2 2 2 2 2 2" xfId="21998"/>
    <cellStyle name="Calculation 2 2 3 2 2 2 2 3" xfId="21997"/>
    <cellStyle name="Calculation 2 2 3 2 2 2 3" xfId="9530"/>
    <cellStyle name="Calculation 2 2 3 2 2 2 3 2" xfId="22000"/>
    <cellStyle name="Calculation 2 2 3 2 2 2 3 3" xfId="21999"/>
    <cellStyle name="Calculation 2 2 3 2 2 2 4" xfId="17432"/>
    <cellStyle name="Calculation 2 2 3 2 2 2 4 2" xfId="22002"/>
    <cellStyle name="Calculation 2 2 3 2 2 2 4 3" xfId="22001"/>
    <cellStyle name="Calculation 2 2 3 2 2 2 5" xfId="18804"/>
    <cellStyle name="Calculation 2 2 3 2 2 2 5 2" xfId="22004"/>
    <cellStyle name="Calculation 2 2 3 2 2 2 5 3" xfId="22003"/>
    <cellStyle name="Calculation 2 2 3 2 2 2 6" xfId="20154"/>
    <cellStyle name="Calculation 2 2 3 2 2 2 6 2" xfId="22005"/>
    <cellStyle name="Calculation 2 2 3 2 2 2 7" xfId="21751"/>
    <cellStyle name="Calculation 2 2 3 2 2 2 8" xfId="3621"/>
    <cellStyle name="Calculation 2 2 3 2 2 2 9" xfId="21996"/>
    <cellStyle name="Calculation 2 2 3 2 2 3" xfId="5008"/>
    <cellStyle name="Calculation 2 2 3 2 2 3 2" xfId="12740"/>
    <cellStyle name="Calculation 2 2 3 2 2 3 2 2" xfId="22007"/>
    <cellStyle name="Calculation 2 2 3 2 2 3 3" xfId="22006"/>
    <cellStyle name="Calculation 2 2 3 2 2 4" xfId="22008"/>
    <cellStyle name="Calculation 2 2 3 2 2 4 2" xfId="22009"/>
    <cellStyle name="Calculation 2 2 3 2 2 5" xfId="22010"/>
    <cellStyle name="Calculation 2 2 3 2 2 6" xfId="21995"/>
    <cellStyle name="Calculation 2 2 3 2 3" xfId="2069"/>
    <cellStyle name="Calculation 2 2 3 2 3 2" xfId="5241"/>
    <cellStyle name="Calculation 2 2 3 2 3 2 2" xfId="14477"/>
    <cellStyle name="Calculation 2 2 3 2 3 2 2 2" xfId="22013"/>
    <cellStyle name="Calculation 2 2 3 2 3 2 3" xfId="22012"/>
    <cellStyle name="Calculation 2 2 3 2 3 3" xfId="7178"/>
    <cellStyle name="Calculation 2 2 3 2 3 3 2" xfId="15710"/>
    <cellStyle name="Calculation 2 2 3 2 3 3 2 2" xfId="22015"/>
    <cellStyle name="Calculation 2 2 3 2 3 3 3" xfId="22014"/>
    <cellStyle name="Calculation 2 2 3 2 3 4" xfId="8620"/>
    <cellStyle name="Calculation 2 2 3 2 3 4 2" xfId="22017"/>
    <cellStyle name="Calculation 2 2 3 2 3 4 3" xfId="22016"/>
    <cellStyle name="Calculation 2 2 3 2 3 5" xfId="17894"/>
    <cellStyle name="Calculation 2 2 3 2 3 5 2" xfId="22019"/>
    <cellStyle name="Calculation 2 2 3 2 3 5 3" xfId="22018"/>
    <cellStyle name="Calculation 2 2 3 2 3 6" xfId="19244"/>
    <cellStyle name="Calculation 2 2 3 2 3 6 2" xfId="22020"/>
    <cellStyle name="Calculation 2 2 3 2 3 7" xfId="20841"/>
    <cellStyle name="Calculation 2 2 3 2 3 8" xfId="10024"/>
    <cellStyle name="Calculation 2 2 3 2 3 9" xfId="22011"/>
    <cellStyle name="Calculation 2 2 3 2 4" xfId="4092"/>
    <cellStyle name="Calculation 2 2 3 2 4 2" xfId="11840"/>
    <cellStyle name="Calculation 2 2 3 2 4 2 2" xfId="22022"/>
    <cellStyle name="Calculation 2 2 3 2 4 3" xfId="22021"/>
    <cellStyle name="Calculation 2 2 3 2 5" xfId="22023"/>
    <cellStyle name="Calculation 2 2 3 2 5 2" xfId="22024"/>
    <cellStyle name="Calculation 2 2 3 2 5 3" xfId="52285"/>
    <cellStyle name="Calculation 2 2 3 2 6" xfId="22025"/>
    <cellStyle name="Calculation 2 2 3 2 6 2" xfId="22026"/>
    <cellStyle name="Calculation 2 2 3 2 6 3" xfId="52286"/>
    <cellStyle name="Calculation 2 2 3 2 7" xfId="21994"/>
    <cellStyle name="Calculation 2 2 3 2 7 2" xfId="52287"/>
    <cellStyle name="Calculation 2 2 3 2 7 3" xfId="52288"/>
    <cellStyle name="Calculation 2 2 3 2 8" xfId="52289"/>
    <cellStyle name="Calculation 2 2 3 2 8 2" xfId="52290"/>
    <cellStyle name="Calculation 2 2 3 2 8 3" xfId="52291"/>
    <cellStyle name="Calculation 2 2 3 2 9" xfId="52292"/>
    <cellStyle name="Calculation 2 2 3 2 9 2" xfId="52293"/>
    <cellStyle name="Calculation 2 2 3 2 9 3" xfId="52294"/>
    <cellStyle name="Calculation 2 2 3 3" xfId="1315"/>
    <cellStyle name="Calculation 2 2 3 3 10" xfId="52295"/>
    <cellStyle name="Calculation 2 2 3 3 10 2" xfId="52296"/>
    <cellStyle name="Calculation 2 2 3 3 10 3" xfId="52297"/>
    <cellStyle name="Calculation 2 2 3 3 11" xfId="52298"/>
    <cellStyle name="Calculation 2 2 3 3 11 2" xfId="52299"/>
    <cellStyle name="Calculation 2 2 3 3 11 3" xfId="52300"/>
    <cellStyle name="Calculation 2 2 3 3 12" xfId="52301"/>
    <cellStyle name="Calculation 2 2 3 3 12 2" xfId="52302"/>
    <cellStyle name="Calculation 2 2 3 3 12 3" xfId="52303"/>
    <cellStyle name="Calculation 2 2 3 3 13" xfId="52304"/>
    <cellStyle name="Calculation 2 2 3 3 14" xfId="52305"/>
    <cellStyle name="Calculation 2 2 3 3 2" xfId="2519"/>
    <cellStyle name="Calculation 2 2 3 3 2 2" xfId="5467"/>
    <cellStyle name="Calculation 2 2 3 3 2 2 2" xfId="14702"/>
    <cellStyle name="Calculation 2 2 3 3 2 2 2 2" xfId="22030"/>
    <cellStyle name="Calculation 2 2 3 3 2 2 3" xfId="22029"/>
    <cellStyle name="Calculation 2 2 3 3 2 3" xfId="7404"/>
    <cellStyle name="Calculation 2 2 3 3 2 3 2" xfId="15892"/>
    <cellStyle name="Calculation 2 2 3 3 2 3 2 2" xfId="22032"/>
    <cellStyle name="Calculation 2 2 3 3 2 3 3" xfId="22031"/>
    <cellStyle name="Calculation 2 2 3 3 2 4" xfId="8846"/>
    <cellStyle name="Calculation 2 2 3 3 2 4 2" xfId="22034"/>
    <cellStyle name="Calculation 2 2 3 3 2 4 3" xfId="22033"/>
    <cellStyle name="Calculation 2 2 3 3 2 5" xfId="18120"/>
    <cellStyle name="Calculation 2 2 3 3 2 5 2" xfId="22036"/>
    <cellStyle name="Calculation 2 2 3 3 2 5 3" xfId="22035"/>
    <cellStyle name="Calculation 2 2 3 3 2 6" xfId="19470"/>
    <cellStyle name="Calculation 2 2 3 3 2 6 2" xfId="22037"/>
    <cellStyle name="Calculation 2 2 3 3 2 7" xfId="21067"/>
    <cellStyle name="Calculation 2 2 3 3 2 8" xfId="13683"/>
    <cellStyle name="Calculation 2 2 3 3 2 9" xfId="22028"/>
    <cellStyle name="Calculation 2 2 3 3 3" xfId="315"/>
    <cellStyle name="Calculation 2 2 3 3 3 2" xfId="12065"/>
    <cellStyle name="Calculation 2 2 3 3 3 2 2" xfId="22039"/>
    <cellStyle name="Calculation 2 2 3 3 3 3" xfId="22038"/>
    <cellStyle name="Calculation 2 2 3 3 4" xfId="4317"/>
    <cellStyle name="Calculation 2 2 3 3 4 2" xfId="22041"/>
    <cellStyle name="Calculation 2 2 3 3 4 3" xfId="22040"/>
    <cellStyle name="Calculation 2 2 3 3 5" xfId="22042"/>
    <cellStyle name="Calculation 2 2 3 3 5 2" xfId="52306"/>
    <cellStyle name="Calculation 2 2 3 3 5 3" xfId="52307"/>
    <cellStyle name="Calculation 2 2 3 3 6" xfId="22027"/>
    <cellStyle name="Calculation 2 2 3 3 6 2" xfId="52308"/>
    <cellStyle name="Calculation 2 2 3 3 6 3" xfId="52309"/>
    <cellStyle name="Calculation 2 2 3 3 7" xfId="52310"/>
    <cellStyle name="Calculation 2 2 3 3 7 2" xfId="52311"/>
    <cellStyle name="Calculation 2 2 3 3 7 3" xfId="52312"/>
    <cellStyle name="Calculation 2 2 3 3 8" xfId="52313"/>
    <cellStyle name="Calculation 2 2 3 3 8 2" xfId="52314"/>
    <cellStyle name="Calculation 2 2 3 3 8 3" xfId="52315"/>
    <cellStyle name="Calculation 2 2 3 3 9" xfId="52316"/>
    <cellStyle name="Calculation 2 2 3 3 9 2" xfId="52317"/>
    <cellStyle name="Calculation 2 2 3 3 9 3" xfId="52318"/>
    <cellStyle name="Calculation 2 2 3 4" xfId="1538"/>
    <cellStyle name="Calculation 2 2 3 4 10" xfId="6389"/>
    <cellStyle name="Calculation 2 2 3 4 11" xfId="22043"/>
    <cellStyle name="Calculation 2 2 3 4 2" xfId="2742"/>
    <cellStyle name="Calculation 2 2 3 4 2 10" xfId="22044"/>
    <cellStyle name="Calculation 2 2 3 4 2 2" xfId="5695"/>
    <cellStyle name="Calculation 2 2 3 4 2 2 2" xfId="13138"/>
    <cellStyle name="Calculation 2 2 3 4 2 2 2 2" xfId="22046"/>
    <cellStyle name="Calculation 2 2 3 4 2 2 3" xfId="22045"/>
    <cellStyle name="Calculation 2 2 3 4 2 3" xfId="7632"/>
    <cellStyle name="Calculation 2 2 3 4 2 3 2" xfId="14929"/>
    <cellStyle name="Calculation 2 2 3 4 2 3 2 2" xfId="22048"/>
    <cellStyle name="Calculation 2 2 3 4 2 3 3" xfId="22047"/>
    <cellStyle name="Calculation 2 2 3 4 2 4" xfId="9074"/>
    <cellStyle name="Calculation 2 2 3 4 2 4 2" xfId="22050"/>
    <cellStyle name="Calculation 2 2 3 4 2 4 3" xfId="22049"/>
    <cellStyle name="Calculation 2 2 3 4 2 5" xfId="16977"/>
    <cellStyle name="Calculation 2 2 3 4 2 5 2" xfId="22052"/>
    <cellStyle name="Calculation 2 2 3 4 2 5 3" xfId="22051"/>
    <cellStyle name="Calculation 2 2 3 4 2 6" xfId="18348"/>
    <cellStyle name="Calculation 2 2 3 4 2 6 2" xfId="22054"/>
    <cellStyle name="Calculation 2 2 3 4 2 6 3" xfId="22053"/>
    <cellStyle name="Calculation 2 2 3 4 2 7" xfId="19698"/>
    <cellStyle name="Calculation 2 2 3 4 2 7 2" xfId="22055"/>
    <cellStyle name="Calculation 2 2 3 4 2 8" xfId="21295"/>
    <cellStyle name="Calculation 2 2 3 4 2 9" xfId="16221"/>
    <cellStyle name="Calculation 2 2 3 4 3" xfId="3145"/>
    <cellStyle name="Calculation 2 2 3 4 3 2" xfId="12293"/>
    <cellStyle name="Calculation 2 2 3 4 3 2 2" xfId="22057"/>
    <cellStyle name="Calculation 2 2 3 4 3 3" xfId="22056"/>
    <cellStyle name="Calculation 2 2 3 4 4" xfId="4544"/>
    <cellStyle name="Calculation 2 2 3 4 4 2" xfId="13909"/>
    <cellStyle name="Calculation 2 2 3 4 4 2 2" xfId="22059"/>
    <cellStyle name="Calculation 2 2 3 4 4 3" xfId="22058"/>
    <cellStyle name="Calculation 2 2 3 4 5" xfId="6604"/>
    <cellStyle name="Calculation 2 2 3 4 5 2" xfId="11438"/>
    <cellStyle name="Calculation 2 2 3 4 5 2 2" xfId="22061"/>
    <cellStyle name="Calculation 2 2 3 4 5 3" xfId="22060"/>
    <cellStyle name="Calculation 2 2 3 4 6" xfId="6298"/>
    <cellStyle name="Calculation 2 2 3 4 6 2" xfId="22063"/>
    <cellStyle name="Calculation 2 2 3 4 6 3" xfId="22062"/>
    <cellStyle name="Calculation 2 2 3 4 7" xfId="13702"/>
    <cellStyle name="Calculation 2 2 3 4 7 2" xfId="22065"/>
    <cellStyle name="Calculation 2 2 3 4 7 3" xfId="22064"/>
    <cellStyle name="Calculation 2 2 3 4 8" xfId="13596"/>
    <cellStyle name="Calculation 2 2 3 4 8 2" xfId="22066"/>
    <cellStyle name="Calculation 2 2 3 4 9" xfId="20392"/>
    <cellStyle name="Calculation 2 2 3 5" xfId="1762"/>
    <cellStyle name="Calculation 2 2 3 5 10" xfId="15673"/>
    <cellStyle name="Calculation 2 2 3 5 11" xfId="22067"/>
    <cellStyle name="Calculation 2 2 3 5 2" xfId="2966"/>
    <cellStyle name="Calculation 2 2 3 5 2 10" xfId="22068"/>
    <cellStyle name="Calculation 2 2 3 5 2 2" xfId="5918"/>
    <cellStyle name="Calculation 2 2 3 5 2 2 2" xfId="13360"/>
    <cellStyle name="Calculation 2 2 3 5 2 2 2 2" xfId="22070"/>
    <cellStyle name="Calculation 2 2 3 5 2 2 3" xfId="22069"/>
    <cellStyle name="Calculation 2 2 3 5 2 3" xfId="7855"/>
    <cellStyle name="Calculation 2 2 3 5 2 3 2" xfId="15151"/>
    <cellStyle name="Calculation 2 2 3 5 2 3 2 2" xfId="22072"/>
    <cellStyle name="Calculation 2 2 3 5 2 3 3" xfId="22071"/>
    <cellStyle name="Calculation 2 2 3 5 2 4" xfId="9297"/>
    <cellStyle name="Calculation 2 2 3 5 2 4 2" xfId="22074"/>
    <cellStyle name="Calculation 2 2 3 5 2 4 3" xfId="22073"/>
    <cellStyle name="Calculation 2 2 3 5 2 5" xfId="17199"/>
    <cellStyle name="Calculation 2 2 3 5 2 5 2" xfId="22076"/>
    <cellStyle name="Calculation 2 2 3 5 2 5 3" xfId="22075"/>
    <cellStyle name="Calculation 2 2 3 5 2 6" xfId="18571"/>
    <cellStyle name="Calculation 2 2 3 5 2 6 2" xfId="22078"/>
    <cellStyle name="Calculation 2 2 3 5 2 6 3" xfId="22077"/>
    <cellStyle name="Calculation 2 2 3 5 2 7" xfId="19921"/>
    <cellStyle name="Calculation 2 2 3 5 2 7 2" xfId="22079"/>
    <cellStyle name="Calculation 2 2 3 5 2 8" xfId="21518"/>
    <cellStyle name="Calculation 2 2 3 5 2 9" xfId="10091"/>
    <cellStyle name="Calculation 2 2 3 5 3" xfId="3492"/>
    <cellStyle name="Calculation 2 2 3 5 3 2" xfId="12516"/>
    <cellStyle name="Calculation 2 2 3 5 3 2 2" xfId="22081"/>
    <cellStyle name="Calculation 2 2 3 5 3 3" xfId="22080"/>
    <cellStyle name="Calculation 2 2 3 5 4" xfId="4767"/>
    <cellStyle name="Calculation 2 2 3 5 4 2" xfId="14132"/>
    <cellStyle name="Calculation 2 2 3 5 4 2 2" xfId="22083"/>
    <cellStyle name="Calculation 2 2 3 5 4 3" xfId="22082"/>
    <cellStyle name="Calculation 2 2 3 5 5" xfId="6827"/>
    <cellStyle name="Calculation 2 2 3 5 5 2" xfId="15514"/>
    <cellStyle name="Calculation 2 2 3 5 5 2 2" xfId="22085"/>
    <cellStyle name="Calculation 2 2 3 5 5 3" xfId="22084"/>
    <cellStyle name="Calculation 2 2 3 5 6" xfId="8301"/>
    <cellStyle name="Calculation 2 2 3 5 6 2" xfId="22087"/>
    <cellStyle name="Calculation 2 2 3 5 6 3" xfId="22086"/>
    <cellStyle name="Calculation 2 2 3 5 7" xfId="17646"/>
    <cellStyle name="Calculation 2 2 3 5 7 2" xfId="22089"/>
    <cellStyle name="Calculation 2 2 3 5 7 3" xfId="22088"/>
    <cellStyle name="Calculation 2 2 3 5 8" xfId="19017"/>
    <cellStyle name="Calculation 2 2 3 5 8 2" xfId="22090"/>
    <cellStyle name="Calculation 2 2 3 5 9" xfId="20614"/>
    <cellStyle name="Calculation 2 2 3 6" xfId="602"/>
    <cellStyle name="Calculation 2 2 3 6 2" xfId="1966"/>
    <cellStyle name="Calculation 2 2 3 6 2 2" xfId="9970"/>
    <cellStyle name="Calculation 2 2 3 6 2 2 2" xfId="22094"/>
    <cellStyle name="Calculation 2 2 3 6 2 2 3" xfId="22093"/>
    <cellStyle name="Calculation 2 2 3 6 2 3" xfId="22095"/>
    <cellStyle name="Calculation 2 2 3 6 2 3 2" xfId="22096"/>
    <cellStyle name="Calculation 2 2 3 6 2 4" xfId="22097"/>
    <cellStyle name="Calculation 2 2 3 6 2 5" xfId="22092"/>
    <cellStyle name="Calculation 2 2 3 6 3" xfId="418"/>
    <cellStyle name="Calculation 2 2 3 6 3 2" xfId="22099"/>
    <cellStyle name="Calculation 2 2 3 6 3 3" xfId="22098"/>
    <cellStyle name="Calculation 2 2 3 6 4" xfId="3126"/>
    <cellStyle name="Calculation 2 2 3 6 4 2" xfId="22101"/>
    <cellStyle name="Calculation 2 2 3 6 4 3" xfId="22100"/>
    <cellStyle name="Calculation 2 2 3 6 5" xfId="3423"/>
    <cellStyle name="Calculation 2 2 3 6 5 2" xfId="22102"/>
    <cellStyle name="Calculation 2 2 3 6 6" xfId="10596"/>
    <cellStyle name="Calculation 2 2 3 6 7" xfId="22091"/>
    <cellStyle name="Calculation 2 2 3 7" xfId="9672"/>
    <cellStyle name="Calculation 2 2 3 7 2" xfId="11122"/>
    <cellStyle name="Calculation 2 2 3 7 2 2" xfId="22105"/>
    <cellStyle name="Calculation 2 2 3 7 2 2 2" xfId="22106"/>
    <cellStyle name="Calculation 2 2 3 7 2 3" xfId="22107"/>
    <cellStyle name="Calculation 2 2 3 7 2 3 2" xfId="22108"/>
    <cellStyle name="Calculation 2 2 3 7 2 4" xfId="22109"/>
    <cellStyle name="Calculation 2 2 3 7 2 5" xfId="22104"/>
    <cellStyle name="Calculation 2 2 3 7 3" xfId="22110"/>
    <cellStyle name="Calculation 2 2 3 7 3 2" xfId="22111"/>
    <cellStyle name="Calculation 2 2 3 7 4" xfId="22112"/>
    <cellStyle name="Calculation 2 2 3 7 4 2" xfId="22113"/>
    <cellStyle name="Calculation 2 2 3 7 5" xfId="22114"/>
    <cellStyle name="Calculation 2 2 3 7 6" xfId="22103"/>
    <cellStyle name="Calculation 2 2 3 8" xfId="10005"/>
    <cellStyle name="Calculation 2 2 3 8 2" xfId="22116"/>
    <cellStyle name="Calculation 2 2 3 8 2 2" xfId="22117"/>
    <cellStyle name="Calculation 2 2 3 8 3" xfId="22118"/>
    <cellStyle name="Calculation 2 2 3 8 3 2" xfId="22119"/>
    <cellStyle name="Calculation 2 2 3 8 4" xfId="22120"/>
    <cellStyle name="Calculation 2 2 3 8 5" xfId="22115"/>
    <cellStyle name="Calculation 2 2 3 9" xfId="10897"/>
    <cellStyle name="Calculation 2 2 3 9 2" xfId="22122"/>
    <cellStyle name="Calculation 2 2 3 9 2 2" xfId="22123"/>
    <cellStyle name="Calculation 2 2 3 9 3" xfId="22124"/>
    <cellStyle name="Calculation 2 2 3 9 3 2" xfId="22125"/>
    <cellStyle name="Calculation 2 2 3 9 4" xfId="22126"/>
    <cellStyle name="Calculation 2 2 3 9 5" xfId="22121"/>
    <cellStyle name="Calculation 2 2 4" xfId="938"/>
    <cellStyle name="Calculation 2 2 4 10" xfId="52319"/>
    <cellStyle name="Calculation 2 2 4 10 2" xfId="52320"/>
    <cellStyle name="Calculation 2 2 4 10 3" xfId="52321"/>
    <cellStyle name="Calculation 2 2 4 11" xfId="52322"/>
    <cellStyle name="Calculation 2 2 4 11 2" xfId="52323"/>
    <cellStyle name="Calculation 2 2 4 11 3" xfId="52324"/>
    <cellStyle name="Calculation 2 2 4 12" xfId="52325"/>
    <cellStyle name="Calculation 2 2 4 12 2" xfId="52326"/>
    <cellStyle name="Calculation 2 2 4 12 3" xfId="52327"/>
    <cellStyle name="Calculation 2 2 4 13" xfId="52328"/>
    <cellStyle name="Calculation 2 2 4 14" xfId="52329"/>
    <cellStyle name="Calculation 2 2 4 2" xfId="2142"/>
    <cellStyle name="Calculation 2 2 4 2 2" xfId="6001"/>
    <cellStyle name="Calculation 2 2 4 2 2 2" xfId="7938"/>
    <cellStyle name="Calculation 2 2 4 2 2 2 2" xfId="15234"/>
    <cellStyle name="Calculation 2 2 4 2 2 2 2 2" xfId="22131"/>
    <cellStyle name="Calculation 2 2 4 2 2 2 3" xfId="22130"/>
    <cellStyle name="Calculation 2 2 4 2 2 3" xfId="9380"/>
    <cellStyle name="Calculation 2 2 4 2 2 3 2" xfId="22133"/>
    <cellStyle name="Calculation 2 2 4 2 2 3 3" xfId="22132"/>
    <cellStyle name="Calculation 2 2 4 2 2 4" xfId="17282"/>
    <cellStyle name="Calculation 2 2 4 2 2 4 2" xfId="22135"/>
    <cellStyle name="Calculation 2 2 4 2 2 4 3" xfId="22134"/>
    <cellStyle name="Calculation 2 2 4 2 2 5" xfId="18654"/>
    <cellStyle name="Calculation 2 2 4 2 2 5 2" xfId="22137"/>
    <cellStyle name="Calculation 2 2 4 2 2 5 3" xfId="22136"/>
    <cellStyle name="Calculation 2 2 4 2 2 6" xfId="20004"/>
    <cellStyle name="Calculation 2 2 4 2 2 6 2" xfId="22138"/>
    <cellStyle name="Calculation 2 2 4 2 2 7" xfId="21601"/>
    <cellStyle name="Calculation 2 2 4 2 2 8" xfId="15971"/>
    <cellStyle name="Calculation 2 2 4 2 2 9" xfId="22129"/>
    <cellStyle name="Calculation 2 2 4 2 3" xfId="4858"/>
    <cellStyle name="Calculation 2 2 4 2 3 2" xfId="12590"/>
    <cellStyle name="Calculation 2 2 4 2 3 2 2" xfId="22140"/>
    <cellStyle name="Calculation 2 2 4 2 3 3" xfId="22139"/>
    <cellStyle name="Calculation 2 2 4 2 4" xfId="22141"/>
    <cellStyle name="Calculation 2 2 4 2 4 2" xfId="22142"/>
    <cellStyle name="Calculation 2 2 4 2 5" xfId="22143"/>
    <cellStyle name="Calculation 2 2 4 2 6" xfId="22128"/>
    <cellStyle name="Calculation 2 2 4 3" xfId="3244"/>
    <cellStyle name="Calculation 2 2 4 3 2" xfId="5088"/>
    <cellStyle name="Calculation 2 2 4 3 2 2" xfId="14324"/>
    <cellStyle name="Calculation 2 2 4 3 2 2 2" xfId="22146"/>
    <cellStyle name="Calculation 2 2 4 3 2 3" xfId="22145"/>
    <cellStyle name="Calculation 2 2 4 3 3" xfId="7025"/>
    <cellStyle name="Calculation 2 2 4 3 3 2" xfId="15647"/>
    <cellStyle name="Calculation 2 2 4 3 3 2 2" xfId="22148"/>
    <cellStyle name="Calculation 2 2 4 3 3 3" xfId="22147"/>
    <cellStyle name="Calculation 2 2 4 3 4" xfId="8467"/>
    <cellStyle name="Calculation 2 2 4 3 4 2" xfId="22150"/>
    <cellStyle name="Calculation 2 2 4 3 4 3" xfId="22149"/>
    <cellStyle name="Calculation 2 2 4 3 5" xfId="17741"/>
    <cellStyle name="Calculation 2 2 4 3 5 2" xfId="22152"/>
    <cellStyle name="Calculation 2 2 4 3 5 3" xfId="22151"/>
    <cellStyle name="Calculation 2 2 4 3 6" xfId="19091"/>
    <cellStyle name="Calculation 2 2 4 3 6 2" xfId="22153"/>
    <cellStyle name="Calculation 2 2 4 3 7" xfId="20688"/>
    <cellStyle name="Calculation 2 2 4 3 8" xfId="6365"/>
    <cellStyle name="Calculation 2 2 4 3 9" xfId="22144"/>
    <cellStyle name="Calculation 2 2 4 4" xfId="3942"/>
    <cellStyle name="Calculation 2 2 4 4 2" xfId="11688"/>
    <cellStyle name="Calculation 2 2 4 4 2 2" xfId="22155"/>
    <cellStyle name="Calculation 2 2 4 4 3" xfId="22154"/>
    <cellStyle name="Calculation 2 2 4 5" xfId="22156"/>
    <cellStyle name="Calculation 2 2 4 5 2" xfId="22157"/>
    <cellStyle name="Calculation 2 2 4 5 3" xfId="52330"/>
    <cellStyle name="Calculation 2 2 4 6" xfId="22158"/>
    <cellStyle name="Calculation 2 2 4 6 2" xfId="22159"/>
    <cellStyle name="Calculation 2 2 4 6 3" xfId="52331"/>
    <cellStyle name="Calculation 2 2 4 7" xfId="22127"/>
    <cellStyle name="Calculation 2 2 4 7 2" xfId="52332"/>
    <cellStyle name="Calculation 2 2 4 7 3" xfId="52333"/>
    <cellStyle name="Calculation 2 2 4 8" xfId="52334"/>
    <cellStyle name="Calculation 2 2 4 8 2" xfId="52335"/>
    <cellStyle name="Calculation 2 2 4 8 3" xfId="52336"/>
    <cellStyle name="Calculation 2 2 4 9" xfId="52337"/>
    <cellStyle name="Calculation 2 2 4 9 2" xfId="52338"/>
    <cellStyle name="Calculation 2 2 4 9 3" xfId="52339"/>
    <cellStyle name="Calculation 2 2 5" xfId="673"/>
    <cellStyle name="Calculation 2 2 5 10" xfId="52340"/>
    <cellStyle name="Calculation 2 2 5 10 2" xfId="52341"/>
    <cellStyle name="Calculation 2 2 5 10 3" xfId="52342"/>
    <cellStyle name="Calculation 2 2 5 11" xfId="52343"/>
    <cellStyle name="Calculation 2 2 5 11 2" xfId="52344"/>
    <cellStyle name="Calculation 2 2 5 11 3" xfId="52345"/>
    <cellStyle name="Calculation 2 2 5 12" xfId="52346"/>
    <cellStyle name="Calculation 2 2 5 12 2" xfId="52347"/>
    <cellStyle name="Calculation 2 2 5 12 3" xfId="52348"/>
    <cellStyle name="Calculation 2 2 5 13" xfId="52349"/>
    <cellStyle name="Calculation 2 2 5 14" xfId="52350"/>
    <cellStyle name="Calculation 2 2 5 2" xfId="2037"/>
    <cellStyle name="Calculation 2 2 5 2 2" xfId="5313"/>
    <cellStyle name="Calculation 2 2 5 2 2 2" xfId="14549"/>
    <cellStyle name="Calculation 2 2 5 2 2 2 2" xfId="22163"/>
    <cellStyle name="Calculation 2 2 5 2 2 3" xfId="22162"/>
    <cellStyle name="Calculation 2 2 5 2 3" xfId="7250"/>
    <cellStyle name="Calculation 2 2 5 2 3 2" xfId="15743"/>
    <cellStyle name="Calculation 2 2 5 2 3 2 2" xfId="22165"/>
    <cellStyle name="Calculation 2 2 5 2 3 3" xfId="22164"/>
    <cellStyle name="Calculation 2 2 5 2 4" xfId="8692"/>
    <cellStyle name="Calculation 2 2 5 2 4 2" xfId="22167"/>
    <cellStyle name="Calculation 2 2 5 2 4 3" xfId="22166"/>
    <cellStyle name="Calculation 2 2 5 2 5" xfId="17966"/>
    <cellStyle name="Calculation 2 2 5 2 5 2" xfId="22169"/>
    <cellStyle name="Calculation 2 2 5 2 5 3" xfId="22168"/>
    <cellStyle name="Calculation 2 2 5 2 6" xfId="19316"/>
    <cellStyle name="Calculation 2 2 5 2 6 2" xfId="22170"/>
    <cellStyle name="Calculation 2 2 5 2 7" xfId="20913"/>
    <cellStyle name="Calculation 2 2 5 2 8" xfId="10083"/>
    <cellStyle name="Calculation 2 2 5 2 9" xfId="22161"/>
    <cellStyle name="Calculation 2 2 5 3" xfId="319"/>
    <cellStyle name="Calculation 2 2 5 3 2" xfId="11912"/>
    <cellStyle name="Calculation 2 2 5 3 2 2" xfId="22172"/>
    <cellStyle name="Calculation 2 2 5 3 3" xfId="22171"/>
    <cellStyle name="Calculation 2 2 5 4" xfId="4163"/>
    <cellStyle name="Calculation 2 2 5 4 2" xfId="22174"/>
    <cellStyle name="Calculation 2 2 5 4 3" xfId="22173"/>
    <cellStyle name="Calculation 2 2 5 5" xfId="22175"/>
    <cellStyle name="Calculation 2 2 5 5 2" xfId="52351"/>
    <cellStyle name="Calculation 2 2 5 5 3" xfId="52352"/>
    <cellStyle name="Calculation 2 2 5 6" xfId="22160"/>
    <cellStyle name="Calculation 2 2 5 6 2" xfId="52353"/>
    <cellStyle name="Calculation 2 2 5 6 3" xfId="52354"/>
    <cellStyle name="Calculation 2 2 5 7" xfId="52355"/>
    <cellStyle name="Calculation 2 2 5 7 2" xfId="52356"/>
    <cellStyle name="Calculation 2 2 5 7 3" xfId="52357"/>
    <cellStyle name="Calculation 2 2 5 8" xfId="52358"/>
    <cellStyle name="Calculation 2 2 5 8 2" xfId="52359"/>
    <cellStyle name="Calculation 2 2 5 8 3" xfId="52360"/>
    <cellStyle name="Calculation 2 2 5 9" xfId="52361"/>
    <cellStyle name="Calculation 2 2 5 9 2" xfId="52362"/>
    <cellStyle name="Calculation 2 2 5 9 3" xfId="52363"/>
    <cellStyle name="Calculation 2 2 6" xfId="500"/>
    <cellStyle name="Calculation 2 2 6 10" xfId="10427"/>
    <cellStyle name="Calculation 2 2 6 11" xfId="22176"/>
    <cellStyle name="Calculation 2 2 6 2" xfId="1864"/>
    <cellStyle name="Calculation 2 2 6 2 10" xfId="22177"/>
    <cellStyle name="Calculation 2 2 6 2 2" xfId="5543"/>
    <cellStyle name="Calculation 2 2 6 2 2 2" xfId="12989"/>
    <cellStyle name="Calculation 2 2 6 2 2 2 2" xfId="22179"/>
    <cellStyle name="Calculation 2 2 6 2 2 3" xfId="22178"/>
    <cellStyle name="Calculation 2 2 6 2 3" xfId="7480"/>
    <cellStyle name="Calculation 2 2 6 2 3 2" xfId="14778"/>
    <cellStyle name="Calculation 2 2 6 2 3 2 2" xfId="22181"/>
    <cellStyle name="Calculation 2 2 6 2 3 3" xfId="22180"/>
    <cellStyle name="Calculation 2 2 6 2 4" xfId="8922"/>
    <cellStyle name="Calculation 2 2 6 2 4 2" xfId="22183"/>
    <cellStyle name="Calculation 2 2 6 2 4 3" xfId="22182"/>
    <cellStyle name="Calculation 2 2 6 2 5" xfId="16827"/>
    <cellStyle name="Calculation 2 2 6 2 5 2" xfId="22185"/>
    <cellStyle name="Calculation 2 2 6 2 5 3" xfId="22184"/>
    <cellStyle name="Calculation 2 2 6 2 6" xfId="18196"/>
    <cellStyle name="Calculation 2 2 6 2 6 2" xfId="22187"/>
    <cellStyle name="Calculation 2 2 6 2 6 3" xfId="22186"/>
    <cellStyle name="Calculation 2 2 6 2 7" xfId="19546"/>
    <cellStyle name="Calculation 2 2 6 2 7 2" xfId="22188"/>
    <cellStyle name="Calculation 2 2 6 2 8" xfId="21143"/>
    <cellStyle name="Calculation 2 2 6 2 9" xfId="16788"/>
    <cellStyle name="Calculation 2 2 6 3" xfId="3345"/>
    <cellStyle name="Calculation 2 2 6 3 2" xfId="12141"/>
    <cellStyle name="Calculation 2 2 6 3 2 2" xfId="22190"/>
    <cellStyle name="Calculation 2 2 6 3 3" xfId="22189"/>
    <cellStyle name="Calculation 2 2 6 4" xfId="4392"/>
    <cellStyle name="Calculation 2 2 6 4 2" xfId="13757"/>
    <cellStyle name="Calculation 2 2 6 4 2 2" xfId="22192"/>
    <cellStyle name="Calculation 2 2 6 4 3" xfId="22191"/>
    <cellStyle name="Calculation 2 2 6 5" xfId="6453"/>
    <cellStyle name="Calculation 2 2 6 5 2" xfId="11643"/>
    <cellStyle name="Calculation 2 2 6 5 2 2" xfId="22194"/>
    <cellStyle name="Calculation 2 2 6 5 3" xfId="22193"/>
    <cellStyle name="Calculation 2 2 6 6" xfId="6254"/>
    <cellStyle name="Calculation 2 2 6 6 2" xfId="22196"/>
    <cellStyle name="Calculation 2 2 6 6 3" xfId="22195"/>
    <cellStyle name="Calculation 2 2 6 7" xfId="17501"/>
    <cellStyle name="Calculation 2 2 6 7 2" xfId="22198"/>
    <cellStyle name="Calculation 2 2 6 7 3" xfId="22197"/>
    <cellStyle name="Calculation 2 2 6 8" xfId="14305"/>
    <cellStyle name="Calculation 2 2 6 8 2" xfId="22199"/>
    <cellStyle name="Calculation 2 2 6 9" xfId="20242"/>
    <cellStyle name="Calculation 2 2 7" xfId="1608"/>
    <cellStyle name="Calculation 2 2 7 10" xfId="16794"/>
    <cellStyle name="Calculation 2 2 7 11" xfId="22200"/>
    <cellStyle name="Calculation 2 2 7 2" xfId="2812"/>
    <cellStyle name="Calculation 2 2 7 2 10" xfId="22201"/>
    <cellStyle name="Calculation 2 2 7 2 2" xfId="5768"/>
    <cellStyle name="Calculation 2 2 7 2 2 2" xfId="13210"/>
    <cellStyle name="Calculation 2 2 7 2 2 2 2" xfId="22203"/>
    <cellStyle name="Calculation 2 2 7 2 2 3" xfId="22202"/>
    <cellStyle name="Calculation 2 2 7 2 3" xfId="7705"/>
    <cellStyle name="Calculation 2 2 7 2 3 2" xfId="15001"/>
    <cellStyle name="Calculation 2 2 7 2 3 2 2" xfId="22205"/>
    <cellStyle name="Calculation 2 2 7 2 3 3" xfId="22204"/>
    <cellStyle name="Calculation 2 2 7 2 4" xfId="9147"/>
    <cellStyle name="Calculation 2 2 7 2 4 2" xfId="22207"/>
    <cellStyle name="Calculation 2 2 7 2 4 3" xfId="22206"/>
    <cellStyle name="Calculation 2 2 7 2 5" xfId="17049"/>
    <cellStyle name="Calculation 2 2 7 2 5 2" xfId="22209"/>
    <cellStyle name="Calculation 2 2 7 2 5 3" xfId="22208"/>
    <cellStyle name="Calculation 2 2 7 2 6" xfId="18421"/>
    <cellStyle name="Calculation 2 2 7 2 6 2" xfId="22211"/>
    <cellStyle name="Calculation 2 2 7 2 6 3" xfId="22210"/>
    <cellStyle name="Calculation 2 2 7 2 7" xfId="19771"/>
    <cellStyle name="Calculation 2 2 7 2 7 2" xfId="22212"/>
    <cellStyle name="Calculation 2 2 7 2 8" xfId="21368"/>
    <cellStyle name="Calculation 2 2 7 2 9" xfId="16191"/>
    <cellStyle name="Calculation 2 2 7 3" xfId="351"/>
    <cellStyle name="Calculation 2 2 7 3 2" xfId="12366"/>
    <cellStyle name="Calculation 2 2 7 3 2 2" xfId="22214"/>
    <cellStyle name="Calculation 2 2 7 3 3" xfId="22213"/>
    <cellStyle name="Calculation 2 2 7 4" xfId="4617"/>
    <cellStyle name="Calculation 2 2 7 4 2" xfId="13982"/>
    <cellStyle name="Calculation 2 2 7 4 2 2" xfId="22216"/>
    <cellStyle name="Calculation 2 2 7 4 3" xfId="22215"/>
    <cellStyle name="Calculation 2 2 7 5" xfId="6677"/>
    <cellStyle name="Calculation 2 2 7 5 2" xfId="11381"/>
    <cellStyle name="Calculation 2 2 7 5 2 2" xfId="22218"/>
    <cellStyle name="Calculation 2 2 7 5 3" xfId="22217"/>
    <cellStyle name="Calculation 2 2 7 6" xfId="3725"/>
    <cellStyle name="Calculation 2 2 7 6 2" xfId="22220"/>
    <cellStyle name="Calculation 2 2 7 6 3" xfId="22219"/>
    <cellStyle name="Calculation 2 2 7 7" xfId="13643"/>
    <cellStyle name="Calculation 2 2 7 7 2" xfId="22222"/>
    <cellStyle name="Calculation 2 2 7 7 3" xfId="22221"/>
    <cellStyle name="Calculation 2 2 7 8" xfId="15578"/>
    <cellStyle name="Calculation 2 2 7 8 2" xfId="22223"/>
    <cellStyle name="Calculation 2 2 7 9" xfId="20464"/>
    <cellStyle name="Calculation 2 2 8" xfId="529"/>
    <cellStyle name="Calculation 2 2 8 2" xfId="1893"/>
    <cellStyle name="Calculation 2 2 8 2 2" xfId="10220"/>
    <cellStyle name="Calculation 2 2 8 2 2 2" xfId="22227"/>
    <cellStyle name="Calculation 2 2 8 2 2 3" xfId="22226"/>
    <cellStyle name="Calculation 2 2 8 2 3" xfId="22228"/>
    <cellStyle name="Calculation 2 2 8 2 3 2" xfId="22229"/>
    <cellStyle name="Calculation 2 2 8 2 4" xfId="22230"/>
    <cellStyle name="Calculation 2 2 8 2 5" xfId="22225"/>
    <cellStyle name="Calculation 2 2 8 3" xfId="361"/>
    <cellStyle name="Calculation 2 2 8 3 2" xfId="22232"/>
    <cellStyle name="Calculation 2 2 8 3 3" xfId="22231"/>
    <cellStyle name="Calculation 2 2 8 4" xfId="316"/>
    <cellStyle name="Calculation 2 2 8 4 2" xfId="22234"/>
    <cellStyle name="Calculation 2 2 8 4 3" xfId="22233"/>
    <cellStyle name="Calculation 2 2 8 5" xfId="3411"/>
    <cellStyle name="Calculation 2 2 8 5 2" xfId="22235"/>
    <cellStyle name="Calculation 2 2 8 6" xfId="10444"/>
    <cellStyle name="Calculation 2 2 8 7" xfId="22224"/>
    <cellStyle name="Calculation 2 2 9" xfId="9799"/>
    <cellStyle name="Calculation 2 2 9 2" xfId="3622"/>
    <cellStyle name="Calculation 2 2 9 2 2" xfId="22238"/>
    <cellStyle name="Calculation 2 2 9 2 2 2" xfId="22239"/>
    <cellStyle name="Calculation 2 2 9 2 3" xfId="22240"/>
    <cellStyle name="Calculation 2 2 9 2 3 2" xfId="22241"/>
    <cellStyle name="Calculation 2 2 9 2 4" xfId="22242"/>
    <cellStyle name="Calculation 2 2 9 2 5" xfId="22237"/>
    <cellStyle name="Calculation 2 2 9 3" xfId="22243"/>
    <cellStyle name="Calculation 2 2 9 3 2" xfId="22244"/>
    <cellStyle name="Calculation 2 2 9 4" xfId="22245"/>
    <cellStyle name="Calculation 2 2 9 4 2" xfId="22246"/>
    <cellStyle name="Calculation 2 2 9 5" xfId="22247"/>
    <cellStyle name="Calculation 2 2 9 6" xfId="22236"/>
    <cellStyle name="Calculation 2 3" xfId="22248"/>
    <cellStyle name="Calculation 2 3 10" xfId="52364"/>
    <cellStyle name="Calculation 2 3 10 2" xfId="52365"/>
    <cellStyle name="Calculation 2 3 10 3" xfId="52366"/>
    <cellStyle name="Calculation 2 3 11" xfId="52367"/>
    <cellStyle name="Calculation 2 3 11 2" xfId="52368"/>
    <cellStyle name="Calculation 2 3 11 3" xfId="52369"/>
    <cellStyle name="Calculation 2 3 12" xfId="52370"/>
    <cellStyle name="Calculation 2 3 12 2" xfId="52371"/>
    <cellStyle name="Calculation 2 3 12 3" xfId="52372"/>
    <cellStyle name="Calculation 2 3 13" xfId="52373"/>
    <cellStyle name="Calculation 2 3 13 2" xfId="52374"/>
    <cellStyle name="Calculation 2 3 13 3" xfId="52375"/>
    <cellStyle name="Calculation 2 3 14" xfId="52376"/>
    <cellStyle name="Calculation 2 3 14 2" xfId="52377"/>
    <cellStyle name="Calculation 2 3 14 3" xfId="52378"/>
    <cellStyle name="Calculation 2 3 15" xfId="52379"/>
    <cellStyle name="Calculation 2 3 15 2" xfId="52380"/>
    <cellStyle name="Calculation 2 3 15 3" xfId="52381"/>
    <cellStyle name="Calculation 2 3 16" xfId="52382"/>
    <cellStyle name="Calculation 2 3 16 2" xfId="52383"/>
    <cellStyle name="Calculation 2 3 16 3" xfId="52384"/>
    <cellStyle name="Calculation 2 3 17" xfId="52385"/>
    <cellStyle name="Calculation 2 3 17 2" xfId="52386"/>
    <cellStyle name="Calculation 2 3 17 3" xfId="52387"/>
    <cellStyle name="Calculation 2 3 18" xfId="52388"/>
    <cellStyle name="Calculation 2 3 19" xfId="52389"/>
    <cellStyle name="Calculation 2 3 2" xfId="22249"/>
    <cellStyle name="Calculation 2 3 2 10" xfId="52390"/>
    <cellStyle name="Calculation 2 3 2 10 2" xfId="52391"/>
    <cellStyle name="Calculation 2 3 2 10 3" xfId="52392"/>
    <cellStyle name="Calculation 2 3 2 11" xfId="52393"/>
    <cellStyle name="Calculation 2 3 2 11 2" xfId="52394"/>
    <cellStyle name="Calculation 2 3 2 11 3" xfId="52395"/>
    <cellStyle name="Calculation 2 3 2 12" xfId="52396"/>
    <cellStyle name="Calculation 2 3 2 12 2" xfId="52397"/>
    <cellStyle name="Calculation 2 3 2 12 3" xfId="52398"/>
    <cellStyle name="Calculation 2 3 2 13" xfId="52399"/>
    <cellStyle name="Calculation 2 3 2 13 2" xfId="52400"/>
    <cellStyle name="Calculation 2 3 2 13 3" xfId="52401"/>
    <cellStyle name="Calculation 2 3 2 14" xfId="52402"/>
    <cellStyle name="Calculation 2 3 2 14 2" xfId="52403"/>
    <cellStyle name="Calculation 2 3 2 14 3" xfId="52404"/>
    <cellStyle name="Calculation 2 3 2 15" xfId="52405"/>
    <cellStyle name="Calculation 2 3 2 15 2" xfId="52406"/>
    <cellStyle name="Calculation 2 3 2 15 3" xfId="52407"/>
    <cellStyle name="Calculation 2 3 2 16" xfId="52408"/>
    <cellStyle name="Calculation 2 3 2 17" xfId="52409"/>
    <cellStyle name="Calculation 2 3 2 18" xfId="52410"/>
    <cellStyle name="Calculation 2 3 2 19" xfId="52411"/>
    <cellStyle name="Calculation 2 3 2 2" xfId="52412"/>
    <cellStyle name="Calculation 2 3 2 2 10" xfId="52413"/>
    <cellStyle name="Calculation 2 3 2 2 10 2" xfId="52414"/>
    <cellStyle name="Calculation 2 3 2 2 10 3" xfId="52415"/>
    <cellStyle name="Calculation 2 3 2 2 11" xfId="52416"/>
    <cellStyle name="Calculation 2 3 2 2 11 2" xfId="52417"/>
    <cellStyle name="Calculation 2 3 2 2 11 3" xfId="52418"/>
    <cellStyle name="Calculation 2 3 2 2 12" xfId="52419"/>
    <cellStyle name="Calculation 2 3 2 2 12 2" xfId="52420"/>
    <cellStyle name="Calculation 2 3 2 2 12 3" xfId="52421"/>
    <cellStyle name="Calculation 2 3 2 2 13" xfId="52422"/>
    <cellStyle name="Calculation 2 3 2 2 14" xfId="52423"/>
    <cellStyle name="Calculation 2 3 2 2 2" xfId="52424"/>
    <cellStyle name="Calculation 2 3 2 2 2 2" xfId="52425"/>
    <cellStyle name="Calculation 2 3 2 2 2 3" xfId="52426"/>
    <cellStyle name="Calculation 2 3 2 2 3" xfId="52427"/>
    <cellStyle name="Calculation 2 3 2 2 3 2" xfId="52428"/>
    <cellStyle name="Calculation 2 3 2 2 3 3" xfId="52429"/>
    <cellStyle name="Calculation 2 3 2 2 4" xfId="52430"/>
    <cellStyle name="Calculation 2 3 2 2 4 2" xfId="52431"/>
    <cellStyle name="Calculation 2 3 2 2 4 3" xfId="52432"/>
    <cellStyle name="Calculation 2 3 2 2 5" xfId="52433"/>
    <cellStyle name="Calculation 2 3 2 2 5 2" xfId="52434"/>
    <cellStyle name="Calculation 2 3 2 2 5 3" xfId="52435"/>
    <cellStyle name="Calculation 2 3 2 2 6" xfId="52436"/>
    <cellStyle name="Calculation 2 3 2 2 6 2" xfId="52437"/>
    <cellStyle name="Calculation 2 3 2 2 6 3" xfId="52438"/>
    <cellStyle name="Calculation 2 3 2 2 7" xfId="52439"/>
    <cellStyle name="Calculation 2 3 2 2 7 2" xfId="52440"/>
    <cellStyle name="Calculation 2 3 2 2 7 3" xfId="52441"/>
    <cellStyle name="Calculation 2 3 2 2 8" xfId="52442"/>
    <cellStyle name="Calculation 2 3 2 2 8 2" xfId="52443"/>
    <cellStyle name="Calculation 2 3 2 2 8 3" xfId="52444"/>
    <cellStyle name="Calculation 2 3 2 2 9" xfId="52445"/>
    <cellStyle name="Calculation 2 3 2 2 9 2" xfId="52446"/>
    <cellStyle name="Calculation 2 3 2 2 9 3" xfId="52447"/>
    <cellStyle name="Calculation 2 3 2 3" xfId="52448"/>
    <cellStyle name="Calculation 2 3 2 3 10" xfId="52449"/>
    <cellStyle name="Calculation 2 3 2 3 10 2" xfId="52450"/>
    <cellStyle name="Calculation 2 3 2 3 10 3" xfId="52451"/>
    <cellStyle name="Calculation 2 3 2 3 11" xfId="52452"/>
    <cellStyle name="Calculation 2 3 2 3 11 2" xfId="52453"/>
    <cellStyle name="Calculation 2 3 2 3 11 3" xfId="52454"/>
    <cellStyle name="Calculation 2 3 2 3 12" xfId="52455"/>
    <cellStyle name="Calculation 2 3 2 3 12 2" xfId="52456"/>
    <cellStyle name="Calculation 2 3 2 3 12 3" xfId="52457"/>
    <cellStyle name="Calculation 2 3 2 3 13" xfId="52458"/>
    <cellStyle name="Calculation 2 3 2 3 14" xfId="52459"/>
    <cellStyle name="Calculation 2 3 2 3 2" xfId="52460"/>
    <cellStyle name="Calculation 2 3 2 3 2 2" xfId="52461"/>
    <cellStyle name="Calculation 2 3 2 3 2 3" xfId="52462"/>
    <cellStyle name="Calculation 2 3 2 3 3" xfId="52463"/>
    <cellStyle name="Calculation 2 3 2 3 3 2" xfId="52464"/>
    <cellStyle name="Calculation 2 3 2 3 3 3" xfId="52465"/>
    <cellStyle name="Calculation 2 3 2 3 4" xfId="52466"/>
    <cellStyle name="Calculation 2 3 2 3 4 2" xfId="52467"/>
    <cellStyle name="Calculation 2 3 2 3 4 3" xfId="52468"/>
    <cellStyle name="Calculation 2 3 2 3 5" xfId="52469"/>
    <cellStyle name="Calculation 2 3 2 3 5 2" xfId="52470"/>
    <cellStyle name="Calculation 2 3 2 3 5 3" xfId="52471"/>
    <cellStyle name="Calculation 2 3 2 3 6" xfId="52472"/>
    <cellStyle name="Calculation 2 3 2 3 6 2" xfId="52473"/>
    <cellStyle name="Calculation 2 3 2 3 6 3" xfId="52474"/>
    <cellStyle name="Calculation 2 3 2 3 7" xfId="52475"/>
    <cellStyle name="Calculation 2 3 2 3 7 2" xfId="52476"/>
    <cellStyle name="Calculation 2 3 2 3 7 3" xfId="52477"/>
    <cellStyle name="Calculation 2 3 2 3 8" xfId="52478"/>
    <cellStyle name="Calculation 2 3 2 3 8 2" xfId="52479"/>
    <cellStyle name="Calculation 2 3 2 3 8 3" xfId="52480"/>
    <cellStyle name="Calculation 2 3 2 3 9" xfId="52481"/>
    <cellStyle name="Calculation 2 3 2 3 9 2" xfId="52482"/>
    <cellStyle name="Calculation 2 3 2 3 9 3" xfId="52483"/>
    <cellStyle name="Calculation 2 3 2 4" xfId="52484"/>
    <cellStyle name="Calculation 2 3 2 4 2" xfId="52485"/>
    <cellStyle name="Calculation 2 3 2 4 3" xfId="52486"/>
    <cellStyle name="Calculation 2 3 2 5" xfId="52487"/>
    <cellStyle name="Calculation 2 3 2 5 2" xfId="52488"/>
    <cellStyle name="Calculation 2 3 2 5 3" xfId="52489"/>
    <cellStyle name="Calculation 2 3 2 6" xfId="52490"/>
    <cellStyle name="Calculation 2 3 2 6 2" xfId="52491"/>
    <cellStyle name="Calculation 2 3 2 6 3" xfId="52492"/>
    <cellStyle name="Calculation 2 3 2 7" xfId="52493"/>
    <cellStyle name="Calculation 2 3 2 7 2" xfId="52494"/>
    <cellStyle name="Calculation 2 3 2 7 3" xfId="52495"/>
    <cellStyle name="Calculation 2 3 2 8" xfId="52496"/>
    <cellStyle name="Calculation 2 3 2 8 2" xfId="52497"/>
    <cellStyle name="Calculation 2 3 2 8 3" xfId="52498"/>
    <cellStyle name="Calculation 2 3 2 9" xfId="52499"/>
    <cellStyle name="Calculation 2 3 2 9 2" xfId="52500"/>
    <cellStyle name="Calculation 2 3 2 9 3" xfId="52501"/>
    <cellStyle name="Calculation 2 3 20" xfId="52502"/>
    <cellStyle name="Calculation 2 3 21" xfId="52503"/>
    <cellStyle name="Calculation 2 3 3" xfId="52504"/>
    <cellStyle name="Calculation 2 3 3 10" xfId="52505"/>
    <cellStyle name="Calculation 2 3 3 10 2" xfId="52506"/>
    <cellStyle name="Calculation 2 3 3 10 3" xfId="52507"/>
    <cellStyle name="Calculation 2 3 3 11" xfId="52508"/>
    <cellStyle name="Calculation 2 3 3 11 2" xfId="52509"/>
    <cellStyle name="Calculation 2 3 3 11 3" xfId="52510"/>
    <cellStyle name="Calculation 2 3 3 12" xfId="52511"/>
    <cellStyle name="Calculation 2 3 3 12 2" xfId="52512"/>
    <cellStyle name="Calculation 2 3 3 12 3" xfId="52513"/>
    <cellStyle name="Calculation 2 3 3 13" xfId="52514"/>
    <cellStyle name="Calculation 2 3 3 13 2" xfId="52515"/>
    <cellStyle name="Calculation 2 3 3 13 3" xfId="52516"/>
    <cellStyle name="Calculation 2 3 3 14" xfId="52517"/>
    <cellStyle name="Calculation 2 3 3 14 2" xfId="52518"/>
    <cellStyle name="Calculation 2 3 3 14 3" xfId="52519"/>
    <cellStyle name="Calculation 2 3 3 15" xfId="52520"/>
    <cellStyle name="Calculation 2 3 3 15 2" xfId="52521"/>
    <cellStyle name="Calculation 2 3 3 15 3" xfId="52522"/>
    <cellStyle name="Calculation 2 3 3 16" xfId="52523"/>
    <cellStyle name="Calculation 2 3 3 17" xfId="52524"/>
    <cellStyle name="Calculation 2 3 3 18" xfId="52525"/>
    <cellStyle name="Calculation 2 3 3 19" xfId="52526"/>
    <cellStyle name="Calculation 2 3 3 2" xfId="52527"/>
    <cellStyle name="Calculation 2 3 3 2 10" xfId="52528"/>
    <cellStyle name="Calculation 2 3 3 2 10 2" xfId="52529"/>
    <cellStyle name="Calculation 2 3 3 2 10 3" xfId="52530"/>
    <cellStyle name="Calculation 2 3 3 2 11" xfId="52531"/>
    <cellStyle name="Calculation 2 3 3 2 11 2" xfId="52532"/>
    <cellStyle name="Calculation 2 3 3 2 11 3" xfId="52533"/>
    <cellStyle name="Calculation 2 3 3 2 12" xfId="52534"/>
    <cellStyle name="Calculation 2 3 3 2 12 2" xfId="52535"/>
    <cellStyle name="Calculation 2 3 3 2 12 3" xfId="52536"/>
    <cellStyle name="Calculation 2 3 3 2 13" xfId="52537"/>
    <cellStyle name="Calculation 2 3 3 2 14" xfId="52538"/>
    <cellStyle name="Calculation 2 3 3 2 2" xfId="52539"/>
    <cellStyle name="Calculation 2 3 3 2 2 2" xfId="52540"/>
    <cellStyle name="Calculation 2 3 3 2 2 3" xfId="52541"/>
    <cellStyle name="Calculation 2 3 3 2 3" xfId="52542"/>
    <cellStyle name="Calculation 2 3 3 2 3 2" xfId="52543"/>
    <cellStyle name="Calculation 2 3 3 2 3 3" xfId="52544"/>
    <cellStyle name="Calculation 2 3 3 2 4" xfId="52545"/>
    <cellStyle name="Calculation 2 3 3 2 4 2" xfId="52546"/>
    <cellStyle name="Calculation 2 3 3 2 4 3" xfId="52547"/>
    <cellStyle name="Calculation 2 3 3 2 5" xfId="52548"/>
    <cellStyle name="Calculation 2 3 3 2 5 2" xfId="52549"/>
    <cellStyle name="Calculation 2 3 3 2 5 3" xfId="52550"/>
    <cellStyle name="Calculation 2 3 3 2 6" xfId="52551"/>
    <cellStyle name="Calculation 2 3 3 2 6 2" xfId="52552"/>
    <cellStyle name="Calculation 2 3 3 2 6 3" xfId="52553"/>
    <cellStyle name="Calculation 2 3 3 2 7" xfId="52554"/>
    <cellStyle name="Calculation 2 3 3 2 7 2" xfId="52555"/>
    <cellStyle name="Calculation 2 3 3 2 7 3" xfId="52556"/>
    <cellStyle name="Calculation 2 3 3 2 8" xfId="52557"/>
    <cellStyle name="Calculation 2 3 3 2 8 2" xfId="52558"/>
    <cellStyle name="Calculation 2 3 3 2 8 3" xfId="52559"/>
    <cellStyle name="Calculation 2 3 3 2 9" xfId="52560"/>
    <cellStyle name="Calculation 2 3 3 2 9 2" xfId="52561"/>
    <cellStyle name="Calculation 2 3 3 2 9 3" xfId="52562"/>
    <cellStyle name="Calculation 2 3 3 3" xfId="52563"/>
    <cellStyle name="Calculation 2 3 3 3 10" xfId="52564"/>
    <cellStyle name="Calculation 2 3 3 3 10 2" xfId="52565"/>
    <cellStyle name="Calculation 2 3 3 3 10 3" xfId="52566"/>
    <cellStyle name="Calculation 2 3 3 3 11" xfId="52567"/>
    <cellStyle name="Calculation 2 3 3 3 11 2" xfId="52568"/>
    <cellStyle name="Calculation 2 3 3 3 11 3" xfId="52569"/>
    <cellStyle name="Calculation 2 3 3 3 12" xfId="52570"/>
    <cellStyle name="Calculation 2 3 3 3 12 2" xfId="52571"/>
    <cellStyle name="Calculation 2 3 3 3 12 3" xfId="52572"/>
    <cellStyle name="Calculation 2 3 3 3 13" xfId="52573"/>
    <cellStyle name="Calculation 2 3 3 3 14" xfId="52574"/>
    <cellStyle name="Calculation 2 3 3 3 2" xfId="52575"/>
    <cellStyle name="Calculation 2 3 3 3 2 2" xfId="52576"/>
    <cellStyle name="Calculation 2 3 3 3 2 3" xfId="52577"/>
    <cellStyle name="Calculation 2 3 3 3 3" xfId="52578"/>
    <cellStyle name="Calculation 2 3 3 3 3 2" xfId="52579"/>
    <cellStyle name="Calculation 2 3 3 3 3 3" xfId="52580"/>
    <cellStyle name="Calculation 2 3 3 3 4" xfId="52581"/>
    <cellStyle name="Calculation 2 3 3 3 4 2" xfId="52582"/>
    <cellStyle name="Calculation 2 3 3 3 4 3" xfId="52583"/>
    <cellStyle name="Calculation 2 3 3 3 5" xfId="52584"/>
    <cellStyle name="Calculation 2 3 3 3 5 2" xfId="52585"/>
    <cellStyle name="Calculation 2 3 3 3 5 3" xfId="52586"/>
    <cellStyle name="Calculation 2 3 3 3 6" xfId="52587"/>
    <cellStyle name="Calculation 2 3 3 3 6 2" xfId="52588"/>
    <cellStyle name="Calculation 2 3 3 3 6 3" xfId="52589"/>
    <cellStyle name="Calculation 2 3 3 3 7" xfId="52590"/>
    <cellStyle name="Calculation 2 3 3 3 7 2" xfId="52591"/>
    <cellStyle name="Calculation 2 3 3 3 7 3" xfId="52592"/>
    <cellStyle name="Calculation 2 3 3 3 8" xfId="52593"/>
    <cellStyle name="Calculation 2 3 3 3 8 2" xfId="52594"/>
    <cellStyle name="Calculation 2 3 3 3 8 3" xfId="52595"/>
    <cellStyle name="Calculation 2 3 3 3 9" xfId="52596"/>
    <cellStyle name="Calculation 2 3 3 3 9 2" xfId="52597"/>
    <cellStyle name="Calculation 2 3 3 3 9 3" xfId="52598"/>
    <cellStyle name="Calculation 2 3 3 4" xfId="52599"/>
    <cellStyle name="Calculation 2 3 3 4 2" xfId="52600"/>
    <cellStyle name="Calculation 2 3 3 4 3" xfId="52601"/>
    <cellStyle name="Calculation 2 3 3 5" xfId="52602"/>
    <cellStyle name="Calculation 2 3 3 5 2" xfId="52603"/>
    <cellStyle name="Calculation 2 3 3 5 3" xfId="52604"/>
    <cellStyle name="Calculation 2 3 3 6" xfId="52605"/>
    <cellStyle name="Calculation 2 3 3 6 2" xfId="52606"/>
    <cellStyle name="Calculation 2 3 3 6 3" xfId="52607"/>
    <cellStyle name="Calculation 2 3 3 7" xfId="52608"/>
    <cellStyle name="Calculation 2 3 3 7 2" xfId="52609"/>
    <cellStyle name="Calculation 2 3 3 7 3" xfId="52610"/>
    <cellStyle name="Calculation 2 3 3 8" xfId="52611"/>
    <cellStyle name="Calculation 2 3 3 8 2" xfId="52612"/>
    <cellStyle name="Calculation 2 3 3 8 3" xfId="52613"/>
    <cellStyle name="Calculation 2 3 3 9" xfId="52614"/>
    <cellStyle name="Calculation 2 3 3 9 2" xfId="52615"/>
    <cellStyle name="Calculation 2 3 3 9 3" xfId="52616"/>
    <cellStyle name="Calculation 2 3 4" xfId="52617"/>
    <cellStyle name="Calculation 2 3 4 10" xfId="52618"/>
    <cellStyle name="Calculation 2 3 4 10 2" xfId="52619"/>
    <cellStyle name="Calculation 2 3 4 10 3" xfId="52620"/>
    <cellStyle name="Calculation 2 3 4 11" xfId="52621"/>
    <cellStyle name="Calculation 2 3 4 11 2" xfId="52622"/>
    <cellStyle name="Calculation 2 3 4 11 3" xfId="52623"/>
    <cellStyle name="Calculation 2 3 4 12" xfId="52624"/>
    <cellStyle name="Calculation 2 3 4 12 2" xfId="52625"/>
    <cellStyle name="Calculation 2 3 4 12 3" xfId="52626"/>
    <cellStyle name="Calculation 2 3 4 13" xfId="52627"/>
    <cellStyle name="Calculation 2 3 4 14" xfId="52628"/>
    <cellStyle name="Calculation 2 3 4 2" xfId="52629"/>
    <cellStyle name="Calculation 2 3 4 2 2" xfId="52630"/>
    <cellStyle name="Calculation 2 3 4 2 3" xfId="52631"/>
    <cellStyle name="Calculation 2 3 4 3" xfId="52632"/>
    <cellStyle name="Calculation 2 3 4 3 2" xfId="52633"/>
    <cellStyle name="Calculation 2 3 4 3 3" xfId="52634"/>
    <cellStyle name="Calculation 2 3 4 4" xfId="52635"/>
    <cellStyle name="Calculation 2 3 4 4 2" xfId="52636"/>
    <cellStyle name="Calculation 2 3 4 4 3" xfId="52637"/>
    <cellStyle name="Calculation 2 3 4 5" xfId="52638"/>
    <cellStyle name="Calculation 2 3 4 5 2" xfId="52639"/>
    <cellStyle name="Calculation 2 3 4 5 3" xfId="52640"/>
    <cellStyle name="Calculation 2 3 4 6" xfId="52641"/>
    <cellStyle name="Calculation 2 3 4 6 2" xfId="52642"/>
    <cellStyle name="Calculation 2 3 4 6 3" xfId="52643"/>
    <cellStyle name="Calculation 2 3 4 7" xfId="52644"/>
    <cellStyle name="Calculation 2 3 4 7 2" xfId="52645"/>
    <cellStyle name="Calculation 2 3 4 7 3" xfId="52646"/>
    <cellStyle name="Calculation 2 3 4 8" xfId="52647"/>
    <cellStyle name="Calculation 2 3 4 8 2" xfId="52648"/>
    <cellStyle name="Calculation 2 3 4 8 3" xfId="52649"/>
    <cellStyle name="Calculation 2 3 4 9" xfId="52650"/>
    <cellStyle name="Calculation 2 3 4 9 2" xfId="52651"/>
    <cellStyle name="Calculation 2 3 4 9 3" xfId="52652"/>
    <cellStyle name="Calculation 2 3 5" xfId="52653"/>
    <cellStyle name="Calculation 2 3 5 10" xfId="52654"/>
    <cellStyle name="Calculation 2 3 5 10 2" xfId="52655"/>
    <cellStyle name="Calculation 2 3 5 10 3" xfId="52656"/>
    <cellStyle name="Calculation 2 3 5 11" xfId="52657"/>
    <cellStyle name="Calculation 2 3 5 11 2" xfId="52658"/>
    <cellStyle name="Calculation 2 3 5 11 3" xfId="52659"/>
    <cellStyle name="Calculation 2 3 5 12" xfId="52660"/>
    <cellStyle name="Calculation 2 3 5 12 2" xfId="52661"/>
    <cellStyle name="Calculation 2 3 5 12 3" xfId="52662"/>
    <cellStyle name="Calculation 2 3 5 13" xfId="52663"/>
    <cellStyle name="Calculation 2 3 5 14" xfId="52664"/>
    <cellStyle name="Calculation 2 3 5 2" xfId="52665"/>
    <cellStyle name="Calculation 2 3 5 2 2" xfId="52666"/>
    <cellStyle name="Calculation 2 3 5 2 3" xfId="52667"/>
    <cellStyle name="Calculation 2 3 5 3" xfId="52668"/>
    <cellStyle name="Calculation 2 3 5 3 2" xfId="52669"/>
    <cellStyle name="Calculation 2 3 5 3 3" xfId="52670"/>
    <cellStyle name="Calculation 2 3 5 4" xfId="52671"/>
    <cellStyle name="Calculation 2 3 5 4 2" xfId="52672"/>
    <cellStyle name="Calculation 2 3 5 4 3" xfId="52673"/>
    <cellStyle name="Calculation 2 3 5 5" xfId="52674"/>
    <cellStyle name="Calculation 2 3 5 5 2" xfId="52675"/>
    <cellStyle name="Calculation 2 3 5 5 3" xfId="52676"/>
    <cellStyle name="Calculation 2 3 5 6" xfId="52677"/>
    <cellStyle name="Calculation 2 3 5 6 2" xfId="52678"/>
    <cellStyle name="Calculation 2 3 5 6 3" xfId="52679"/>
    <cellStyle name="Calculation 2 3 5 7" xfId="52680"/>
    <cellStyle name="Calculation 2 3 5 7 2" xfId="52681"/>
    <cellStyle name="Calculation 2 3 5 7 3" xfId="52682"/>
    <cellStyle name="Calculation 2 3 5 8" xfId="52683"/>
    <cellStyle name="Calculation 2 3 5 8 2" xfId="52684"/>
    <cellStyle name="Calculation 2 3 5 8 3" xfId="52685"/>
    <cellStyle name="Calculation 2 3 5 9" xfId="52686"/>
    <cellStyle name="Calculation 2 3 5 9 2" xfId="52687"/>
    <cellStyle name="Calculation 2 3 5 9 3" xfId="52688"/>
    <cellStyle name="Calculation 2 3 6" xfId="52689"/>
    <cellStyle name="Calculation 2 3 6 2" xfId="52690"/>
    <cellStyle name="Calculation 2 3 6 3" xfId="52691"/>
    <cellStyle name="Calculation 2 3 7" xfId="52692"/>
    <cellStyle name="Calculation 2 3 7 2" xfId="52693"/>
    <cellStyle name="Calculation 2 3 7 3" xfId="52694"/>
    <cellStyle name="Calculation 2 3 8" xfId="52695"/>
    <cellStyle name="Calculation 2 3 8 2" xfId="52696"/>
    <cellStyle name="Calculation 2 3 8 3" xfId="52697"/>
    <cellStyle name="Calculation 2 3 9" xfId="52698"/>
    <cellStyle name="Calculation 2 3 9 2" xfId="52699"/>
    <cellStyle name="Calculation 2 3 9 3" xfId="52700"/>
    <cellStyle name="Calculation 2 4" xfId="21821"/>
    <cellStyle name="Calculation 2 4 10" xfId="52701"/>
    <cellStyle name="Calculation 2 4 10 2" xfId="52702"/>
    <cellStyle name="Calculation 2 4 10 3" xfId="52703"/>
    <cellStyle name="Calculation 2 4 11" xfId="52704"/>
    <cellStyle name="Calculation 2 4 11 2" xfId="52705"/>
    <cellStyle name="Calculation 2 4 11 3" xfId="52706"/>
    <cellStyle name="Calculation 2 4 12" xfId="52707"/>
    <cellStyle name="Calculation 2 4 12 2" xfId="52708"/>
    <cellStyle name="Calculation 2 4 12 3" xfId="52709"/>
    <cellStyle name="Calculation 2 4 13" xfId="52710"/>
    <cellStyle name="Calculation 2 4 13 2" xfId="52711"/>
    <cellStyle name="Calculation 2 4 13 3" xfId="52712"/>
    <cellStyle name="Calculation 2 4 14" xfId="52713"/>
    <cellStyle name="Calculation 2 4 14 2" xfId="52714"/>
    <cellStyle name="Calculation 2 4 14 3" xfId="52715"/>
    <cellStyle name="Calculation 2 4 15" xfId="52716"/>
    <cellStyle name="Calculation 2 4 15 2" xfId="52717"/>
    <cellStyle name="Calculation 2 4 15 3" xfId="52718"/>
    <cellStyle name="Calculation 2 4 16" xfId="52719"/>
    <cellStyle name="Calculation 2 4 16 2" xfId="52720"/>
    <cellStyle name="Calculation 2 4 16 3" xfId="52721"/>
    <cellStyle name="Calculation 2 4 17" xfId="52722"/>
    <cellStyle name="Calculation 2 4 17 2" xfId="52723"/>
    <cellStyle name="Calculation 2 4 17 3" xfId="52724"/>
    <cellStyle name="Calculation 2 4 18" xfId="52725"/>
    <cellStyle name="Calculation 2 4 19" xfId="52726"/>
    <cellStyle name="Calculation 2 4 2" xfId="52727"/>
    <cellStyle name="Calculation 2 4 2 10" xfId="52728"/>
    <cellStyle name="Calculation 2 4 2 10 2" xfId="52729"/>
    <cellStyle name="Calculation 2 4 2 10 3" xfId="52730"/>
    <cellStyle name="Calculation 2 4 2 11" xfId="52731"/>
    <cellStyle name="Calculation 2 4 2 11 2" xfId="52732"/>
    <cellStyle name="Calculation 2 4 2 11 3" xfId="52733"/>
    <cellStyle name="Calculation 2 4 2 12" xfId="52734"/>
    <cellStyle name="Calculation 2 4 2 12 2" xfId="52735"/>
    <cellStyle name="Calculation 2 4 2 12 3" xfId="52736"/>
    <cellStyle name="Calculation 2 4 2 13" xfId="52737"/>
    <cellStyle name="Calculation 2 4 2 13 2" xfId="52738"/>
    <cellStyle name="Calculation 2 4 2 13 3" xfId="52739"/>
    <cellStyle name="Calculation 2 4 2 14" xfId="52740"/>
    <cellStyle name="Calculation 2 4 2 14 2" xfId="52741"/>
    <cellStyle name="Calculation 2 4 2 14 3" xfId="52742"/>
    <cellStyle name="Calculation 2 4 2 15" xfId="52743"/>
    <cellStyle name="Calculation 2 4 2 15 2" xfId="52744"/>
    <cellStyle name="Calculation 2 4 2 15 3" xfId="52745"/>
    <cellStyle name="Calculation 2 4 2 16" xfId="52746"/>
    <cellStyle name="Calculation 2 4 2 17" xfId="52747"/>
    <cellStyle name="Calculation 2 4 2 18" xfId="52748"/>
    <cellStyle name="Calculation 2 4 2 19" xfId="52749"/>
    <cellStyle name="Calculation 2 4 2 2" xfId="52750"/>
    <cellStyle name="Calculation 2 4 2 2 10" xfId="52751"/>
    <cellStyle name="Calculation 2 4 2 2 10 2" xfId="52752"/>
    <cellStyle name="Calculation 2 4 2 2 10 3" xfId="52753"/>
    <cellStyle name="Calculation 2 4 2 2 11" xfId="52754"/>
    <cellStyle name="Calculation 2 4 2 2 11 2" xfId="52755"/>
    <cellStyle name="Calculation 2 4 2 2 11 3" xfId="52756"/>
    <cellStyle name="Calculation 2 4 2 2 12" xfId="52757"/>
    <cellStyle name="Calculation 2 4 2 2 12 2" xfId="52758"/>
    <cellStyle name="Calculation 2 4 2 2 12 3" xfId="52759"/>
    <cellStyle name="Calculation 2 4 2 2 13" xfId="52760"/>
    <cellStyle name="Calculation 2 4 2 2 14" xfId="52761"/>
    <cellStyle name="Calculation 2 4 2 2 2" xfId="52762"/>
    <cellStyle name="Calculation 2 4 2 2 2 2" xfId="52763"/>
    <cellStyle name="Calculation 2 4 2 2 2 3" xfId="52764"/>
    <cellStyle name="Calculation 2 4 2 2 3" xfId="52765"/>
    <cellStyle name="Calculation 2 4 2 2 3 2" xfId="52766"/>
    <cellStyle name="Calculation 2 4 2 2 3 3" xfId="52767"/>
    <cellStyle name="Calculation 2 4 2 2 4" xfId="52768"/>
    <cellStyle name="Calculation 2 4 2 2 4 2" xfId="52769"/>
    <cellStyle name="Calculation 2 4 2 2 4 3" xfId="52770"/>
    <cellStyle name="Calculation 2 4 2 2 5" xfId="52771"/>
    <cellStyle name="Calculation 2 4 2 2 5 2" xfId="52772"/>
    <cellStyle name="Calculation 2 4 2 2 5 3" xfId="52773"/>
    <cellStyle name="Calculation 2 4 2 2 6" xfId="52774"/>
    <cellStyle name="Calculation 2 4 2 2 6 2" xfId="52775"/>
    <cellStyle name="Calculation 2 4 2 2 6 3" xfId="52776"/>
    <cellStyle name="Calculation 2 4 2 2 7" xfId="52777"/>
    <cellStyle name="Calculation 2 4 2 2 7 2" xfId="52778"/>
    <cellStyle name="Calculation 2 4 2 2 7 3" xfId="52779"/>
    <cellStyle name="Calculation 2 4 2 2 8" xfId="52780"/>
    <cellStyle name="Calculation 2 4 2 2 8 2" xfId="52781"/>
    <cellStyle name="Calculation 2 4 2 2 8 3" xfId="52782"/>
    <cellStyle name="Calculation 2 4 2 2 9" xfId="52783"/>
    <cellStyle name="Calculation 2 4 2 2 9 2" xfId="52784"/>
    <cellStyle name="Calculation 2 4 2 2 9 3" xfId="52785"/>
    <cellStyle name="Calculation 2 4 2 3" xfId="52786"/>
    <cellStyle name="Calculation 2 4 2 3 10" xfId="52787"/>
    <cellStyle name="Calculation 2 4 2 3 10 2" xfId="52788"/>
    <cellStyle name="Calculation 2 4 2 3 10 3" xfId="52789"/>
    <cellStyle name="Calculation 2 4 2 3 11" xfId="52790"/>
    <cellStyle name="Calculation 2 4 2 3 11 2" xfId="52791"/>
    <cellStyle name="Calculation 2 4 2 3 11 3" xfId="52792"/>
    <cellStyle name="Calculation 2 4 2 3 12" xfId="52793"/>
    <cellStyle name="Calculation 2 4 2 3 12 2" xfId="52794"/>
    <cellStyle name="Calculation 2 4 2 3 12 3" xfId="52795"/>
    <cellStyle name="Calculation 2 4 2 3 13" xfId="52796"/>
    <cellStyle name="Calculation 2 4 2 3 14" xfId="52797"/>
    <cellStyle name="Calculation 2 4 2 3 2" xfId="52798"/>
    <cellStyle name="Calculation 2 4 2 3 2 2" xfId="52799"/>
    <cellStyle name="Calculation 2 4 2 3 2 3" xfId="52800"/>
    <cellStyle name="Calculation 2 4 2 3 3" xfId="52801"/>
    <cellStyle name="Calculation 2 4 2 3 3 2" xfId="52802"/>
    <cellStyle name="Calculation 2 4 2 3 3 3" xfId="52803"/>
    <cellStyle name="Calculation 2 4 2 3 4" xfId="52804"/>
    <cellStyle name="Calculation 2 4 2 3 4 2" xfId="52805"/>
    <cellStyle name="Calculation 2 4 2 3 4 3" xfId="52806"/>
    <cellStyle name="Calculation 2 4 2 3 5" xfId="52807"/>
    <cellStyle name="Calculation 2 4 2 3 5 2" xfId="52808"/>
    <cellStyle name="Calculation 2 4 2 3 5 3" xfId="52809"/>
    <cellStyle name="Calculation 2 4 2 3 6" xfId="52810"/>
    <cellStyle name="Calculation 2 4 2 3 6 2" xfId="52811"/>
    <cellStyle name="Calculation 2 4 2 3 6 3" xfId="52812"/>
    <cellStyle name="Calculation 2 4 2 3 7" xfId="52813"/>
    <cellStyle name="Calculation 2 4 2 3 7 2" xfId="52814"/>
    <cellStyle name="Calculation 2 4 2 3 7 3" xfId="52815"/>
    <cellStyle name="Calculation 2 4 2 3 8" xfId="52816"/>
    <cellStyle name="Calculation 2 4 2 3 8 2" xfId="52817"/>
    <cellStyle name="Calculation 2 4 2 3 8 3" xfId="52818"/>
    <cellStyle name="Calculation 2 4 2 3 9" xfId="52819"/>
    <cellStyle name="Calculation 2 4 2 3 9 2" xfId="52820"/>
    <cellStyle name="Calculation 2 4 2 3 9 3" xfId="52821"/>
    <cellStyle name="Calculation 2 4 2 4" xfId="52822"/>
    <cellStyle name="Calculation 2 4 2 4 2" xfId="52823"/>
    <cellStyle name="Calculation 2 4 2 4 3" xfId="52824"/>
    <cellStyle name="Calculation 2 4 2 5" xfId="52825"/>
    <cellStyle name="Calculation 2 4 2 5 2" xfId="52826"/>
    <cellStyle name="Calculation 2 4 2 5 3" xfId="52827"/>
    <cellStyle name="Calculation 2 4 2 6" xfId="52828"/>
    <cellStyle name="Calculation 2 4 2 6 2" xfId="52829"/>
    <cellStyle name="Calculation 2 4 2 6 3" xfId="52830"/>
    <cellStyle name="Calculation 2 4 2 7" xfId="52831"/>
    <cellStyle name="Calculation 2 4 2 7 2" xfId="52832"/>
    <cellStyle name="Calculation 2 4 2 7 3" xfId="52833"/>
    <cellStyle name="Calculation 2 4 2 8" xfId="52834"/>
    <cellStyle name="Calculation 2 4 2 8 2" xfId="52835"/>
    <cellStyle name="Calculation 2 4 2 8 3" xfId="52836"/>
    <cellStyle name="Calculation 2 4 2 9" xfId="52837"/>
    <cellStyle name="Calculation 2 4 2 9 2" xfId="52838"/>
    <cellStyle name="Calculation 2 4 2 9 3" xfId="52839"/>
    <cellStyle name="Calculation 2 4 20" xfId="52840"/>
    <cellStyle name="Calculation 2 4 21" xfId="52841"/>
    <cellStyle name="Calculation 2 4 3" xfId="52842"/>
    <cellStyle name="Calculation 2 4 3 10" xfId="52843"/>
    <cellStyle name="Calculation 2 4 3 10 2" xfId="52844"/>
    <cellStyle name="Calculation 2 4 3 10 3" xfId="52845"/>
    <cellStyle name="Calculation 2 4 3 11" xfId="52846"/>
    <cellStyle name="Calculation 2 4 3 11 2" xfId="52847"/>
    <cellStyle name="Calculation 2 4 3 11 3" xfId="52848"/>
    <cellStyle name="Calculation 2 4 3 12" xfId="52849"/>
    <cellStyle name="Calculation 2 4 3 12 2" xfId="52850"/>
    <cellStyle name="Calculation 2 4 3 12 3" xfId="52851"/>
    <cellStyle name="Calculation 2 4 3 13" xfId="52852"/>
    <cellStyle name="Calculation 2 4 3 13 2" xfId="52853"/>
    <cellStyle name="Calculation 2 4 3 13 3" xfId="52854"/>
    <cellStyle name="Calculation 2 4 3 14" xfId="52855"/>
    <cellStyle name="Calculation 2 4 3 14 2" xfId="52856"/>
    <cellStyle name="Calculation 2 4 3 14 3" xfId="52857"/>
    <cellStyle name="Calculation 2 4 3 15" xfId="52858"/>
    <cellStyle name="Calculation 2 4 3 15 2" xfId="52859"/>
    <cellStyle name="Calculation 2 4 3 15 3" xfId="52860"/>
    <cellStyle name="Calculation 2 4 3 16" xfId="52861"/>
    <cellStyle name="Calculation 2 4 3 17" xfId="52862"/>
    <cellStyle name="Calculation 2 4 3 18" xfId="52863"/>
    <cellStyle name="Calculation 2 4 3 19" xfId="52864"/>
    <cellStyle name="Calculation 2 4 3 2" xfId="52865"/>
    <cellStyle name="Calculation 2 4 3 2 10" xfId="52866"/>
    <cellStyle name="Calculation 2 4 3 2 10 2" xfId="52867"/>
    <cellStyle name="Calculation 2 4 3 2 10 3" xfId="52868"/>
    <cellStyle name="Calculation 2 4 3 2 11" xfId="52869"/>
    <cellStyle name="Calculation 2 4 3 2 11 2" xfId="52870"/>
    <cellStyle name="Calculation 2 4 3 2 11 3" xfId="52871"/>
    <cellStyle name="Calculation 2 4 3 2 12" xfId="52872"/>
    <cellStyle name="Calculation 2 4 3 2 12 2" xfId="52873"/>
    <cellStyle name="Calculation 2 4 3 2 12 3" xfId="52874"/>
    <cellStyle name="Calculation 2 4 3 2 13" xfId="52875"/>
    <cellStyle name="Calculation 2 4 3 2 14" xfId="52876"/>
    <cellStyle name="Calculation 2 4 3 2 2" xfId="52877"/>
    <cellStyle name="Calculation 2 4 3 2 2 2" xfId="52878"/>
    <cellStyle name="Calculation 2 4 3 2 2 3" xfId="52879"/>
    <cellStyle name="Calculation 2 4 3 2 3" xfId="52880"/>
    <cellStyle name="Calculation 2 4 3 2 3 2" xfId="52881"/>
    <cellStyle name="Calculation 2 4 3 2 3 3" xfId="52882"/>
    <cellStyle name="Calculation 2 4 3 2 4" xfId="52883"/>
    <cellStyle name="Calculation 2 4 3 2 4 2" xfId="52884"/>
    <cellStyle name="Calculation 2 4 3 2 4 3" xfId="52885"/>
    <cellStyle name="Calculation 2 4 3 2 5" xfId="52886"/>
    <cellStyle name="Calculation 2 4 3 2 5 2" xfId="52887"/>
    <cellStyle name="Calculation 2 4 3 2 5 3" xfId="52888"/>
    <cellStyle name="Calculation 2 4 3 2 6" xfId="52889"/>
    <cellStyle name="Calculation 2 4 3 2 6 2" xfId="52890"/>
    <cellStyle name="Calculation 2 4 3 2 6 3" xfId="52891"/>
    <cellStyle name="Calculation 2 4 3 2 7" xfId="52892"/>
    <cellStyle name="Calculation 2 4 3 2 7 2" xfId="52893"/>
    <cellStyle name="Calculation 2 4 3 2 7 3" xfId="52894"/>
    <cellStyle name="Calculation 2 4 3 2 8" xfId="52895"/>
    <cellStyle name="Calculation 2 4 3 2 8 2" xfId="52896"/>
    <cellStyle name="Calculation 2 4 3 2 8 3" xfId="52897"/>
    <cellStyle name="Calculation 2 4 3 2 9" xfId="52898"/>
    <cellStyle name="Calculation 2 4 3 2 9 2" xfId="52899"/>
    <cellStyle name="Calculation 2 4 3 2 9 3" xfId="52900"/>
    <cellStyle name="Calculation 2 4 3 3" xfId="52901"/>
    <cellStyle name="Calculation 2 4 3 3 10" xfId="52902"/>
    <cellStyle name="Calculation 2 4 3 3 10 2" xfId="52903"/>
    <cellStyle name="Calculation 2 4 3 3 10 3" xfId="52904"/>
    <cellStyle name="Calculation 2 4 3 3 11" xfId="52905"/>
    <cellStyle name="Calculation 2 4 3 3 11 2" xfId="52906"/>
    <cellStyle name="Calculation 2 4 3 3 11 3" xfId="52907"/>
    <cellStyle name="Calculation 2 4 3 3 12" xfId="52908"/>
    <cellStyle name="Calculation 2 4 3 3 12 2" xfId="52909"/>
    <cellStyle name="Calculation 2 4 3 3 12 3" xfId="52910"/>
    <cellStyle name="Calculation 2 4 3 3 13" xfId="52911"/>
    <cellStyle name="Calculation 2 4 3 3 14" xfId="52912"/>
    <cellStyle name="Calculation 2 4 3 3 2" xfId="52913"/>
    <cellStyle name="Calculation 2 4 3 3 2 2" xfId="52914"/>
    <cellStyle name="Calculation 2 4 3 3 2 3" xfId="52915"/>
    <cellStyle name="Calculation 2 4 3 3 3" xfId="52916"/>
    <cellStyle name="Calculation 2 4 3 3 3 2" xfId="52917"/>
    <cellStyle name="Calculation 2 4 3 3 3 3" xfId="52918"/>
    <cellStyle name="Calculation 2 4 3 3 4" xfId="52919"/>
    <cellStyle name="Calculation 2 4 3 3 4 2" xfId="52920"/>
    <cellStyle name="Calculation 2 4 3 3 4 3" xfId="52921"/>
    <cellStyle name="Calculation 2 4 3 3 5" xfId="52922"/>
    <cellStyle name="Calculation 2 4 3 3 5 2" xfId="52923"/>
    <cellStyle name="Calculation 2 4 3 3 5 3" xfId="52924"/>
    <cellStyle name="Calculation 2 4 3 3 6" xfId="52925"/>
    <cellStyle name="Calculation 2 4 3 3 6 2" xfId="52926"/>
    <cellStyle name="Calculation 2 4 3 3 6 3" xfId="52927"/>
    <cellStyle name="Calculation 2 4 3 3 7" xfId="52928"/>
    <cellStyle name="Calculation 2 4 3 3 7 2" xfId="52929"/>
    <cellStyle name="Calculation 2 4 3 3 7 3" xfId="52930"/>
    <cellStyle name="Calculation 2 4 3 3 8" xfId="52931"/>
    <cellStyle name="Calculation 2 4 3 3 8 2" xfId="52932"/>
    <cellStyle name="Calculation 2 4 3 3 8 3" xfId="52933"/>
    <cellStyle name="Calculation 2 4 3 3 9" xfId="52934"/>
    <cellStyle name="Calculation 2 4 3 3 9 2" xfId="52935"/>
    <cellStyle name="Calculation 2 4 3 3 9 3" xfId="52936"/>
    <cellStyle name="Calculation 2 4 3 4" xfId="52937"/>
    <cellStyle name="Calculation 2 4 3 4 2" xfId="52938"/>
    <cellStyle name="Calculation 2 4 3 4 3" xfId="52939"/>
    <cellStyle name="Calculation 2 4 3 5" xfId="52940"/>
    <cellStyle name="Calculation 2 4 3 5 2" xfId="52941"/>
    <cellStyle name="Calculation 2 4 3 5 3" xfId="52942"/>
    <cellStyle name="Calculation 2 4 3 6" xfId="52943"/>
    <cellStyle name="Calculation 2 4 3 6 2" xfId="52944"/>
    <cellStyle name="Calculation 2 4 3 6 3" xfId="52945"/>
    <cellStyle name="Calculation 2 4 3 7" xfId="52946"/>
    <cellStyle name="Calculation 2 4 3 7 2" xfId="52947"/>
    <cellStyle name="Calculation 2 4 3 7 3" xfId="52948"/>
    <cellStyle name="Calculation 2 4 3 8" xfId="52949"/>
    <cellStyle name="Calculation 2 4 3 8 2" xfId="52950"/>
    <cellStyle name="Calculation 2 4 3 8 3" xfId="52951"/>
    <cellStyle name="Calculation 2 4 3 9" xfId="52952"/>
    <cellStyle name="Calculation 2 4 3 9 2" xfId="52953"/>
    <cellStyle name="Calculation 2 4 3 9 3" xfId="52954"/>
    <cellStyle name="Calculation 2 4 4" xfId="52955"/>
    <cellStyle name="Calculation 2 4 4 10" xfId="52956"/>
    <cellStyle name="Calculation 2 4 4 10 2" xfId="52957"/>
    <cellStyle name="Calculation 2 4 4 10 3" xfId="52958"/>
    <cellStyle name="Calculation 2 4 4 11" xfId="52959"/>
    <cellStyle name="Calculation 2 4 4 11 2" xfId="52960"/>
    <cellStyle name="Calculation 2 4 4 11 3" xfId="52961"/>
    <cellStyle name="Calculation 2 4 4 12" xfId="52962"/>
    <cellStyle name="Calculation 2 4 4 12 2" xfId="52963"/>
    <cellStyle name="Calculation 2 4 4 12 3" xfId="52964"/>
    <cellStyle name="Calculation 2 4 4 13" xfId="52965"/>
    <cellStyle name="Calculation 2 4 4 14" xfId="52966"/>
    <cellStyle name="Calculation 2 4 4 2" xfId="52967"/>
    <cellStyle name="Calculation 2 4 4 2 2" xfId="52968"/>
    <cellStyle name="Calculation 2 4 4 2 3" xfId="52969"/>
    <cellStyle name="Calculation 2 4 4 3" xfId="52970"/>
    <cellStyle name="Calculation 2 4 4 3 2" xfId="52971"/>
    <cellStyle name="Calculation 2 4 4 3 3" xfId="52972"/>
    <cellStyle name="Calculation 2 4 4 4" xfId="52973"/>
    <cellStyle name="Calculation 2 4 4 4 2" xfId="52974"/>
    <cellStyle name="Calculation 2 4 4 4 3" xfId="52975"/>
    <cellStyle name="Calculation 2 4 4 5" xfId="52976"/>
    <cellStyle name="Calculation 2 4 4 5 2" xfId="52977"/>
    <cellStyle name="Calculation 2 4 4 5 3" xfId="52978"/>
    <cellStyle name="Calculation 2 4 4 6" xfId="52979"/>
    <cellStyle name="Calculation 2 4 4 6 2" xfId="52980"/>
    <cellStyle name="Calculation 2 4 4 6 3" xfId="52981"/>
    <cellStyle name="Calculation 2 4 4 7" xfId="52982"/>
    <cellStyle name="Calculation 2 4 4 7 2" xfId="52983"/>
    <cellStyle name="Calculation 2 4 4 7 3" xfId="52984"/>
    <cellStyle name="Calculation 2 4 4 8" xfId="52985"/>
    <cellStyle name="Calculation 2 4 4 8 2" xfId="52986"/>
    <cellStyle name="Calculation 2 4 4 8 3" xfId="52987"/>
    <cellStyle name="Calculation 2 4 4 9" xfId="52988"/>
    <cellStyle name="Calculation 2 4 4 9 2" xfId="52989"/>
    <cellStyle name="Calculation 2 4 4 9 3" xfId="52990"/>
    <cellStyle name="Calculation 2 4 5" xfId="52991"/>
    <cellStyle name="Calculation 2 4 5 10" xfId="52992"/>
    <cellStyle name="Calculation 2 4 5 10 2" xfId="52993"/>
    <cellStyle name="Calculation 2 4 5 10 3" xfId="52994"/>
    <cellStyle name="Calculation 2 4 5 11" xfId="52995"/>
    <cellStyle name="Calculation 2 4 5 11 2" xfId="52996"/>
    <cellStyle name="Calculation 2 4 5 11 3" xfId="52997"/>
    <cellStyle name="Calculation 2 4 5 12" xfId="52998"/>
    <cellStyle name="Calculation 2 4 5 12 2" xfId="52999"/>
    <cellStyle name="Calculation 2 4 5 12 3" xfId="53000"/>
    <cellStyle name="Calculation 2 4 5 13" xfId="53001"/>
    <cellStyle name="Calculation 2 4 5 14" xfId="53002"/>
    <cellStyle name="Calculation 2 4 5 2" xfId="53003"/>
    <cellStyle name="Calculation 2 4 5 2 2" xfId="53004"/>
    <cellStyle name="Calculation 2 4 5 2 3" xfId="53005"/>
    <cellStyle name="Calculation 2 4 5 3" xfId="53006"/>
    <cellStyle name="Calculation 2 4 5 3 2" xfId="53007"/>
    <cellStyle name="Calculation 2 4 5 3 3" xfId="53008"/>
    <cellStyle name="Calculation 2 4 5 4" xfId="53009"/>
    <cellStyle name="Calculation 2 4 5 4 2" xfId="53010"/>
    <cellStyle name="Calculation 2 4 5 4 3" xfId="53011"/>
    <cellStyle name="Calculation 2 4 5 5" xfId="53012"/>
    <cellStyle name="Calculation 2 4 5 5 2" xfId="53013"/>
    <cellStyle name="Calculation 2 4 5 5 3" xfId="53014"/>
    <cellStyle name="Calculation 2 4 5 6" xfId="53015"/>
    <cellStyle name="Calculation 2 4 5 6 2" xfId="53016"/>
    <cellStyle name="Calculation 2 4 5 6 3" xfId="53017"/>
    <cellStyle name="Calculation 2 4 5 7" xfId="53018"/>
    <cellStyle name="Calculation 2 4 5 7 2" xfId="53019"/>
    <cellStyle name="Calculation 2 4 5 7 3" xfId="53020"/>
    <cellStyle name="Calculation 2 4 5 8" xfId="53021"/>
    <cellStyle name="Calculation 2 4 5 8 2" xfId="53022"/>
    <cellStyle name="Calculation 2 4 5 8 3" xfId="53023"/>
    <cellStyle name="Calculation 2 4 5 9" xfId="53024"/>
    <cellStyle name="Calculation 2 4 5 9 2" xfId="53025"/>
    <cellStyle name="Calculation 2 4 5 9 3" xfId="53026"/>
    <cellStyle name="Calculation 2 4 6" xfId="53027"/>
    <cellStyle name="Calculation 2 4 6 2" xfId="53028"/>
    <cellStyle name="Calculation 2 4 6 3" xfId="53029"/>
    <cellStyle name="Calculation 2 4 7" xfId="53030"/>
    <cellStyle name="Calculation 2 4 7 2" xfId="53031"/>
    <cellStyle name="Calculation 2 4 7 3" xfId="53032"/>
    <cellStyle name="Calculation 2 4 8" xfId="53033"/>
    <cellStyle name="Calculation 2 4 8 2" xfId="53034"/>
    <cellStyle name="Calculation 2 4 8 3" xfId="53035"/>
    <cellStyle name="Calculation 2 4 9" xfId="53036"/>
    <cellStyle name="Calculation 2 4 9 2" xfId="53037"/>
    <cellStyle name="Calculation 2 4 9 3" xfId="53038"/>
    <cellStyle name="Calculation 2 5" xfId="53039"/>
    <cellStyle name="Calculation 2 5 10" xfId="53040"/>
    <cellStyle name="Calculation 2 5 10 2" xfId="53041"/>
    <cellStyle name="Calculation 2 5 10 3" xfId="53042"/>
    <cellStyle name="Calculation 2 5 11" xfId="53043"/>
    <cellStyle name="Calculation 2 5 11 2" xfId="53044"/>
    <cellStyle name="Calculation 2 5 11 3" xfId="53045"/>
    <cellStyle name="Calculation 2 5 12" xfId="53046"/>
    <cellStyle name="Calculation 2 5 12 2" xfId="53047"/>
    <cellStyle name="Calculation 2 5 12 3" xfId="53048"/>
    <cellStyle name="Calculation 2 5 13" xfId="53049"/>
    <cellStyle name="Calculation 2 5 13 2" xfId="53050"/>
    <cellStyle name="Calculation 2 5 13 3" xfId="53051"/>
    <cellStyle name="Calculation 2 5 14" xfId="53052"/>
    <cellStyle name="Calculation 2 5 14 2" xfId="53053"/>
    <cellStyle name="Calculation 2 5 14 3" xfId="53054"/>
    <cellStyle name="Calculation 2 5 15" xfId="53055"/>
    <cellStyle name="Calculation 2 5 15 2" xfId="53056"/>
    <cellStyle name="Calculation 2 5 15 3" xfId="53057"/>
    <cellStyle name="Calculation 2 5 16" xfId="53058"/>
    <cellStyle name="Calculation 2 5 16 2" xfId="53059"/>
    <cellStyle name="Calculation 2 5 16 3" xfId="53060"/>
    <cellStyle name="Calculation 2 5 17" xfId="53061"/>
    <cellStyle name="Calculation 2 5 17 2" xfId="53062"/>
    <cellStyle name="Calculation 2 5 17 3" xfId="53063"/>
    <cellStyle name="Calculation 2 5 18" xfId="53064"/>
    <cellStyle name="Calculation 2 5 19" xfId="53065"/>
    <cellStyle name="Calculation 2 5 2" xfId="53066"/>
    <cellStyle name="Calculation 2 5 2 10" xfId="53067"/>
    <cellStyle name="Calculation 2 5 2 10 2" xfId="53068"/>
    <cellStyle name="Calculation 2 5 2 10 3" xfId="53069"/>
    <cellStyle name="Calculation 2 5 2 11" xfId="53070"/>
    <cellStyle name="Calculation 2 5 2 11 2" xfId="53071"/>
    <cellStyle name="Calculation 2 5 2 11 3" xfId="53072"/>
    <cellStyle name="Calculation 2 5 2 12" xfId="53073"/>
    <cellStyle name="Calculation 2 5 2 12 2" xfId="53074"/>
    <cellStyle name="Calculation 2 5 2 12 3" xfId="53075"/>
    <cellStyle name="Calculation 2 5 2 13" xfId="53076"/>
    <cellStyle name="Calculation 2 5 2 13 2" xfId="53077"/>
    <cellStyle name="Calculation 2 5 2 13 3" xfId="53078"/>
    <cellStyle name="Calculation 2 5 2 14" xfId="53079"/>
    <cellStyle name="Calculation 2 5 2 14 2" xfId="53080"/>
    <cellStyle name="Calculation 2 5 2 14 3" xfId="53081"/>
    <cellStyle name="Calculation 2 5 2 15" xfId="53082"/>
    <cellStyle name="Calculation 2 5 2 15 2" xfId="53083"/>
    <cellStyle name="Calculation 2 5 2 15 3" xfId="53084"/>
    <cellStyle name="Calculation 2 5 2 16" xfId="53085"/>
    <cellStyle name="Calculation 2 5 2 17" xfId="53086"/>
    <cellStyle name="Calculation 2 5 2 18" xfId="53087"/>
    <cellStyle name="Calculation 2 5 2 19" xfId="53088"/>
    <cellStyle name="Calculation 2 5 2 2" xfId="53089"/>
    <cellStyle name="Calculation 2 5 2 2 10" xfId="53090"/>
    <cellStyle name="Calculation 2 5 2 2 10 2" xfId="53091"/>
    <cellStyle name="Calculation 2 5 2 2 10 3" xfId="53092"/>
    <cellStyle name="Calculation 2 5 2 2 11" xfId="53093"/>
    <cellStyle name="Calculation 2 5 2 2 11 2" xfId="53094"/>
    <cellStyle name="Calculation 2 5 2 2 11 3" xfId="53095"/>
    <cellStyle name="Calculation 2 5 2 2 12" xfId="53096"/>
    <cellStyle name="Calculation 2 5 2 2 12 2" xfId="53097"/>
    <cellStyle name="Calculation 2 5 2 2 12 3" xfId="53098"/>
    <cellStyle name="Calculation 2 5 2 2 13" xfId="53099"/>
    <cellStyle name="Calculation 2 5 2 2 14" xfId="53100"/>
    <cellStyle name="Calculation 2 5 2 2 2" xfId="53101"/>
    <cellStyle name="Calculation 2 5 2 2 2 2" xfId="53102"/>
    <cellStyle name="Calculation 2 5 2 2 2 3" xfId="53103"/>
    <cellStyle name="Calculation 2 5 2 2 3" xfId="53104"/>
    <cellStyle name="Calculation 2 5 2 2 3 2" xfId="53105"/>
    <cellStyle name="Calculation 2 5 2 2 3 3" xfId="53106"/>
    <cellStyle name="Calculation 2 5 2 2 4" xfId="53107"/>
    <cellStyle name="Calculation 2 5 2 2 4 2" xfId="53108"/>
    <cellStyle name="Calculation 2 5 2 2 4 3" xfId="53109"/>
    <cellStyle name="Calculation 2 5 2 2 5" xfId="53110"/>
    <cellStyle name="Calculation 2 5 2 2 5 2" xfId="53111"/>
    <cellStyle name="Calculation 2 5 2 2 5 3" xfId="53112"/>
    <cellStyle name="Calculation 2 5 2 2 6" xfId="53113"/>
    <cellStyle name="Calculation 2 5 2 2 6 2" xfId="53114"/>
    <cellStyle name="Calculation 2 5 2 2 6 3" xfId="53115"/>
    <cellStyle name="Calculation 2 5 2 2 7" xfId="53116"/>
    <cellStyle name="Calculation 2 5 2 2 7 2" xfId="53117"/>
    <cellStyle name="Calculation 2 5 2 2 7 3" xfId="53118"/>
    <cellStyle name="Calculation 2 5 2 2 8" xfId="53119"/>
    <cellStyle name="Calculation 2 5 2 2 8 2" xfId="53120"/>
    <cellStyle name="Calculation 2 5 2 2 8 3" xfId="53121"/>
    <cellStyle name="Calculation 2 5 2 2 9" xfId="53122"/>
    <cellStyle name="Calculation 2 5 2 2 9 2" xfId="53123"/>
    <cellStyle name="Calculation 2 5 2 2 9 3" xfId="53124"/>
    <cellStyle name="Calculation 2 5 2 3" xfId="53125"/>
    <cellStyle name="Calculation 2 5 2 3 10" xfId="53126"/>
    <cellStyle name="Calculation 2 5 2 3 10 2" xfId="53127"/>
    <cellStyle name="Calculation 2 5 2 3 10 3" xfId="53128"/>
    <cellStyle name="Calculation 2 5 2 3 11" xfId="53129"/>
    <cellStyle name="Calculation 2 5 2 3 11 2" xfId="53130"/>
    <cellStyle name="Calculation 2 5 2 3 11 3" xfId="53131"/>
    <cellStyle name="Calculation 2 5 2 3 12" xfId="53132"/>
    <cellStyle name="Calculation 2 5 2 3 12 2" xfId="53133"/>
    <cellStyle name="Calculation 2 5 2 3 12 3" xfId="53134"/>
    <cellStyle name="Calculation 2 5 2 3 13" xfId="53135"/>
    <cellStyle name="Calculation 2 5 2 3 14" xfId="53136"/>
    <cellStyle name="Calculation 2 5 2 3 2" xfId="53137"/>
    <cellStyle name="Calculation 2 5 2 3 2 2" xfId="53138"/>
    <cellStyle name="Calculation 2 5 2 3 2 3" xfId="53139"/>
    <cellStyle name="Calculation 2 5 2 3 3" xfId="53140"/>
    <cellStyle name="Calculation 2 5 2 3 3 2" xfId="53141"/>
    <cellStyle name="Calculation 2 5 2 3 3 3" xfId="53142"/>
    <cellStyle name="Calculation 2 5 2 3 4" xfId="53143"/>
    <cellStyle name="Calculation 2 5 2 3 4 2" xfId="53144"/>
    <cellStyle name="Calculation 2 5 2 3 4 3" xfId="53145"/>
    <cellStyle name="Calculation 2 5 2 3 5" xfId="53146"/>
    <cellStyle name="Calculation 2 5 2 3 5 2" xfId="53147"/>
    <cellStyle name="Calculation 2 5 2 3 5 3" xfId="53148"/>
    <cellStyle name="Calculation 2 5 2 3 6" xfId="53149"/>
    <cellStyle name="Calculation 2 5 2 3 6 2" xfId="53150"/>
    <cellStyle name="Calculation 2 5 2 3 6 3" xfId="53151"/>
    <cellStyle name="Calculation 2 5 2 3 7" xfId="53152"/>
    <cellStyle name="Calculation 2 5 2 3 7 2" xfId="53153"/>
    <cellStyle name="Calculation 2 5 2 3 7 3" xfId="53154"/>
    <cellStyle name="Calculation 2 5 2 3 8" xfId="53155"/>
    <cellStyle name="Calculation 2 5 2 3 8 2" xfId="53156"/>
    <cellStyle name="Calculation 2 5 2 3 8 3" xfId="53157"/>
    <cellStyle name="Calculation 2 5 2 3 9" xfId="53158"/>
    <cellStyle name="Calculation 2 5 2 3 9 2" xfId="53159"/>
    <cellStyle name="Calculation 2 5 2 3 9 3" xfId="53160"/>
    <cellStyle name="Calculation 2 5 2 4" xfId="53161"/>
    <cellStyle name="Calculation 2 5 2 4 2" xfId="53162"/>
    <cellStyle name="Calculation 2 5 2 4 3" xfId="53163"/>
    <cellStyle name="Calculation 2 5 2 5" xfId="53164"/>
    <cellStyle name="Calculation 2 5 2 5 2" xfId="53165"/>
    <cellStyle name="Calculation 2 5 2 5 3" xfId="53166"/>
    <cellStyle name="Calculation 2 5 2 6" xfId="53167"/>
    <cellStyle name="Calculation 2 5 2 6 2" xfId="53168"/>
    <cellStyle name="Calculation 2 5 2 6 3" xfId="53169"/>
    <cellStyle name="Calculation 2 5 2 7" xfId="53170"/>
    <cellStyle name="Calculation 2 5 2 7 2" xfId="53171"/>
    <cellStyle name="Calculation 2 5 2 7 3" xfId="53172"/>
    <cellStyle name="Calculation 2 5 2 8" xfId="53173"/>
    <cellStyle name="Calculation 2 5 2 8 2" xfId="53174"/>
    <cellStyle name="Calculation 2 5 2 8 3" xfId="53175"/>
    <cellStyle name="Calculation 2 5 2 9" xfId="53176"/>
    <cellStyle name="Calculation 2 5 2 9 2" xfId="53177"/>
    <cellStyle name="Calculation 2 5 2 9 3" xfId="53178"/>
    <cellStyle name="Calculation 2 5 20" xfId="53179"/>
    <cellStyle name="Calculation 2 5 21" xfId="53180"/>
    <cellStyle name="Calculation 2 5 3" xfId="53181"/>
    <cellStyle name="Calculation 2 5 3 10" xfId="53182"/>
    <cellStyle name="Calculation 2 5 3 10 2" xfId="53183"/>
    <cellStyle name="Calculation 2 5 3 10 3" xfId="53184"/>
    <cellStyle name="Calculation 2 5 3 11" xfId="53185"/>
    <cellStyle name="Calculation 2 5 3 11 2" xfId="53186"/>
    <cellStyle name="Calculation 2 5 3 11 3" xfId="53187"/>
    <cellStyle name="Calculation 2 5 3 12" xfId="53188"/>
    <cellStyle name="Calculation 2 5 3 12 2" xfId="53189"/>
    <cellStyle name="Calculation 2 5 3 12 3" xfId="53190"/>
    <cellStyle name="Calculation 2 5 3 13" xfId="53191"/>
    <cellStyle name="Calculation 2 5 3 13 2" xfId="53192"/>
    <cellStyle name="Calculation 2 5 3 13 3" xfId="53193"/>
    <cellStyle name="Calculation 2 5 3 14" xfId="53194"/>
    <cellStyle name="Calculation 2 5 3 14 2" xfId="53195"/>
    <cellStyle name="Calculation 2 5 3 14 3" xfId="53196"/>
    <cellStyle name="Calculation 2 5 3 15" xfId="53197"/>
    <cellStyle name="Calculation 2 5 3 15 2" xfId="53198"/>
    <cellStyle name="Calculation 2 5 3 15 3" xfId="53199"/>
    <cellStyle name="Calculation 2 5 3 16" xfId="53200"/>
    <cellStyle name="Calculation 2 5 3 17" xfId="53201"/>
    <cellStyle name="Calculation 2 5 3 18" xfId="53202"/>
    <cellStyle name="Calculation 2 5 3 19" xfId="53203"/>
    <cellStyle name="Calculation 2 5 3 2" xfId="53204"/>
    <cellStyle name="Calculation 2 5 3 2 10" xfId="53205"/>
    <cellStyle name="Calculation 2 5 3 2 10 2" xfId="53206"/>
    <cellStyle name="Calculation 2 5 3 2 10 3" xfId="53207"/>
    <cellStyle name="Calculation 2 5 3 2 11" xfId="53208"/>
    <cellStyle name="Calculation 2 5 3 2 11 2" xfId="53209"/>
    <cellStyle name="Calculation 2 5 3 2 11 3" xfId="53210"/>
    <cellStyle name="Calculation 2 5 3 2 12" xfId="53211"/>
    <cellStyle name="Calculation 2 5 3 2 12 2" xfId="53212"/>
    <cellStyle name="Calculation 2 5 3 2 12 3" xfId="53213"/>
    <cellStyle name="Calculation 2 5 3 2 13" xfId="53214"/>
    <cellStyle name="Calculation 2 5 3 2 14" xfId="53215"/>
    <cellStyle name="Calculation 2 5 3 2 2" xfId="53216"/>
    <cellStyle name="Calculation 2 5 3 2 2 2" xfId="53217"/>
    <cellStyle name="Calculation 2 5 3 2 2 3" xfId="53218"/>
    <cellStyle name="Calculation 2 5 3 2 3" xfId="53219"/>
    <cellStyle name="Calculation 2 5 3 2 3 2" xfId="53220"/>
    <cellStyle name="Calculation 2 5 3 2 3 3" xfId="53221"/>
    <cellStyle name="Calculation 2 5 3 2 4" xfId="53222"/>
    <cellStyle name="Calculation 2 5 3 2 4 2" xfId="53223"/>
    <cellStyle name="Calculation 2 5 3 2 4 3" xfId="53224"/>
    <cellStyle name="Calculation 2 5 3 2 5" xfId="53225"/>
    <cellStyle name="Calculation 2 5 3 2 5 2" xfId="53226"/>
    <cellStyle name="Calculation 2 5 3 2 5 3" xfId="53227"/>
    <cellStyle name="Calculation 2 5 3 2 6" xfId="53228"/>
    <cellStyle name="Calculation 2 5 3 2 6 2" xfId="53229"/>
    <cellStyle name="Calculation 2 5 3 2 6 3" xfId="53230"/>
    <cellStyle name="Calculation 2 5 3 2 7" xfId="53231"/>
    <cellStyle name="Calculation 2 5 3 2 7 2" xfId="53232"/>
    <cellStyle name="Calculation 2 5 3 2 7 3" xfId="53233"/>
    <cellStyle name="Calculation 2 5 3 2 8" xfId="53234"/>
    <cellStyle name="Calculation 2 5 3 2 8 2" xfId="53235"/>
    <cellStyle name="Calculation 2 5 3 2 8 3" xfId="53236"/>
    <cellStyle name="Calculation 2 5 3 2 9" xfId="53237"/>
    <cellStyle name="Calculation 2 5 3 2 9 2" xfId="53238"/>
    <cellStyle name="Calculation 2 5 3 2 9 3" xfId="53239"/>
    <cellStyle name="Calculation 2 5 3 3" xfId="53240"/>
    <cellStyle name="Calculation 2 5 3 3 10" xfId="53241"/>
    <cellStyle name="Calculation 2 5 3 3 10 2" xfId="53242"/>
    <cellStyle name="Calculation 2 5 3 3 10 3" xfId="53243"/>
    <cellStyle name="Calculation 2 5 3 3 11" xfId="53244"/>
    <cellStyle name="Calculation 2 5 3 3 11 2" xfId="53245"/>
    <cellStyle name="Calculation 2 5 3 3 11 3" xfId="53246"/>
    <cellStyle name="Calculation 2 5 3 3 12" xfId="53247"/>
    <cellStyle name="Calculation 2 5 3 3 12 2" xfId="53248"/>
    <cellStyle name="Calculation 2 5 3 3 12 3" xfId="53249"/>
    <cellStyle name="Calculation 2 5 3 3 13" xfId="53250"/>
    <cellStyle name="Calculation 2 5 3 3 14" xfId="53251"/>
    <cellStyle name="Calculation 2 5 3 3 2" xfId="53252"/>
    <cellStyle name="Calculation 2 5 3 3 2 2" xfId="53253"/>
    <cellStyle name="Calculation 2 5 3 3 2 3" xfId="53254"/>
    <cellStyle name="Calculation 2 5 3 3 3" xfId="53255"/>
    <cellStyle name="Calculation 2 5 3 3 3 2" xfId="53256"/>
    <cellStyle name="Calculation 2 5 3 3 3 3" xfId="53257"/>
    <cellStyle name="Calculation 2 5 3 3 4" xfId="53258"/>
    <cellStyle name="Calculation 2 5 3 3 4 2" xfId="53259"/>
    <cellStyle name="Calculation 2 5 3 3 4 3" xfId="53260"/>
    <cellStyle name="Calculation 2 5 3 3 5" xfId="53261"/>
    <cellStyle name="Calculation 2 5 3 3 5 2" xfId="53262"/>
    <cellStyle name="Calculation 2 5 3 3 5 3" xfId="53263"/>
    <cellStyle name="Calculation 2 5 3 3 6" xfId="53264"/>
    <cellStyle name="Calculation 2 5 3 3 6 2" xfId="53265"/>
    <cellStyle name="Calculation 2 5 3 3 6 3" xfId="53266"/>
    <cellStyle name="Calculation 2 5 3 3 7" xfId="53267"/>
    <cellStyle name="Calculation 2 5 3 3 7 2" xfId="53268"/>
    <cellStyle name="Calculation 2 5 3 3 7 3" xfId="53269"/>
    <cellStyle name="Calculation 2 5 3 3 8" xfId="53270"/>
    <cellStyle name="Calculation 2 5 3 3 8 2" xfId="53271"/>
    <cellStyle name="Calculation 2 5 3 3 8 3" xfId="53272"/>
    <cellStyle name="Calculation 2 5 3 3 9" xfId="53273"/>
    <cellStyle name="Calculation 2 5 3 3 9 2" xfId="53274"/>
    <cellStyle name="Calculation 2 5 3 3 9 3" xfId="53275"/>
    <cellStyle name="Calculation 2 5 3 4" xfId="53276"/>
    <cellStyle name="Calculation 2 5 3 4 2" xfId="53277"/>
    <cellStyle name="Calculation 2 5 3 4 3" xfId="53278"/>
    <cellStyle name="Calculation 2 5 3 5" xfId="53279"/>
    <cellStyle name="Calculation 2 5 3 5 2" xfId="53280"/>
    <cellStyle name="Calculation 2 5 3 5 3" xfId="53281"/>
    <cellStyle name="Calculation 2 5 3 6" xfId="53282"/>
    <cellStyle name="Calculation 2 5 3 6 2" xfId="53283"/>
    <cellStyle name="Calculation 2 5 3 6 3" xfId="53284"/>
    <cellStyle name="Calculation 2 5 3 7" xfId="53285"/>
    <cellStyle name="Calculation 2 5 3 7 2" xfId="53286"/>
    <cellStyle name="Calculation 2 5 3 7 3" xfId="53287"/>
    <cellStyle name="Calculation 2 5 3 8" xfId="53288"/>
    <cellStyle name="Calculation 2 5 3 8 2" xfId="53289"/>
    <cellStyle name="Calculation 2 5 3 8 3" xfId="53290"/>
    <cellStyle name="Calculation 2 5 3 9" xfId="53291"/>
    <cellStyle name="Calculation 2 5 3 9 2" xfId="53292"/>
    <cellStyle name="Calculation 2 5 3 9 3" xfId="53293"/>
    <cellStyle name="Calculation 2 5 4" xfId="53294"/>
    <cellStyle name="Calculation 2 5 4 10" xfId="53295"/>
    <cellStyle name="Calculation 2 5 4 10 2" xfId="53296"/>
    <cellStyle name="Calculation 2 5 4 10 3" xfId="53297"/>
    <cellStyle name="Calculation 2 5 4 11" xfId="53298"/>
    <cellStyle name="Calculation 2 5 4 11 2" xfId="53299"/>
    <cellStyle name="Calculation 2 5 4 11 3" xfId="53300"/>
    <cellStyle name="Calculation 2 5 4 12" xfId="53301"/>
    <cellStyle name="Calculation 2 5 4 12 2" xfId="53302"/>
    <cellStyle name="Calculation 2 5 4 12 3" xfId="53303"/>
    <cellStyle name="Calculation 2 5 4 13" xfId="53304"/>
    <cellStyle name="Calculation 2 5 4 14" xfId="53305"/>
    <cellStyle name="Calculation 2 5 4 2" xfId="53306"/>
    <cellStyle name="Calculation 2 5 4 2 2" xfId="53307"/>
    <cellStyle name="Calculation 2 5 4 2 3" xfId="53308"/>
    <cellStyle name="Calculation 2 5 4 3" xfId="53309"/>
    <cellStyle name="Calculation 2 5 4 3 2" xfId="53310"/>
    <cellStyle name="Calculation 2 5 4 3 3" xfId="53311"/>
    <cellStyle name="Calculation 2 5 4 4" xfId="53312"/>
    <cellStyle name="Calculation 2 5 4 4 2" xfId="53313"/>
    <cellStyle name="Calculation 2 5 4 4 3" xfId="53314"/>
    <cellStyle name="Calculation 2 5 4 5" xfId="53315"/>
    <cellStyle name="Calculation 2 5 4 5 2" xfId="53316"/>
    <cellStyle name="Calculation 2 5 4 5 3" xfId="53317"/>
    <cellStyle name="Calculation 2 5 4 6" xfId="53318"/>
    <cellStyle name="Calculation 2 5 4 6 2" xfId="53319"/>
    <cellStyle name="Calculation 2 5 4 6 3" xfId="53320"/>
    <cellStyle name="Calculation 2 5 4 7" xfId="53321"/>
    <cellStyle name="Calculation 2 5 4 7 2" xfId="53322"/>
    <cellStyle name="Calculation 2 5 4 7 3" xfId="53323"/>
    <cellStyle name="Calculation 2 5 4 8" xfId="53324"/>
    <cellStyle name="Calculation 2 5 4 8 2" xfId="53325"/>
    <cellStyle name="Calculation 2 5 4 8 3" xfId="53326"/>
    <cellStyle name="Calculation 2 5 4 9" xfId="53327"/>
    <cellStyle name="Calculation 2 5 4 9 2" xfId="53328"/>
    <cellStyle name="Calculation 2 5 4 9 3" xfId="53329"/>
    <cellStyle name="Calculation 2 5 5" xfId="53330"/>
    <cellStyle name="Calculation 2 5 5 10" xfId="53331"/>
    <cellStyle name="Calculation 2 5 5 10 2" xfId="53332"/>
    <cellStyle name="Calculation 2 5 5 10 3" xfId="53333"/>
    <cellStyle name="Calculation 2 5 5 11" xfId="53334"/>
    <cellStyle name="Calculation 2 5 5 11 2" xfId="53335"/>
    <cellStyle name="Calculation 2 5 5 11 3" xfId="53336"/>
    <cellStyle name="Calculation 2 5 5 12" xfId="53337"/>
    <cellStyle name="Calculation 2 5 5 12 2" xfId="53338"/>
    <cellStyle name="Calculation 2 5 5 12 3" xfId="53339"/>
    <cellStyle name="Calculation 2 5 5 13" xfId="53340"/>
    <cellStyle name="Calculation 2 5 5 14" xfId="53341"/>
    <cellStyle name="Calculation 2 5 5 2" xfId="53342"/>
    <cellStyle name="Calculation 2 5 5 2 2" xfId="53343"/>
    <cellStyle name="Calculation 2 5 5 2 3" xfId="53344"/>
    <cellStyle name="Calculation 2 5 5 3" xfId="53345"/>
    <cellStyle name="Calculation 2 5 5 3 2" xfId="53346"/>
    <cellStyle name="Calculation 2 5 5 3 3" xfId="53347"/>
    <cellStyle name="Calculation 2 5 5 4" xfId="53348"/>
    <cellStyle name="Calculation 2 5 5 4 2" xfId="53349"/>
    <cellStyle name="Calculation 2 5 5 4 3" xfId="53350"/>
    <cellStyle name="Calculation 2 5 5 5" xfId="53351"/>
    <cellStyle name="Calculation 2 5 5 5 2" xfId="53352"/>
    <cellStyle name="Calculation 2 5 5 5 3" xfId="53353"/>
    <cellStyle name="Calculation 2 5 5 6" xfId="53354"/>
    <cellStyle name="Calculation 2 5 5 6 2" xfId="53355"/>
    <cellStyle name="Calculation 2 5 5 6 3" xfId="53356"/>
    <cellStyle name="Calculation 2 5 5 7" xfId="53357"/>
    <cellStyle name="Calculation 2 5 5 7 2" xfId="53358"/>
    <cellStyle name="Calculation 2 5 5 7 3" xfId="53359"/>
    <cellStyle name="Calculation 2 5 5 8" xfId="53360"/>
    <cellStyle name="Calculation 2 5 5 8 2" xfId="53361"/>
    <cellStyle name="Calculation 2 5 5 8 3" xfId="53362"/>
    <cellStyle name="Calculation 2 5 5 9" xfId="53363"/>
    <cellStyle name="Calculation 2 5 5 9 2" xfId="53364"/>
    <cellStyle name="Calculation 2 5 5 9 3" xfId="53365"/>
    <cellStyle name="Calculation 2 5 6" xfId="53366"/>
    <cellStyle name="Calculation 2 5 6 2" xfId="53367"/>
    <cellStyle name="Calculation 2 5 6 3" xfId="53368"/>
    <cellStyle name="Calculation 2 5 7" xfId="53369"/>
    <cellStyle name="Calculation 2 5 7 2" xfId="53370"/>
    <cellStyle name="Calculation 2 5 7 3" xfId="53371"/>
    <cellStyle name="Calculation 2 5 8" xfId="53372"/>
    <cellStyle name="Calculation 2 5 8 2" xfId="53373"/>
    <cellStyle name="Calculation 2 5 8 3" xfId="53374"/>
    <cellStyle name="Calculation 2 5 9" xfId="53375"/>
    <cellStyle name="Calculation 2 5 9 2" xfId="53376"/>
    <cellStyle name="Calculation 2 5 9 3" xfId="53377"/>
    <cellStyle name="Calculation 2 6" xfId="53378"/>
    <cellStyle name="Calculation 2 6 10" xfId="53379"/>
    <cellStyle name="Calculation 2 6 10 2" xfId="53380"/>
    <cellStyle name="Calculation 2 6 10 3" xfId="53381"/>
    <cellStyle name="Calculation 2 6 11" xfId="53382"/>
    <cellStyle name="Calculation 2 6 11 2" xfId="53383"/>
    <cellStyle name="Calculation 2 6 11 3" xfId="53384"/>
    <cellStyle name="Calculation 2 6 12" xfId="53385"/>
    <cellStyle name="Calculation 2 6 12 2" xfId="53386"/>
    <cellStyle name="Calculation 2 6 12 3" xfId="53387"/>
    <cellStyle name="Calculation 2 6 13" xfId="53388"/>
    <cellStyle name="Calculation 2 6 14" xfId="53389"/>
    <cellStyle name="Calculation 2 6 2" xfId="53390"/>
    <cellStyle name="Calculation 2 6 2 2" xfId="53391"/>
    <cellStyle name="Calculation 2 6 2 3" xfId="53392"/>
    <cellStyle name="Calculation 2 6 3" xfId="53393"/>
    <cellStyle name="Calculation 2 6 3 2" xfId="53394"/>
    <cellStyle name="Calculation 2 6 3 3" xfId="53395"/>
    <cellStyle name="Calculation 2 6 4" xfId="53396"/>
    <cellStyle name="Calculation 2 6 4 2" xfId="53397"/>
    <cellStyle name="Calculation 2 6 4 3" xfId="53398"/>
    <cellStyle name="Calculation 2 6 5" xfId="53399"/>
    <cellStyle name="Calculation 2 6 5 2" xfId="53400"/>
    <cellStyle name="Calculation 2 6 5 3" xfId="53401"/>
    <cellStyle name="Calculation 2 6 6" xfId="53402"/>
    <cellStyle name="Calculation 2 6 6 2" xfId="53403"/>
    <cellStyle name="Calculation 2 6 6 3" xfId="53404"/>
    <cellStyle name="Calculation 2 6 7" xfId="53405"/>
    <cellStyle name="Calculation 2 6 7 2" xfId="53406"/>
    <cellStyle name="Calculation 2 6 7 3" xfId="53407"/>
    <cellStyle name="Calculation 2 6 8" xfId="53408"/>
    <cellStyle name="Calculation 2 6 8 2" xfId="53409"/>
    <cellStyle name="Calculation 2 6 8 3" xfId="53410"/>
    <cellStyle name="Calculation 2 6 9" xfId="53411"/>
    <cellStyle name="Calculation 2 6 9 2" xfId="53412"/>
    <cellStyle name="Calculation 2 6 9 3" xfId="53413"/>
    <cellStyle name="Calculation 2 7" xfId="53414"/>
    <cellStyle name="Calculation 2 7 10" xfId="53415"/>
    <cellStyle name="Calculation 2 7 10 2" xfId="53416"/>
    <cellStyle name="Calculation 2 7 10 3" xfId="53417"/>
    <cellStyle name="Calculation 2 7 11" xfId="53418"/>
    <cellStyle name="Calculation 2 7 11 2" xfId="53419"/>
    <cellStyle name="Calculation 2 7 11 3" xfId="53420"/>
    <cellStyle name="Calculation 2 7 12" xfId="53421"/>
    <cellStyle name="Calculation 2 7 12 2" xfId="53422"/>
    <cellStyle name="Calculation 2 7 12 3" xfId="53423"/>
    <cellStyle name="Calculation 2 7 13" xfId="53424"/>
    <cellStyle name="Calculation 2 7 14" xfId="53425"/>
    <cellStyle name="Calculation 2 7 2" xfId="53426"/>
    <cellStyle name="Calculation 2 7 2 2" xfId="53427"/>
    <cellStyle name="Calculation 2 7 2 3" xfId="53428"/>
    <cellStyle name="Calculation 2 7 3" xfId="53429"/>
    <cellStyle name="Calculation 2 7 3 2" xfId="53430"/>
    <cellStyle name="Calculation 2 7 3 3" xfId="53431"/>
    <cellStyle name="Calculation 2 7 4" xfId="53432"/>
    <cellStyle name="Calculation 2 7 4 2" xfId="53433"/>
    <cellStyle name="Calculation 2 7 4 3" xfId="53434"/>
    <cellStyle name="Calculation 2 7 5" xfId="53435"/>
    <cellStyle name="Calculation 2 7 5 2" xfId="53436"/>
    <cellStyle name="Calculation 2 7 5 3" xfId="53437"/>
    <cellStyle name="Calculation 2 7 6" xfId="53438"/>
    <cellStyle name="Calculation 2 7 6 2" xfId="53439"/>
    <cellStyle name="Calculation 2 7 6 3" xfId="53440"/>
    <cellStyle name="Calculation 2 7 7" xfId="53441"/>
    <cellStyle name="Calculation 2 7 7 2" xfId="53442"/>
    <cellStyle name="Calculation 2 7 7 3" xfId="53443"/>
    <cellStyle name="Calculation 2 7 8" xfId="53444"/>
    <cellStyle name="Calculation 2 7 8 2" xfId="53445"/>
    <cellStyle name="Calculation 2 7 8 3" xfId="53446"/>
    <cellStyle name="Calculation 2 7 9" xfId="53447"/>
    <cellStyle name="Calculation 2 7 9 2" xfId="53448"/>
    <cellStyle name="Calculation 2 7 9 3" xfId="53449"/>
    <cellStyle name="Calculation 2 8" xfId="53450"/>
    <cellStyle name="Calculation 2 8 2" xfId="53451"/>
    <cellStyle name="Calculation 2 8 3" xfId="53452"/>
    <cellStyle name="Calculation 2 9" xfId="53453"/>
    <cellStyle name="Calculation 2 9 2" xfId="53454"/>
    <cellStyle name="Calculation 2 9 3" xfId="53455"/>
    <cellStyle name="Check Cell" xfId="3537" builtinId="23" customBuiltin="1"/>
    <cellStyle name="Check Cell 2" xfId="65"/>
    <cellStyle name="Check Cell 2 2" xfId="53456"/>
    <cellStyle name="Check Cell 2 2 2" xfId="53457"/>
    <cellStyle name="Check Cell 2 2 2 2" xfId="53458"/>
    <cellStyle name="Comma" xfId="1" builtinId="3"/>
    <cellStyle name="Comma [0]7Z_87C" xfId="66"/>
    <cellStyle name="Comma 0" xfId="67"/>
    <cellStyle name="Comma 1" xfId="68"/>
    <cellStyle name="Comma 10" xfId="69"/>
    <cellStyle name="Comma 11" xfId="70"/>
    <cellStyle name="Comma 12" xfId="71"/>
    <cellStyle name="Comma 13" xfId="72"/>
    <cellStyle name="Comma 14" xfId="73"/>
    <cellStyle name="Comma 15" xfId="74"/>
    <cellStyle name="Comma 16" xfId="75"/>
    <cellStyle name="Comma 17" xfId="76"/>
    <cellStyle name="Comma 18" xfId="77"/>
    <cellStyle name="Comma 18 2" xfId="686"/>
    <cellStyle name="Comma 19" xfId="78"/>
    <cellStyle name="Comma 19 2" xfId="688"/>
    <cellStyle name="Comma 2" xfId="5"/>
    <cellStyle name="Comma 2 2" xfId="79"/>
    <cellStyle name="Comma 2 2 2" xfId="53459"/>
    <cellStyle name="Comma 2 2 3" xfId="53460"/>
    <cellStyle name="Comma 2 3" xfId="80"/>
    <cellStyle name="Comma 2 3 2" xfId="53461"/>
    <cellStyle name="Comma 20" xfId="681"/>
    <cellStyle name="Comma 21" xfId="691"/>
    <cellStyle name="Comma 22" xfId="4838"/>
    <cellStyle name="Comma 23" xfId="5077"/>
    <cellStyle name="Comma 24" xfId="5079"/>
    <cellStyle name="Comma 25" xfId="4837"/>
    <cellStyle name="Comma 26" xfId="4846"/>
    <cellStyle name="Comma 27" xfId="4836"/>
    <cellStyle name="Comma 27 2" xfId="22251"/>
    <cellStyle name="Comma 27 3" xfId="22250"/>
    <cellStyle name="Comma 28" xfId="4842"/>
    <cellStyle name="Comma 29" xfId="5078"/>
    <cellStyle name="Comma 3" xfId="81"/>
    <cellStyle name="Comma 30" xfId="4845"/>
    <cellStyle name="Comma 31" xfId="4840"/>
    <cellStyle name="Comma 32" xfId="22252"/>
    <cellStyle name="Comma 33" xfId="21820"/>
    <cellStyle name="Comma 34" xfId="53462"/>
    <cellStyle name="Comma 35" xfId="53463"/>
    <cellStyle name="Comma 4" xfId="82"/>
    <cellStyle name="Comma 4 2" xfId="83"/>
    <cellStyle name="Comma 4 3" xfId="53464"/>
    <cellStyle name="Comma 5" xfId="84"/>
    <cellStyle name="Comma 5 2" xfId="53465"/>
    <cellStyle name="Comma 6" xfId="85"/>
    <cellStyle name="Comma 6 2" xfId="53466"/>
    <cellStyle name="Comma 7" xfId="86"/>
    <cellStyle name="Comma 7 2" xfId="53467"/>
    <cellStyle name="Comma 8" xfId="87"/>
    <cellStyle name="Comma 8 2" xfId="53468"/>
    <cellStyle name="Comma 9" xfId="88"/>
    <cellStyle name="Comma0" xfId="89"/>
    <cellStyle name="Currency" xfId="2" builtinId="4"/>
    <cellStyle name="Currency 11" xfId="90"/>
    <cellStyle name="Currency 11 2" xfId="53469"/>
    <cellStyle name="Currency 2" xfId="4"/>
    <cellStyle name="Currency 2 2" xfId="682"/>
    <cellStyle name="Currency 2 3" xfId="53470"/>
    <cellStyle name="Currency 3" xfId="91"/>
    <cellStyle name="Currency 3 2" xfId="689"/>
    <cellStyle name="Currency 3 3" xfId="53471"/>
    <cellStyle name="Currency 4" xfId="92"/>
    <cellStyle name="Currency 4 2" xfId="53472"/>
    <cellStyle name="Currency 5" xfId="93"/>
    <cellStyle name="Currency 5 2" xfId="94"/>
    <cellStyle name="Currency 5 3" xfId="53473"/>
    <cellStyle name="Currency 6" xfId="95"/>
    <cellStyle name="Currency 7" xfId="4839"/>
    <cellStyle name="Currency 8" xfId="53474"/>
    <cellStyle name="D4_B8B1_005004B79812_.wvu.PrintTitlest" xfId="96"/>
    <cellStyle name="Date" xfId="97"/>
    <cellStyle name="Emphasis 1" xfId="53475"/>
    <cellStyle name="Emphasis 1 2" xfId="98"/>
    <cellStyle name="Emphasis 2" xfId="53476"/>
    <cellStyle name="Emphasis 2 2" xfId="99"/>
    <cellStyle name="Emphasis 3" xfId="53477"/>
    <cellStyle name="Emphasis 3 2" xfId="100"/>
    <cellStyle name="Euro" xfId="101"/>
    <cellStyle name="Euro 2" xfId="53478"/>
    <cellStyle name="Explanatory Text" xfId="3540" builtinId="53" customBuiltin="1"/>
    <cellStyle name="Explanatory Text 2" xfId="102"/>
    <cellStyle name="Fixed" xfId="103"/>
    <cellStyle name="Gilsans" xfId="104"/>
    <cellStyle name="Gilsans 2" xfId="683"/>
    <cellStyle name="Gilsansl" xfId="105"/>
    <cellStyle name="Gilsansl 2" xfId="684"/>
    <cellStyle name="Good" xfId="3530" builtinId="26" customBuiltin="1"/>
    <cellStyle name="Good 2" xfId="106"/>
    <cellStyle name="Heading 1" xfId="3526" builtinId="16" customBuiltin="1"/>
    <cellStyle name="Heading 1 2" xfId="107"/>
    <cellStyle name="Heading 1 2 2" xfId="53479"/>
    <cellStyle name="Heading 1 3" xfId="108"/>
    <cellStyle name="Heading 1 4" xfId="109"/>
    <cellStyle name="Heading 2" xfId="3527" builtinId="17" customBuiltin="1"/>
    <cellStyle name="Heading 2 2" xfId="110"/>
    <cellStyle name="Heading 2 2 2" xfId="53480"/>
    <cellStyle name="Heading 2 3" xfId="111"/>
    <cellStyle name="Heading 2 4" xfId="112"/>
    <cellStyle name="Heading 3" xfId="3528" builtinId="18" customBuiltin="1"/>
    <cellStyle name="Heading 3 2" xfId="113"/>
    <cellStyle name="Heading 3 2 10" xfId="53481"/>
    <cellStyle name="Heading 3 2 10 2" xfId="53482"/>
    <cellStyle name="Heading 3 2 10 3" xfId="53483"/>
    <cellStyle name="Heading 3 2 11" xfId="53484"/>
    <cellStyle name="Heading 3 2 11 2" xfId="53485"/>
    <cellStyle name="Heading 3 2 11 3" xfId="53486"/>
    <cellStyle name="Heading 3 2 12" xfId="53487"/>
    <cellStyle name="Heading 3 2 12 2" xfId="53488"/>
    <cellStyle name="Heading 3 2 12 3" xfId="53489"/>
    <cellStyle name="Heading 3 2 13" xfId="53490"/>
    <cellStyle name="Heading 3 2 13 2" xfId="53491"/>
    <cellStyle name="Heading 3 2 13 3" xfId="53492"/>
    <cellStyle name="Heading 3 2 14" xfId="53493"/>
    <cellStyle name="Heading 3 2 15" xfId="53494"/>
    <cellStyle name="Heading 3 2 2" xfId="53495"/>
    <cellStyle name="Heading 3 2 2 10" xfId="53496"/>
    <cellStyle name="Heading 3 2 2 10 2" xfId="53497"/>
    <cellStyle name="Heading 3 2 2 10 3" xfId="53498"/>
    <cellStyle name="Heading 3 2 2 11" xfId="53499"/>
    <cellStyle name="Heading 3 2 2 11 2" xfId="53500"/>
    <cellStyle name="Heading 3 2 2 11 3" xfId="53501"/>
    <cellStyle name="Heading 3 2 2 12" xfId="53502"/>
    <cellStyle name="Heading 3 2 2 12 2" xfId="53503"/>
    <cellStyle name="Heading 3 2 2 12 3" xfId="53504"/>
    <cellStyle name="Heading 3 2 2 13" xfId="53505"/>
    <cellStyle name="Heading 3 2 2 13 2" xfId="53506"/>
    <cellStyle name="Heading 3 2 2 13 3" xfId="53507"/>
    <cellStyle name="Heading 3 2 2 14" xfId="53508"/>
    <cellStyle name="Heading 3 2 2 15" xfId="53509"/>
    <cellStyle name="Heading 3 2 2 2" xfId="53510"/>
    <cellStyle name="Heading 3 2 2 2 10" xfId="53511"/>
    <cellStyle name="Heading 3 2 2 2 10 2" xfId="53512"/>
    <cellStyle name="Heading 3 2 2 2 10 3" xfId="53513"/>
    <cellStyle name="Heading 3 2 2 2 11" xfId="53514"/>
    <cellStyle name="Heading 3 2 2 2 11 2" xfId="53515"/>
    <cellStyle name="Heading 3 2 2 2 11 3" xfId="53516"/>
    <cellStyle name="Heading 3 2 2 2 12" xfId="53517"/>
    <cellStyle name="Heading 3 2 2 2 13" xfId="53518"/>
    <cellStyle name="Heading 3 2 2 2 2" xfId="53519"/>
    <cellStyle name="Heading 3 2 2 2 2 2" xfId="53520"/>
    <cellStyle name="Heading 3 2 2 2 2 3" xfId="53521"/>
    <cellStyle name="Heading 3 2 2 2 3" xfId="53522"/>
    <cellStyle name="Heading 3 2 2 2 3 2" xfId="53523"/>
    <cellStyle name="Heading 3 2 2 2 3 3" xfId="53524"/>
    <cellStyle name="Heading 3 2 2 2 4" xfId="53525"/>
    <cellStyle name="Heading 3 2 2 2 4 2" xfId="53526"/>
    <cellStyle name="Heading 3 2 2 2 4 3" xfId="53527"/>
    <cellStyle name="Heading 3 2 2 2 5" xfId="53528"/>
    <cellStyle name="Heading 3 2 2 2 5 2" xfId="53529"/>
    <cellStyle name="Heading 3 2 2 2 5 3" xfId="53530"/>
    <cellStyle name="Heading 3 2 2 2 6" xfId="53531"/>
    <cellStyle name="Heading 3 2 2 2 6 2" xfId="53532"/>
    <cellStyle name="Heading 3 2 2 2 6 3" xfId="53533"/>
    <cellStyle name="Heading 3 2 2 2 7" xfId="53534"/>
    <cellStyle name="Heading 3 2 2 2 7 2" xfId="53535"/>
    <cellStyle name="Heading 3 2 2 2 7 3" xfId="53536"/>
    <cellStyle name="Heading 3 2 2 2 8" xfId="53537"/>
    <cellStyle name="Heading 3 2 2 2 8 2" xfId="53538"/>
    <cellStyle name="Heading 3 2 2 2 8 3" xfId="53539"/>
    <cellStyle name="Heading 3 2 2 2 9" xfId="53540"/>
    <cellStyle name="Heading 3 2 2 2 9 2" xfId="53541"/>
    <cellStyle name="Heading 3 2 2 2 9 3" xfId="53542"/>
    <cellStyle name="Heading 3 2 2 3" xfId="53543"/>
    <cellStyle name="Heading 3 2 2 3 2" xfId="53544"/>
    <cellStyle name="Heading 3 2 2 3 3" xfId="53545"/>
    <cellStyle name="Heading 3 2 2 4" xfId="53546"/>
    <cellStyle name="Heading 3 2 2 4 2" xfId="53547"/>
    <cellStyle name="Heading 3 2 2 4 3" xfId="53548"/>
    <cellStyle name="Heading 3 2 2 5" xfId="53549"/>
    <cellStyle name="Heading 3 2 2 5 2" xfId="53550"/>
    <cellStyle name="Heading 3 2 2 5 3" xfId="53551"/>
    <cellStyle name="Heading 3 2 2 6" xfId="53552"/>
    <cellStyle name="Heading 3 2 2 6 2" xfId="53553"/>
    <cellStyle name="Heading 3 2 2 6 3" xfId="53554"/>
    <cellStyle name="Heading 3 2 2 7" xfId="53555"/>
    <cellStyle name="Heading 3 2 2 7 2" xfId="53556"/>
    <cellStyle name="Heading 3 2 2 7 3" xfId="53557"/>
    <cellStyle name="Heading 3 2 2 8" xfId="53558"/>
    <cellStyle name="Heading 3 2 2 8 2" xfId="53559"/>
    <cellStyle name="Heading 3 2 2 8 3" xfId="53560"/>
    <cellStyle name="Heading 3 2 2 9" xfId="53561"/>
    <cellStyle name="Heading 3 2 2 9 2" xfId="53562"/>
    <cellStyle name="Heading 3 2 2 9 3" xfId="53563"/>
    <cellStyle name="Heading 3 2 3" xfId="53564"/>
    <cellStyle name="Heading 3 2 3 10" xfId="53565"/>
    <cellStyle name="Heading 3 2 3 10 2" xfId="53566"/>
    <cellStyle name="Heading 3 2 3 10 3" xfId="53567"/>
    <cellStyle name="Heading 3 2 3 11" xfId="53568"/>
    <cellStyle name="Heading 3 2 3 11 2" xfId="53569"/>
    <cellStyle name="Heading 3 2 3 11 3" xfId="53570"/>
    <cellStyle name="Heading 3 2 3 12" xfId="53571"/>
    <cellStyle name="Heading 3 2 3 13" xfId="53572"/>
    <cellStyle name="Heading 3 2 3 2" xfId="53573"/>
    <cellStyle name="Heading 3 2 3 2 2" xfId="53574"/>
    <cellStyle name="Heading 3 2 3 2 3" xfId="53575"/>
    <cellStyle name="Heading 3 2 3 3" xfId="53576"/>
    <cellStyle name="Heading 3 2 3 3 2" xfId="53577"/>
    <cellStyle name="Heading 3 2 3 3 3" xfId="53578"/>
    <cellStyle name="Heading 3 2 3 4" xfId="53579"/>
    <cellStyle name="Heading 3 2 3 4 2" xfId="53580"/>
    <cellStyle name="Heading 3 2 3 4 3" xfId="53581"/>
    <cellStyle name="Heading 3 2 3 5" xfId="53582"/>
    <cellStyle name="Heading 3 2 3 5 2" xfId="53583"/>
    <cellStyle name="Heading 3 2 3 5 3" xfId="53584"/>
    <cellStyle name="Heading 3 2 3 6" xfId="53585"/>
    <cellStyle name="Heading 3 2 3 6 2" xfId="53586"/>
    <cellStyle name="Heading 3 2 3 6 3" xfId="53587"/>
    <cellStyle name="Heading 3 2 3 7" xfId="53588"/>
    <cellStyle name="Heading 3 2 3 7 2" xfId="53589"/>
    <cellStyle name="Heading 3 2 3 7 3" xfId="53590"/>
    <cellStyle name="Heading 3 2 3 8" xfId="53591"/>
    <cellStyle name="Heading 3 2 3 8 2" xfId="53592"/>
    <cellStyle name="Heading 3 2 3 8 3" xfId="53593"/>
    <cellStyle name="Heading 3 2 3 9" xfId="53594"/>
    <cellStyle name="Heading 3 2 3 9 2" xfId="53595"/>
    <cellStyle name="Heading 3 2 3 9 3" xfId="53596"/>
    <cellStyle name="Heading 3 2 4" xfId="53597"/>
    <cellStyle name="Heading 3 2 4 2" xfId="53598"/>
    <cellStyle name="Heading 3 2 4 3" xfId="53599"/>
    <cellStyle name="Heading 3 2 5" xfId="53600"/>
    <cellStyle name="Heading 3 2 5 2" xfId="53601"/>
    <cellStyle name="Heading 3 2 5 3" xfId="53602"/>
    <cellStyle name="Heading 3 2 6" xfId="53603"/>
    <cellStyle name="Heading 3 2 6 2" xfId="53604"/>
    <cellStyle name="Heading 3 2 6 3" xfId="53605"/>
    <cellStyle name="Heading 3 2 7" xfId="53606"/>
    <cellStyle name="Heading 3 2 7 2" xfId="53607"/>
    <cellStyle name="Heading 3 2 7 3" xfId="53608"/>
    <cellStyle name="Heading 3 2 8" xfId="53609"/>
    <cellStyle name="Heading 3 2 8 2" xfId="53610"/>
    <cellStyle name="Heading 3 2 8 3" xfId="53611"/>
    <cellStyle name="Heading 3 2 9" xfId="53612"/>
    <cellStyle name="Heading 3 2 9 2" xfId="53613"/>
    <cellStyle name="Heading 3 2 9 3" xfId="53614"/>
    <cellStyle name="Heading 3 3" xfId="114"/>
    <cellStyle name="Heading 3 4" xfId="115"/>
    <cellStyle name="Heading 4" xfId="3529" builtinId="19" customBuiltin="1"/>
    <cellStyle name="Heading 4 2" xfId="116"/>
    <cellStyle name="Heading 4 2 2" xfId="53615"/>
    <cellStyle name="Heading 4 3" xfId="117"/>
    <cellStyle name="Heading 4 4" xfId="118"/>
    <cellStyle name="Heading(4)" xfId="119"/>
    <cellStyle name="Hyperlink 2" xfId="120"/>
    <cellStyle name="Hyperlink 2 2" xfId="53616"/>
    <cellStyle name="Hyperlink 3" xfId="121"/>
    <cellStyle name="Hyperlink 3 2" xfId="53617"/>
    <cellStyle name="Hyperlink Arrow" xfId="122"/>
    <cellStyle name="Hyperlink Text" xfId="123"/>
    <cellStyle name="Input" xfId="3533" builtinId="20" customBuiltin="1"/>
    <cellStyle name="Input 2" xfId="124"/>
    <cellStyle name="Input 2 10" xfId="53618"/>
    <cellStyle name="Input 2 10 2" xfId="53619"/>
    <cellStyle name="Input 2 10 3" xfId="53620"/>
    <cellStyle name="Input 2 11" xfId="53621"/>
    <cellStyle name="Input 2 11 2" xfId="53622"/>
    <cellStyle name="Input 2 11 3" xfId="53623"/>
    <cellStyle name="Input 2 12" xfId="53624"/>
    <cellStyle name="Input 2 12 2" xfId="53625"/>
    <cellStyle name="Input 2 12 3" xfId="53626"/>
    <cellStyle name="Input 2 13" xfId="53627"/>
    <cellStyle name="Input 2 13 2" xfId="53628"/>
    <cellStyle name="Input 2 13 3" xfId="53629"/>
    <cellStyle name="Input 2 14" xfId="53630"/>
    <cellStyle name="Input 2 14 2" xfId="53631"/>
    <cellStyle name="Input 2 14 3" xfId="53632"/>
    <cellStyle name="Input 2 15" xfId="53633"/>
    <cellStyle name="Input 2 15 2" xfId="53634"/>
    <cellStyle name="Input 2 15 3" xfId="53635"/>
    <cellStyle name="Input 2 16" xfId="53636"/>
    <cellStyle name="Input 2 17" xfId="53637"/>
    <cellStyle name="Input 2 18" xfId="53638"/>
    <cellStyle name="Input 2 2" xfId="720"/>
    <cellStyle name="Input 2 2 10" xfId="9876"/>
    <cellStyle name="Input 2 2 10 2" xfId="22256"/>
    <cellStyle name="Input 2 2 10 2 2" xfId="22257"/>
    <cellStyle name="Input 2 2 10 3" xfId="22258"/>
    <cellStyle name="Input 2 2 10 3 2" xfId="22259"/>
    <cellStyle name="Input 2 2 10 4" xfId="22260"/>
    <cellStyle name="Input 2 2 10 5" xfId="22255"/>
    <cellStyle name="Input 2 2 11" xfId="11109"/>
    <cellStyle name="Input 2 2 11 2" xfId="22262"/>
    <cellStyle name="Input 2 2 11 2 2" xfId="22263"/>
    <cellStyle name="Input 2 2 11 3" xfId="22264"/>
    <cellStyle name="Input 2 2 11 3 2" xfId="22265"/>
    <cellStyle name="Input 2 2 11 4" xfId="22266"/>
    <cellStyle name="Input 2 2 11 5" xfId="22261"/>
    <cellStyle name="Input 2 2 12" xfId="3663"/>
    <cellStyle name="Input 2 2 12 2" xfId="22268"/>
    <cellStyle name="Input 2 2 12 2 2" xfId="22269"/>
    <cellStyle name="Input 2 2 12 3" xfId="22270"/>
    <cellStyle name="Input 2 2 12 3 2" xfId="22271"/>
    <cellStyle name="Input 2 2 12 4" xfId="22272"/>
    <cellStyle name="Input 2 2 12 5" xfId="22267"/>
    <cellStyle name="Input 2 2 13" xfId="22273"/>
    <cellStyle name="Input 2 2 13 2" xfId="22274"/>
    <cellStyle name="Input 2 2 13 3" xfId="53639"/>
    <cellStyle name="Input 2 2 14" xfId="22254"/>
    <cellStyle name="Input 2 2 14 2" xfId="53640"/>
    <cellStyle name="Input 2 2 14 3" xfId="53641"/>
    <cellStyle name="Input 2 2 15" xfId="53642"/>
    <cellStyle name="Input 2 2 15 2" xfId="53643"/>
    <cellStyle name="Input 2 2 15 3" xfId="53644"/>
    <cellStyle name="Input 2 2 16" xfId="53645"/>
    <cellStyle name="Input 2 2 16 2" xfId="53646"/>
    <cellStyle name="Input 2 2 16 3" xfId="53647"/>
    <cellStyle name="Input 2 2 17" xfId="53648"/>
    <cellStyle name="Input 2 2 17 2" xfId="53649"/>
    <cellStyle name="Input 2 2 17 3" xfId="53650"/>
    <cellStyle name="Input 2 2 18" xfId="53651"/>
    <cellStyle name="Input 2 2 19" xfId="53652"/>
    <cellStyle name="Input 2 2 2" xfId="798"/>
    <cellStyle name="Input 2 2 2 10" xfId="11216"/>
    <cellStyle name="Input 2 2 2 10 2" xfId="22277"/>
    <cellStyle name="Input 2 2 2 10 2 2" xfId="22278"/>
    <cellStyle name="Input 2 2 2 10 3" xfId="22279"/>
    <cellStyle name="Input 2 2 2 10 3 2" xfId="22280"/>
    <cellStyle name="Input 2 2 2 10 4" xfId="22281"/>
    <cellStyle name="Input 2 2 2 10 5" xfId="22276"/>
    <cellStyle name="Input 2 2 2 11" xfId="22282"/>
    <cellStyle name="Input 2 2 2 11 2" xfId="22283"/>
    <cellStyle name="Input 2 2 2 11 3" xfId="53653"/>
    <cellStyle name="Input 2 2 2 12" xfId="22275"/>
    <cellStyle name="Input 2 2 2 12 2" xfId="53654"/>
    <cellStyle name="Input 2 2 2 12 3" xfId="53655"/>
    <cellStyle name="Input 2 2 2 13" xfId="53656"/>
    <cellStyle name="Input 2 2 2 13 2" xfId="53657"/>
    <cellStyle name="Input 2 2 2 13 3" xfId="53658"/>
    <cellStyle name="Input 2 2 2 14" xfId="53659"/>
    <cellStyle name="Input 2 2 2 14 2" xfId="53660"/>
    <cellStyle name="Input 2 2 2 14 3" xfId="53661"/>
    <cellStyle name="Input 2 2 2 15" xfId="53662"/>
    <cellStyle name="Input 2 2 2 15 2" xfId="53663"/>
    <cellStyle name="Input 2 2 2 15 3" xfId="53664"/>
    <cellStyle name="Input 2 2 2 16" xfId="53665"/>
    <cellStyle name="Input 2 2 2 17" xfId="53666"/>
    <cellStyle name="Input 2 2 2 18" xfId="53667"/>
    <cellStyle name="Input 2 2 2 19" xfId="53668"/>
    <cellStyle name="Input 2 2 2 2" xfId="1038"/>
    <cellStyle name="Input 2 2 2 2 10" xfId="53669"/>
    <cellStyle name="Input 2 2 2 2 10 2" xfId="53670"/>
    <cellStyle name="Input 2 2 2 2 10 3" xfId="53671"/>
    <cellStyle name="Input 2 2 2 2 11" xfId="53672"/>
    <cellStyle name="Input 2 2 2 2 11 2" xfId="53673"/>
    <cellStyle name="Input 2 2 2 2 11 3" xfId="53674"/>
    <cellStyle name="Input 2 2 2 2 12" xfId="53675"/>
    <cellStyle name="Input 2 2 2 2 12 2" xfId="53676"/>
    <cellStyle name="Input 2 2 2 2 12 3" xfId="53677"/>
    <cellStyle name="Input 2 2 2 2 13" xfId="53678"/>
    <cellStyle name="Input 2 2 2 2 14" xfId="53679"/>
    <cellStyle name="Input 2 2 2 2 2" xfId="2242"/>
    <cellStyle name="Input 2 2 2 2 2 2" xfId="6100"/>
    <cellStyle name="Input 2 2 2 2 2 2 2" xfId="8037"/>
    <cellStyle name="Input 2 2 2 2 2 2 2 2" xfId="15333"/>
    <cellStyle name="Input 2 2 2 2 2 2 2 2 2" xfId="22288"/>
    <cellStyle name="Input 2 2 2 2 2 2 2 3" xfId="22287"/>
    <cellStyle name="Input 2 2 2 2 2 2 3" xfId="9479"/>
    <cellStyle name="Input 2 2 2 2 2 2 3 2" xfId="22290"/>
    <cellStyle name="Input 2 2 2 2 2 2 3 3" xfId="22289"/>
    <cellStyle name="Input 2 2 2 2 2 2 4" xfId="17381"/>
    <cellStyle name="Input 2 2 2 2 2 2 4 2" xfId="22292"/>
    <cellStyle name="Input 2 2 2 2 2 2 4 3" xfId="22291"/>
    <cellStyle name="Input 2 2 2 2 2 2 5" xfId="18753"/>
    <cellStyle name="Input 2 2 2 2 2 2 5 2" xfId="22294"/>
    <cellStyle name="Input 2 2 2 2 2 2 5 3" xfId="22293"/>
    <cellStyle name="Input 2 2 2 2 2 2 6" xfId="20103"/>
    <cellStyle name="Input 2 2 2 2 2 2 6 2" xfId="22295"/>
    <cellStyle name="Input 2 2 2 2 2 2 7" xfId="21700"/>
    <cellStyle name="Input 2 2 2 2 2 2 8" xfId="13466"/>
    <cellStyle name="Input 2 2 2 2 2 2 9" xfId="22286"/>
    <cellStyle name="Input 2 2 2 2 2 3" xfId="4957"/>
    <cellStyle name="Input 2 2 2 2 2 3 2" xfId="12689"/>
    <cellStyle name="Input 2 2 2 2 2 3 2 2" xfId="22297"/>
    <cellStyle name="Input 2 2 2 2 2 3 3" xfId="22296"/>
    <cellStyle name="Input 2 2 2 2 2 4" xfId="22298"/>
    <cellStyle name="Input 2 2 2 2 2 4 2" xfId="22299"/>
    <cellStyle name="Input 2 2 2 2 2 5" xfId="22300"/>
    <cellStyle name="Input 2 2 2 2 2 6" xfId="22285"/>
    <cellStyle name="Input 2 2 2 2 3" xfId="321"/>
    <cellStyle name="Input 2 2 2 2 3 2" xfId="5188"/>
    <cellStyle name="Input 2 2 2 2 3 2 2" xfId="14424"/>
    <cellStyle name="Input 2 2 2 2 3 2 2 2" xfId="22303"/>
    <cellStyle name="Input 2 2 2 2 3 2 3" xfId="22302"/>
    <cellStyle name="Input 2 2 2 2 3 3" xfId="7125"/>
    <cellStyle name="Input 2 2 2 2 3 3 2" xfId="15691"/>
    <cellStyle name="Input 2 2 2 2 3 3 2 2" xfId="22305"/>
    <cellStyle name="Input 2 2 2 2 3 3 3" xfId="22304"/>
    <cellStyle name="Input 2 2 2 2 3 4" xfId="8567"/>
    <cellStyle name="Input 2 2 2 2 3 4 2" xfId="22307"/>
    <cellStyle name="Input 2 2 2 2 3 4 3" xfId="22306"/>
    <cellStyle name="Input 2 2 2 2 3 5" xfId="17841"/>
    <cellStyle name="Input 2 2 2 2 3 5 2" xfId="22309"/>
    <cellStyle name="Input 2 2 2 2 3 5 3" xfId="22308"/>
    <cellStyle name="Input 2 2 2 2 3 6" xfId="19191"/>
    <cellStyle name="Input 2 2 2 2 3 6 2" xfId="22310"/>
    <cellStyle name="Input 2 2 2 2 3 7" xfId="20788"/>
    <cellStyle name="Input 2 2 2 2 3 8" xfId="15529"/>
    <cellStyle name="Input 2 2 2 2 3 9" xfId="22301"/>
    <cellStyle name="Input 2 2 2 2 4" xfId="4040"/>
    <cellStyle name="Input 2 2 2 2 4 2" xfId="11787"/>
    <cellStyle name="Input 2 2 2 2 4 2 2" xfId="22312"/>
    <cellStyle name="Input 2 2 2 2 4 3" xfId="22311"/>
    <cellStyle name="Input 2 2 2 2 5" xfId="22313"/>
    <cellStyle name="Input 2 2 2 2 5 2" xfId="22314"/>
    <cellStyle name="Input 2 2 2 2 5 3" xfId="53680"/>
    <cellStyle name="Input 2 2 2 2 6" xfId="22315"/>
    <cellStyle name="Input 2 2 2 2 6 2" xfId="22316"/>
    <cellStyle name="Input 2 2 2 2 6 3" xfId="53681"/>
    <cellStyle name="Input 2 2 2 2 7" xfId="22284"/>
    <cellStyle name="Input 2 2 2 2 7 2" xfId="53682"/>
    <cellStyle name="Input 2 2 2 2 7 3" xfId="53683"/>
    <cellStyle name="Input 2 2 2 2 8" xfId="53684"/>
    <cellStyle name="Input 2 2 2 2 8 2" xfId="53685"/>
    <cellStyle name="Input 2 2 2 2 8 3" xfId="53686"/>
    <cellStyle name="Input 2 2 2 2 9" xfId="53687"/>
    <cellStyle name="Input 2 2 2 2 9 2" xfId="53688"/>
    <cellStyle name="Input 2 2 2 2 9 3" xfId="53689"/>
    <cellStyle name="Input 2 2 2 3" xfId="1262"/>
    <cellStyle name="Input 2 2 2 3 10" xfId="53690"/>
    <cellStyle name="Input 2 2 2 3 10 2" xfId="53691"/>
    <cellStyle name="Input 2 2 2 3 10 3" xfId="53692"/>
    <cellStyle name="Input 2 2 2 3 11" xfId="53693"/>
    <cellStyle name="Input 2 2 2 3 11 2" xfId="53694"/>
    <cellStyle name="Input 2 2 2 3 11 3" xfId="53695"/>
    <cellStyle name="Input 2 2 2 3 12" xfId="53696"/>
    <cellStyle name="Input 2 2 2 3 12 2" xfId="53697"/>
    <cellStyle name="Input 2 2 2 3 12 3" xfId="53698"/>
    <cellStyle name="Input 2 2 2 3 13" xfId="53699"/>
    <cellStyle name="Input 2 2 2 3 14" xfId="53700"/>
    <cellStyle name="Input 2 2 2 3 2" xfId="2466"/>
    <cellStyle name="Input 2 2 2 3 2 2" xfId="5414"/>
    <cellStyle name="Input 2 2 2 3 2 2 2" xfId="14650"/>
    <cellStyle name="Input 2 2 2 3 2 2 2 2" xfId="22320"/>
    <cellStyle name="Input 2 2 2 3 2 2 3" xfId="22319"/>
    <cellStyle name="Input 2 2 2 3 2 3" xfId="7351"/>
    <cellStyle name="Input 2 2 2 3 2 3 2" xfId="15841"/>
    <cellStyle name="Input 2 2 2 3 2 3 2 2" xfId="22322"/>
    <cellStyle name="Input 2 2 2 3 2 3 3" xfId="22321"/>
    <cellStyle name="Input 2 2 2 3 2 4" xfId="8793"/>
    <cellStyle name="Input 2 2 2 3 2 4 2" xfId="22324"/>
    <cellStyle name="Input 2 2 2 3 2 4 3" xfId="22323"/>
    <cellStyle name="Input 2 2 2 3 2 5" xfId="18067"/>
    <cellStyle name="Input 2 2 2 3 2 5 2" xfId="22326"/>
    <cellStyle name="Input 2 2 2 3 2 5 3" xfId="22325"/>
    <cellStyle name="Input 2 2 2 3 2 6" xfId="19417"/>
    <cellStyle name="Input 2 2 2 3 2 6 2" xfId="22327"/>
    <cellStyle name="Input 2 2 2 3 2 7" xfId="21014"/>
    <cellStyle name="Input 2 2 2 3 2 8" xfId="10322"/>
    <cellStyle name="Input 2 2 2 3 2 9" xfId="22318"/>
    <cellStyle name="Input 2 2 2 3 3" xfId="322"/>
    <cellStyle name="Input 2 2 2 3 3 2" xfId="12013"/>
    <cellStyle name="Input 2 2 2 3 3 2 2" xfId="22329"/>
    <cellStyle name="Input 2 2 2 3 3 3" xfId="22328"/>
    <cellStyle name="Input 2 2 2 3 4" xfId="4264"/>
    <cellStyle name="Input 2 2 2 3 4 2" xfId="22331"/>
    <cellStyle name="Input 2 2 2 3 4 3" xfId="22330"/>
    <cellStyle name="Input 2 2 2 3 5" xfId="22332"/>
    <cellStyle name="Input 2 2 2 3 5 2" xfId="53701"/>
    <cellStyle name="Input 2 2 2 3 5 3" xfId="53702"/>
    <cellStyle name="Input 2 2 2 3 6" xfId="22317"/>
    <cellStyle name="Input 2 2 2 3 6 2" xfId="53703"/>
    <cellStyle name="Input 2 2 2 3 6 3" xfId="53704"/>
    <cellStyle name="Input 2 2 2 3 7" xfId="53705"/>
    <cellStyle name="Input 2 2 2 3 7 2" xfId="53706"/>
    <cellStyle name="Input 2 2 2 3 7 3" xfId="53707"/>
    <cellStyle name="Input 2 2 2 3 8" xfId="53708"/>
    <cellStyle name="Input 2 2 2 3 8 2" xfId="53709"/>
    <cellStyle name="Input 2 2 2 3 8 3" xfId="53710"/>
    <cellStyle name="Input 2 2 2 3 9" xfId="53711"/>
    <cellStyle name="Input 2 2 2 3 9 2" xfId="53712"/>
    <cellStyle name="Input 2 2 2 3 9 3" xfId="53713"/>
    <cellStyle name="Input 2 2 2 4" xfId="1485"/>
    <cellStyle name="Input 2 2 2 4 10" xfId="6268"/>
    <cellStyle name="Input 2 2 2 4 11" xfId="22333"/>
    <cellStyle name="Input 2 2 2 4 2" xfId="2689"/>
    <cellStyle name="Input 2 2 2 4 2 10" xfId="22334"/>
    <cellStyle name="Input 2 2 2 4 2 2" xfId="5643"/>
    <cellStyle name="Input 2 2 2 4 2 2 2" xfId="13088"/>
    <cellStyle name="Input 2 2 2 4 2 2 2 2" xfId="22336"/>
    <cellStyle name="Input 2 2 2 4 2 2 3" xfId="22335"/>
    <cellStyle name="Input 2 2 2 4 2 3" xfId="7580"/>
    <cellStyle name="Input 2 2 2 4 2 3 2" xfId="14877"/>
    <cellStyle name="Input 2 2 2 4 2 3 2 2" xfId="22338"/>
    <cellStyle name="Input 2 2 2 4 2 3 3" xfId="22337"/>
    <cellStyle name="Input 2 2 2 4 2 4" xfId="9022"/>
    <cellStyle name="Input 2 2 2 4 2 4 2" xfId="22340"/>
    <cellStyle name="Input 2 2 2 4 2 4 3" xfId="22339"/>
    <cellStyle name="Input 2 2 2 4 2 5" xfId="16926"/>
    <cellStyle name="Input 2 2 2 4 2 5 2" xfId="22342"/>
    <cellStyle name="Input 2 2 2 4 2 5 3" xfId="22341"/>
    <cellStyle name="Input 2 2 2 4 2 6" xfId="18296"/>
    <cellStyle name="Input 2 2 2 4 2 6 2" xfId="22344"/>
    <cellStyle name="Input 2 2 2 4 2 6 3" xfId="22343"/>
    <cellStyle name="Input 2 2 2 4 2 7" xfId="19646"/>
    <cellStyle name="Input 2 2 2 4 2 7 2" xfId="22345"/>
    <cellStyle name="Input 2 2 2 4 2 8" xfId="21243"/>
    <cellStyle name="Input 2 2 2 4 2 9" xfId="6395"/>
    <cellStyle name="Input 2 2 2 4 3" xfId="3085"/>
    <cellStyle name="Input 2 2 2 4 3 2" xfId="12241"/>
    <cellStyle name="Input 2 2 2 4 3 2 2" xfId="22347"/>
    <cellStyle name="Input 2 2 2 4 3 3" xfId="22346"/>
    <cellStyle name="Input 2 2 2 4 4" xfId="4492"/>
    <cellStyle name="Input 2 2 2 4 4 2" xfId="13857"/>
    <cellStyle name="Input 2 2 2 4 4 2 2" xfId="22349"/>
    <cellStyle name="Input 2 2 2 4 4 3" xfId="22348"/>
    <cellStyle name="Input 2 2 2 4 5" xfId="6553"/>
    <cellStyle name="Input 2 2 2 4 5 2" xfId="11601"/>
    <cellStyle name="Input 2 2 2 4 5 2 2" xfId="22351"/>
    <cellStyle name="Input 2 2 2 4 5 3" xfId="22350"/>
    <cellStyle name="Input 2 2 2 4 6" xfId="3735"/>
    <cellStyle name="Input 2 2 2 4 6 2" xfId="22353"/>
    <cellStyle name="Input 2 2 2 4 6 3" xfId="22352"/>
    <cellStyle name="Input 2 2 2 4 7" xfId="14252"/>
    <cellStyle name="Input 2 2 2 4 7 2" xfId="22355"/>
    <cellStyle name="Input 2 2 2 4 7 3" xfId="22354"/>
    <cellStyle name="Input 2 2 2 4 8" xfId="13710"/>
    <cellStyle name="Input 2 2 2 4 8 2" xfId="22356"/>
    <cellStyle name="Input 2 2 2 4 9" xfId="20341"/>
    <cellStyle name="Input 2 2 2 5" xfId="1709"/>
    <cellStyle name="Input 2 2 2 5 10" xfId="10040"/>
    <cellStyle name="Input 2 2 2 5 11" xfId="22357"/>
    <cellStyle name="Input 2 2 2 5 2" xfId="2913"/>
    <cellStyle name="Input 2 2 2 5 2 10" xfId="22358"/>
    <cellStyle name="Input 2 2 2 5 2 2" xfId="5867"/>
    <cellStyle name="Input 2 2 2 5 2 2 2" xfId="13309"/>
    <cellStyle name="Input 2 2 2 5 2 2 2 2" xfId="22360"/>
    <cellStyle name="Input 2 2 2 5 2 2 3" xfId="22359"/>
    <cellStyle name="Input 2 2 2 5 2 3" xfId="7804"/>
    <cellStyle name="Input 2 2 2 5 2 3 2" xfId="15100"/>
    <cellStyle name="Input 2 2 2 5 2 3 2 2" xfId="22362"/>
    <cellStyle name="Input 2 2 2 5 2 3 3" xfId="22361"/>
    <cellStyle name="Input 2 2 2 5 2 4" xfId="9246"/>
    <cellStyle name="Input 2 2 2 5 2 4 2" xfId="22364"/>
    <cellStyle name="Input 2 2 2 5 2 4 3" xfId="22363"/>
    <cellStyle name="Input 2 2 2 5 2 5" xfId="17148"/>
    <cellStyle name="Input 2 2 2 5 2 5 2" xfId="22366"/>
    <cellStyle name="Input 2 2 2 5 2 5 3" xfId="22365"/>
    <cellStyle name="Input 2 2 2 5 2 6" xfId="18520"/>
    <cellStyle name="Input 2 2 2 5 2 6 2" xfId="22368"/>
    <cellStyle name="Input 2 2 2 5 2 6 3" xfId="22367"/>
    <cellStyle name="Input 2 2 2 5 2 7" xfId="19870"/>
    <cellStyle name="Input 2 2 2 5 2 7 2" xfId="22369"/>
    <cellStyle name="Input 2 2 2 5 2 8" xfId="21467"/>
    <cellStyle name="Input 2 2 2 5 2 9" xfId="16101"/>
    <cellStyle name="Input 2 2 2 5 3" xfId="3488"/>
    <cellStyle name="Input 2 2 2 5 3 2" xfId="12465"/>
    <cellStyle name="Input 2 2 2 5 3 2 2" xfId="22371"/>
    <cellStyle name="Input 2 2 2 5 3 3" xfId="22370"/>
    <cellStyle name="Input 2 2 2 5 4" xfId="4716"/>
    <cellStyle name="Input 2 2 2 5 4 2" xfId="14081"/>
    <cellStyle name="Input 2 2 2 5 4 2 2" xfId="22373"/>
    <cellStyle name="Input 2 2 2 5 4 3" xfId="22372"/>
    <cellStyle name="Input 2 2 2 5 5" xfId="6776"/>
    <cellStyle name="Input 2 2 2 5 5 2" xfId="15495"/>
    <cellStyle name="Input 2 2 2 5 5 2 2" xfId="22375"/>
    <cellStyle name="Input 2 2 2 5 5 3" xfId="22374"/>
    <cellStyle name="Input 2 2 2 5 6" xfId="8250"/>
    <cellStyle name="Input 2 2 2 5 6 2" xfId="22377"/>
    <cellStyle name="Input 2 2 2 5 6 3" xfId="22376"/>
    <cellStyle name="Input 2 2 2 5 7" xfId="17596"/>
    <cellStyle name="Input 2 2 2 5 7 2" xfId="22379"/>
    <cellStyle name="Input 2 2 2 5 7 3" xfId="22378"/>
    <cellStyle name="Input 2 2 2 5 8" xfId="18966"/>
    <cellStyle name="Input 2 2 2 5 8 2" xfId="22380"/>
    <cellStyle name="Input 2 2 2 5 9" xfId="20563"/>
    <cellStyle name="Input 2 2 2 6" xfId="569"/>
    <cellStyle name="Input 2 2 2 6 2" xfId="1933"/>
    <cellStyle name="Input 2 2 2 6 2 2" xfId="10983"/>
    <cellStyle name="Input 2 2 2 6 2 2 2" xfId="22384"/>
    <cellStyle name="Input 2 2 2 6 2 2 3" xfId="22383"/>
    <cellStyle name="Input 2 2 2 6 2 3" xfId="22385"/>
    <cellStyle name="Input 2 2 2 6 2 3 2" xfId="22386"/>
    <cellStyle name="Input 2 2 2 6 2 4" xfId="22387"/>
    <cellStyle name="Input 2 2 2 6 2 5" xfId="22382"/>
    <cellStyle name="Input 2 2 2 6 3" xfId="392"/>
    <cellStyle name="Input 2 2 2 6 3 2" xfId="22389"/>
    <cellStyle name="Input 2 2 2 6 3 3" xfId="22388"/>
    <cellStyle name="Input 2 2 2 6 4" xfId="3245"/>
    <cellStyle name="Input 2 2 2 6 4 2" xfId="22391"/>
    <cellStyle name="Input 2 2 2 6 4 3" xfId="22390"/>
    <cellStyle name="Input 2 2 2 6 5" xfId="3078"/>
    <cellStyle name="Input 2 2 2 6 5 2" xfId="22392"/>
    <cellStyle name="Input 2 2 2 6 6" xfId="10544"/>
    <cellStyle name="Input 2 2 2 6 7" xfId="22381"/>
    <cellStyle name="Input 2 2 2 7" xfId="9764"/>
    <cellStyle name="Input 2 2 2 7 2" xfId="6411"/>
    <cellStyle name="Input 2 2 2 7 2 2" xfId="22395"/>
    <cellStyle name="Input 2 2 2 7 2 2 2" xfId="22396"/>
    <cellStyle name="Input 2 2 2 7 2 3" xfId="22397"/>
    <cellStyle name="Input 2 2 2 7 2 3 2" xfId="22398"/>
    <cellStyle name="Input 2 2 2 7 2 4" xfId="22399"/>
    <cellStyle name="Input 2 2 2 7 2 5" xfId="22394"/>
    <cellStyle name="Input 2 2 2 7 3" xfId="22400"/>
    <cellStyle name="Input 2 2 2 7 3 2" xfId="22401"/>
    <cellStyle name="Input 2 2 2 7 4" xfId="22402"/>
    <cellStyle name="Input 2 2 2 7 4 2" xfId="22403"/>
    <cellStyle name="Input 2 2 2 7 5" xfId="22404"/>
    <cellStyle name="Input 2 2 2 7 6" xfId="22393"/>
    <cellStyle name="Input 2 2 2 8" xfId="11093"/>
    <cellStyle name="Input 2 2 2 8 2" xfId="22406"/>
    <cellStyle name="Input 2 2 2 8 2 2" xfId="22407"/>
    <cellStyle name="Input 2 2 2 8 3" xfId="22408"/>
    <cellStyle name="Input 2 2 2 8 3 2" xfId="22409"/>
    <cellStyle name="Input 2 2 2 8 4" xfId="22410"/>
    <cellStyle name="Input 2 2 2 8 5" xfId="22405"/>
    <cellStyle name="Input 2 2 2 9" xfId="10774"/>
    <cellStyle name="Input 2 2 2 9 2" xfId="22412"/>
    <cellStyle name="Input 2 2 2 9 2 2" xfId="22413"/>
    <cellStyle name="Input 2 2 2 9 3" xfId="22414"/>
    <cellStyle name="Input 2 2 2 9 3 2" xfId="22415"/>
    <cellStyle name="Input 2 2 2 9 4" xfId="22416"/>
    <cellStyle name="Input 2 2 2 9 5" xfId="22411"/>
    <cellStyle name="Input 2 2 20" xfId="53714"/>
    <cellStyle name="Input 2 2 21" xfId="53715"/>
    <cellStyle name="Input 2 2 3" xfId="874"/>
    <cellStyle name="Input 2 2 3 10" xfId="11329"/>
    <cellStyle name="Input 2 2 3 10 2" xfId="22419"/>
    <cellStyle name="Input 2 2 3 10 2 2" xfId="22420"/>
    <cellStyle name="Input 2 2 3 10 3" xfId="22421"/>
    <cellStyle name="Input 2 2 3 10 3 2" xfId="22422"/>
    <cellStyle name="Input 2 2 3 10 4" xfId="22423"/>
    <cellStyle name="Input 2 2 3 10 5" xfId="22418"/>
    <cellStyle name="Input 2 2 3 11" xfId="22424"/>
    <cellStyle name="Input 2 2 3 11 2" xfId="22425"/>
    <cellStyle name="Input 2 2 3 11 3" xfId="53716"/>
    <cellStyle name="Input 2 2 3 12" xfId="22417"/>
    <cellStyle name="Input 2 2 3 12 2" xfId="53717"/>
    <cellStyle name="Input 2 2 3 12 3" xfId="53718"/>
    <cellStyle name="Input 2 2 3 13" xfId="53719"/>
    <cellStyle name="Input 2 2 3 13 2" xfId="53720"/>
    <cellStyle name="Input 2 2 3 13 3" xfId="53721"/>
    <cellStyle name="Input 2 2 3 14" xfId="53722"/>
    <cellStyle name="Input 2 2 3 14 2" xfId="53723"/>
    <cellStyle name="Input 2 2 3 14 3" xfId="53724"/>
    <cellStyle name="Input 2 2 3 15" xfId="53725"/>
    <cellStyle name="Input 2 2 3 15 2" xfId="53726"/>
    <cellStyle name="Input 2 2 3 15 3" xfId="53727"/>
    <cellStyle name="Input 2 2 3 16" xfId="53728"/>
    <cellStyle name="Input 2 2 3 17" xfId="53729"/>
    <cellStyle name="Input 2 2 3 18" xfId="53730"/>
    <cellStyle name="Input 2 2 3 19" xfId="53731"/>
    <cellStyle name="Input 2 2 3 2" xfId="1114"/>
    <cellStyle name="Input 2 2 3 2 10" xfId="53732"/>
    <cellStyle name="Input 2 2 3 2 10 2" xfId="53733"/>
    <cellStyle name="Input 2 2 3 2 10 3" xfId="53734"/>
    <cellStyle name="Input 2 2 3 2 11" xfId="53735"/>
    <cellStyle name="Input 2 2 3 2 11 2" xfId="53736"/>
    <cellStyle name="Input 2 2 3 2 11 3" xfId="53737"/>
    <cellStyle name="Input 2 2 3 2 12" xfId="53738"/>
    <cellStyle name="Input 2 2 3 2 12 2" xfId="53739"/>
    <cellStyle name="Input 2 2 3 2 12 3" xfId="53740"/>
    <cellStyle name="Input 2 2 3 2 13" xfId="53741"/>
    <cellStyle name="Input 2 2 3 2 14" xfId="53742"/>
    <cellStyle name="Input 2 2 3 2 2" xfId="2318"/>
    <cellStyle name="Input 2 2 3 2 2 2" xfId="6174"/>
    <cellStyle name="Input 2 2 3 2 2 2 2" xfId="8111"/>
    <cellStyle name="Input 2 2 3 2 2 2 2 2" xfId="15407"/>
    <cellStyle name="Input 2 2 3 2 2 2 2 2 2" xfId="22430"/>
    <cellStyle name="Input 2 2 3 2 2 2 2 3" xfId="22429"/>
    <cellStyle name="Input 2 2 3 2 2 2 3" xfId="9553"/>
    <cellStyle name="Input 2 2 3 2 2 2 3 2" xfId="22432"/>
    <cellStyle name="Input 2 2 3 2 2 2 3 3" xfId="22431"/>
    <cellStyle name="Input 2 2 3 2 2 2 4" xfId="17455"/>
    <cellStyle name="Input 2 2 3 2 2 2 4 2" xfId="22434"/>
    <cellStyle name="Input 2 2 3 2 2 2 4 3" xfId="22433"/>
    <cellStyle name="Input 2 2 3 2 2 2 5" xfId="18827"/>
    <cellStyle name="Input 2 2 3 2 2 2 5 2" xfId="22436"/>
    <cellStyle name="Input 2 2 3 2 2 2 5 3" xfId="22435"/>
    <cellStyle name="Input 2 2 3 2 2 2 6" xfId="20177"/>
    <cellStyle name="Input 2 2 3 2 2 2 6 2" xfId="22437"/>
    <cellStyle name="Input 2 2 3 2 2 2 7" xfId="21774"/>
    <cellStyle name="Input 2 2 3 2 2 2 8" xfId="16142"/>
    <cellStyle name="Input 2 2 3 2 2 2 9" xfId="22428"/>
    <cellStyle name="Input 2 2 3 2 2 3" xfId="5031"/>
    <cellStyle name="Input 2 2 3 2 2 3 2" xfId="12763"/>
    <cellStyle name="Input 2 2 3 2 2 3 2 2" xfId="22439"/>
    <cellStyle name="Input 2 2 3 2 2 3 3" xfId="22438"/>
    <cellStyle name="Input 2 2 3 2 2 4" xfId="22440"/>
    <cellStyle name="Input 2 2 3 2 2 4 2" xfId="22441"/>
    <cellStyle name="Input 2 2 3 2 2 5" xfId="22442"/>
    <cellStyle name="Input 2 2 3 2 2 6" xfId="22427"/>
    <cellStyle name="Input 2 2 3 2 3" xfId="3301"/>
    <cellStyle name="Input 2 2 3 2 3 2" xfId="5264"/>
    <cellStyle name="Input 2 2 3 2 3 2 2" xfId="14500"/>
    <cellStyle name="Input 2 2 3 2 3 2 2 2" xfId="22445"/>
    <cellStyle name="Input 2 2 3 2 3 2 3" xfId="22444"/>
    <cellStyle name="Input 2 2 3 2 3 3" xfId="7201"/>
    <cellStyle name="Input 2 2 3 2 3 3 2" xfId="15723"/>
    <cellStyle name="Input 2 2 3 2 3 3 2 2" xfId="22447"/>
    <cellStyle name="Input 2 2 3 2 3 3 3" xfId="22446"/>
    <cellStyle name="Input 2 2 3 2 3 4" xfId="8643"/>
    <cellStyle name="Input 2 2 3 2 3 4 2" xfId="22449"/>
    <cellStyle name="Input 2 2 3 2 3 4 3" xfId="22448"/>
    <cellStyle name="Input 2 2 3 2 3 5" xfId="17917"/>
    <cellStyle name="Input 2 2 3 2 3 5 2" xfId="22451"/>
    <cellStyle name="Input 2 2 3 2 3 5 3" xfId="22450"/>
    <cellStyle name="Input 2 2 3 2 3 6" xfId="19267"/>
    <cellStyle name="Input 2 2 3 2 3 6 2" xfId="22452"/>
    <cellStyle name="Input 2 2 3 2 3 7" xfId="20864"/>
    <cellStyle name="Input 2 2 3 2 3 8" xfId="10392"/>
    <cellStyle name="Input 2 2 3 2 3 9" xfId="22443"/>
    <cellStyle name="Input 2 2 3 2 4" xfId="4115"/>
    <cellStyle name="Input 2 2 3 2 4 2" xfId="11863"/>
    <cellStyle name="Input 2 2 3 2 4 2 2" xfId="22454"/>
    <cellStyle name="Input 2 2 3 2 4 3" xfId="22453"/>
    <cellStyle name="Input 2 2 3 2 5" xfId="22455"/>
    <cellStyle name="Input 2 2 3 2 5 2" xfId="22456"/>
    <cellStyle name="Input 2 2 3 2 5 3" xfId="53743"/>
    <cellStyle name="Input 2 2 3 2 6" xfId="22457"/>
    <cellStyle name="Input 2 2 3 2 6 2" xfId="22458"/>
    <cellStyle name="Input 2 2 3 2 6 3" xfId="53744"/>
    <cellStyle name="Input 2 2 3 2 7" xfId="22426"/>
    <cellStyle name="Input 2 2 3 2 7 2" xfId="53745"/>
    <cellStyle name="Input 2 2 3 2 7 3" xfId="53746"/>
    <cellStyle name="Input 2 2 3 2 8" xfId="53747"/>
    <cellStyle name="Input 2 2 3 2 8 2" xfId="53748"/>
    <cellStyle name="Input 2 2 3 2 8 3" xfId="53749"/>
    <cellStyle name="Input 2 2 3 2 9" xfId="53750"/>
    <cellStyle name="Input 2 2 3 2 9 2" xfId="53751"/>
    <cellStyle name="Input 2 2 3 2 9 3" xfId="53752"/>
    <cellStyle name="Input 2 2 3 3" xfId="1338"/>
    <cellStyle name="Input 2 2 3 3 10" xfId="53753"/>
    <cellStyle name="Input 2 2 3 3 10 2" xfId="53754"/>
    <cellStyle name="Input 2 2 3 3 10 3" xfId="53755"/>
    <cellStyle name="Input 2 2 3 3 11" xfId="53756"/>
    <cellStyle name="Input 2 2 3 3 11 2" xfId="53757"/>
    <cellStyle name="Input 2 2 3 3 11 3" xfId="53758"/>
    <cellStyle name="Input 2 2 3 3 12" xfId="53759"/>
    <cellStyle name="Input 2 2 3 3 12 2" xfId="53760"/>
    <cellStyle name="Input 2 2 3 3 12 3" xfId="53761"/>
    <cellStyle name="Input 2 2 3 3 13" xfId="53762"/>
    <cellStyle name="Input 2 2 3 3 14" xfId="53763"/>
    <cellStyle name="Input 2 2 3 3 2" xfId="2542"/>
    <cellStyle name="Input 2 2 3 3 2 2" xfId="5490"/>
    <cellStyle name="Input 2 2 3 3 2 2 2" xfId="14725"/>
    <cellStyle name="Input 2 2 3 3 2 2 2 2" xfId="22462"/>
    <cellStyle name="Input 2 2 3 3 2 2 3" xfId="22461"/>
    <cellStyle name="Input 2 2 3 3 2 3" xfId="7427"/>
    <cellStyle name="Input 2 2 3 3 2 3 2" xfId="15915"/>
    <cellStyle name="Input 2 2 3 3 2 3 2 2" xfId="22464"/>
    <cellStyle name="Input 2 2 3 3 2 3 3" xfId="22463"/>
    <cellStyle name="Input 2 2 3 3 2 4" xfId="8869"/>
    <cellStyle name="Input 2 2 3 3 2 4 2" xfId="22466"/>
    <cellStyle name="Input 2 2 3 3 2 4 3" xfId="22465"/>
    <cellStyle name="Input 2 2 3 3 2 5" xfId="18143"/>
    <cellStyle name="Input 2 2 3 3 2 5 2" xfId="22468"/>
    <cellStyle name="Input 2 2 3 3 2 5 3" xfId="22467"/>
    <cellStyle name="Input 2 2 3 3 2 6" xfId="19493"/>
    <cellStyle name="Input 2 2 3 3 2 6 2" xfId="22469"/>
    <cellStyle name="Input 2 2 3 3 2 7" xfId="21090"/>
    <cellStyle name="Input 2 2 3 3 2 8" xfId="12923"/>
    <cellStyle name="Input 2 2 3 3 2 9" xfId="22460"/>
    <cellStyle name="Input 2 2 3 3 3" xfId="3360"/>
    <cellStyle name="Input 2 2 3 3 3 2" xfId="12088"/>
    <cellStyle name="Input 2 2 3 3 3 2 2" xfId="22471"/>
    <cellStyle name="Input 2 2 3 3 3 3" xfId="22470"/>
    <cellStyle name="Input 2 2 3 3 4" xfId="4340"/>
    <cellStyle name="Input 2 2 3 3 4 2" xfId="22473"/>
    <cellStyle name="Input 2 2 3 3 4 3" xfId="22472"/>
    <cellStyle name="Input 2 2 3 3 5" xfId="22474"/>
    <cellStyle name="Input 2 2 3 3 5 2" xfId="53764"/>
    <cellStyle name="Input 2 2 3 3 5 3" xfId="53765"/>
    <cellStyle name="Input 2 2 3 3 6" xfId="22459"/>
    <cellStyle name="Input 2 2 3 3 6 2" xfId="53766"/>
    <cellStyle name="Input 2 2 3 3 6 3" xfId="53767"/>
    <cellStyle name="Input 2 2 3 3 7" xfId="53768"/>
    <cellStyle name="Input 2 2 3 3 7 2" xfId="53769"/>
    <cellStyle name="Input 2 2 3 3 7 3" xfId="53770"/>
    <cellStyle name="Input 2 2 3 3 8" xfId="53771"/>
    <cellStyle name="Input 2 2 3 3 8 2" xfId="53772"/>
    <cellStyle name="Input 2 2 3 3 8 3" xfId="53773"/>
    <cellStyle name="Input 2 2 3 3 9" xfId="53774"/>
    <cellStyle name="Input 2 2 3 3 9 2" xfId="53775"/>
    <cellStyle name="Input 2 2 3 3 9 3" xfId="53776"/>
    <cellStyle name="Input 2 2 3 4" xfId="1561"/>
    <cellStyle name="Input 2 2 3 4 10" xfId="16205"/>
    <cellStyle name="Input 2 2 3 4 11" xfId="22475"/>
    <cellStyle name="Input 2 2 3 4 2" xfId="2765"/>
    <cellStyle name="Input 2 2 3 4 2 10" xfId="22476"/>
    <cellStyle name="Input 2 2 3 4 2 2" xfId="5718"/>
    <cellStyle name="Input 2 2 3 4 2 2 2" xfId="13161"/>
    <cellStyle name="Input 2 2 3 4 2 2 2 2" xfId="22478"/>
    <cellStyle name="Input 2 2 3 4 2 2 3" xfId="22477"/>
    <cellStyle name="Input 2 2 3 4 2 3" xfId="7655"/>
    <cellStyle name="Input 2 2 3 4 2 3 2" xfId="14952"/>
    <cellStyle name="Input 2 2 3 4 2 3 2 2" xfId="22480"/>
    <cellStyle name="Input 2 2 3 4 2 3 3" xfId="22479"/>
    <cellStyle name="Input 2 2 3 4 2 4" xfId="9097"/>
    <cellStyle name="Input 2 2 3 4 2 4 2" xfId="22482"/>
    <cellStyle name="Input 2 2 3 4 2 4 3" xfId="22481"/>
    <cellStyle name="Input 2 2 3 4 2 5" xfId="17000"/>
    <cellStyle name="Input 2 2 3 4 2 5 2" xfId="22484"/>
    <cellStyle name="Input 2 2 3 4 2 5 3" xfId="22483"/>
    <cellStyle name="Input 2 2 3 4 2 6" xfId="18371"/>
    <cellStyle name="Input 2 2 3 4 2 6 2" xfId="22486"/>
    <cellStyle name="Input 2 2 3 4 2 6 3" xfId="22485"/>
    <cellStyle name="Input 2 2 3 4 2 7" xfId="19721"/>
    <cellStyle name="Input 2 2 3 4 2 7 2" xfId="22487"/>
    <cellStyle name="Input 2 2 3 4 2 8" xfId="21318"/>
    <cellStyle name="Input 2 2 3 4 2 9" xfId="8419"/>
    <cellStyle name="Input 2 2 3 4 3" xfId="3424"/>
    <cellStyle name="Input 2 2 3 4 3 2" xfId="12316"/>
    <cellStyle name="Input 2 2 3 4 3 2 2" xfId="22489"/>
    <cellStyle name="Input 2 2 3 4 3 3" xfId="22488"/>
    <cellStyle name="Input 2 2 3 4 4" xfId="4567"/>
    <cellStyle name="Input 2 2 3 4 4 2" xfId="13932"/>
    <cellStyle name="Input 2 2 3 4 4 2 2" xfId="22491"/>
    <cellStyle name="Input 2 2 3 4 4 3" xfId="22490"/>
    <cellStyle name="Input 2 2 3 4 5" xfId="6627"/>
    <cellStyle name="Input 2 2 3 4 5 2" xfId="11549"/>
    <cellStyle name="Input 2 2 3 4 5 2 2" xfId="22493"/>
    <cellStyle name="Input 2 2 3 4 5 3" xfId="22492"/>
    <cellStyle name="Input 2 2 3 4 6" xfId="3806"/>
    <cellStyle name="Input 2 2 3 4 6 2" xfId="22495"/>
    <cellStyle name="Input 2 2 3 4 6 3" xfId="22494"/>
    <cellStyle name="Input 2 2 3 4 7" xfId="13730"/>
    <cellStyle name="Input 2 2 3 4 7 2" xfId="22497"/>
    <cellStyle name="Input 2 2 3 4 7 3" xfId="22496"/>
    <cellStyle name="Input 2 2 3 4 8" xfId="15574"/>
    <cellStyle name="Input 2 2 3 4 8 2" xfId="22498"/>
    <cellStyle name="Input 2 2 3 4 9" xfId="20415"/>
    <cellStyle name="Input 2 2 3 5" xfId="1785"/>
    <cellStyle name="Input 2 2 3 5 10" xfId="6948"/>
    <cellStyle name="Input 2 2 3 5 11" xfId="22499"/>
    <cellStyle name="Input 2 2 3 5 2" xfId="2989"/>
    <cellStyle name="Input 2 2 3 5 2 10" xfId="22500"/>
    <cellStyle name="Input 2 2 3 5 2 2" xfId="5941"/>
    <cellStyle name="Input 2 2 3 5 2 2 2" xfId="13383"/>
    <cellStyle name="Input 2 2 3 5 2 2 2 2" xfId="22502"/>
    <cellStyle name="Input 2 2 3 5 2 2 3" xfId="22501"/>
    <cellStyle name="Input 2 2 3 5 2 3" xfId="7878"/>
    <cellStyle name="Input 2 2 3 5 2 3 2" xfId="15174"/>
    <cellStyle name="Input 2 2 3 5 2 3 2 2" xfId="22504"/>
    <cellStyle name="Input 2 2 3 5 2 3 3" xfId="22503"/>
    <cellStyle name="Input 2 2 3 5 2 4" xfId="9320"/>
    <cellStyle name="Input 2 2 3 5 2 4 2" xfId="22506"/>
    <cellStyle name="Input 2 2 3 5 2 4 3" xfId="22505"/>
    <cellStyle name="Input 2 2 3 5 2 5" xfId="17222"/>
    <cellStyle name="Input 2 2 3 5 2 5 2" xfId="22508"/>
    <cellStyle name="Input 2 2 3 5 2 5 3" xfId="22507"/>
    <cellStyle name="Input 2 2 3 5 2 6" xfId="18594"/>
    <cellStyle name="Input 2 2 3 5 2 6 2" xfId="22510"/>
    <cellStyle name="Input 2 2 3 5 2 6 3" xfId="22509"/>
    <cellStyle name="Input 2 2 3 5 2 7" xfId="19944"/>
    <cellStyle name="Input 2 2 3 5 2 7 2" xfId="22511"/>
    <cellStyle name="Input 2 2 3 5 2 8" xfId="21541"/>
    <cellStyle name="Input 2 2 3 5 2 9" xfId="15464"/>
    <cellStyle name="Input 2 2 3 5 3" xfId="3493"/>
    <cellStyle name="Input 2 2 3 5 3 2" xfId="12539"/>
    <cellStyle name="Input 2 2 3 5 3 2 2" xfId="22513"/>
    <cellStyle name="Input 2 2 3 5 3 3" xfId="22512"/>
    <cellStyle name="Input 2 2 3 5 4" xfId="4790"/>
    <cellStyle name="Input 2 2 3 5 4 2" xfId="14155"/>
    <cellStyle name="Input 2 2 3 5 4 2 2" xfId="22515"/>
    <cellStyle name="Input 2 2 3 5 4 3" xfId="22514"/>
    <cellStyle name="Input 2 2 3 5 5" xfId="6850"/>
    <cellStyle name="Input 2 2 3 5 5 2" xfId="15527"/>
    <cellStyle name="Input 2 2 3 5 5 2 2" xfId="22517"/>
    <cellStyle name="Input 2 2 3 5 5 3" xfId="22516"/>
    <cellStyle name="Input 2 2 3 5 6" xfId="8324"/>
    <cellStyle name="Input 2 2 3 5 6 2" xfId="22519"/>
    <cellStyle name="Input 2 2 3 5 6 3" xfId="22518"/>
    <cellStyle name="Input 2 2 3 5 7" xfId="17669"/>
    <cellStyle name="Input 2 2 3 5 7 2" xfId="22521"/>
    <cellStyle name="Input 2 2 3 5 7 3" xfId="22520"/>
    <cellStyle name="Input 2 2 3 5 8" xfId="19040"/>
    <cellStyle name="Input 2 2 3 5 8 2" xfId="22522"/>
    <cellStyle name="Input 2 2 3 5 9" xfId="20637"/>
    <cellStyle name="Input 2 2 3 6" xfId="612"/>
    <cellStyle name="Input 2 2 3 6 2" xfId="1976"/>
    <cellStyle name="Input 2 2 3 6 2 2" xfId="10193"/>
    <cellStyle name="Input 2 2 3 6 2 2 2" xfId="22526"/>
    <cellStyle name="Input 2 2 3 6 2 2 3" xfId="22525"/>
    <cellStyle name="Input 2 2 3 6 2 3" xfId="22527"/>
    <cellStyle name="Input 2 2 3 6 2 3 2" xfId="22528"/>
    <cellStyle name="Input 2 2 3 6 2 4" xfId="22529"/>
    <cellStyle name="Input 2 2 3 6 2 5" xfId="22524"/>
    <cellStyle name="Input 2 2 3 6 3" xfId="428"/>
    <cellStyle name="Input 2 2 3 6 3 2" xfId="22531"/>
    <cellStyle name="Input 2 2 3 6 3 3" xfId="22530"/>
    <cellStyle name="Input 2 2 3 6 4" xfId="3213"/>
    <cellStyle name="Input 2 2 3 6 4 2" xfId="22533"/>
    <cellStyle name="Input 2 2 3 6 4 3" xfId="22532"/>
    <cellStyle name="Input 2 2 3 6 5" xfId="3454"/>
    <cellStyle name="Input 2 2 3 6 5 2" xfId="22534"/>
    <cellStyle name="Input 2 2 3 6 6" xfId="10619"/>
    <cellStyle name="Input 2 2 3 6 7" xfId="22523"/>
    <cellStyle name="Input 2 2 3 7" xfId="3613"/>
    <cellStyle name="Input 2 2 3 7 2" xfId="8442"/>
    <cellStyle name="Input 2 2 3 7 2 2" xfId="22537"/>
    <cellStyle name="Input 2 2 3 7 2 2 2" xfId="22538"/>
    <cellStyle name="Input 2 2 3 7 2 3" xfId="22539"/>
    <cellStyle name="Input 2 2 3 7 2 3 2" xfId="22540"/>
    <cellStyle name="Input 2 2 3 7 2 4" xfId="22541"/>
    <cellStyle name="Input 2 2 3 7 2 5" xfId="22536"/>
    <cellStyle name="Input 2 2 3 7 3" xfId="22542"/>
    <cellStyle name="Input 2 2 3 7 3 2" xfId="22543"/>
    <cellStyle name="Input 2 2 3 7 4" xfId="22544"/>
    <cellStyle name="Input 2 2 3 7 4 2" xfId="22545"/>
    <cellStyle name="Input 2 2 3 7 5" xfId="22546"/>
    <cellStyle name="Input 2 2 3 7 6" xfId="22535"/>
    <cellStyle name="Input 2 2 3 8" xfId="11135"/>
    <cellStyle name="Input 2 2 3 8 2" xfId="22548"/>
    <cellStyle name="Input 2 2 3 8 2 2" xfId="22549"/>
    <cellStyle name="Input 2 2 3 8 3" xfId="22550"/>
    <cellStyle name="Input 2 2 3 8 3 2" xfId="22551"/>
    <cellStyle name="Input 2 2 3 8 4" xfId="22552"/>
    <cellStyle name="Input 2 2 3 8 5" xfId="22547"/>
    <cellStyle name="Input 2 2 3 9" xfId="8414"/>
    <cellStyle name="Input 2 2 3 9 2" xfId="22554"/>
    <cellStyle name="Input 2 2 3 9 2 2" xfId="22555"/>
    <cellStyle name="Input 2 2 3 9 3" xfId="22556"/>
    <cellStyle name="Input 2 2 3 9 3 2" xfId="22557"/>
    <cellStyle name="Input 2 2 3 9 4" xfId="22558"/>
    <cellStyle name="Input 2 2 3 9 5" xfId="22553"/>
    <cellStyle name="Input 2 2 4" xfId="961"/>
    <cellStyle name="Input 2 2 4 10" xfId="53777"/>
    <cellStyle name="Input 2 2 4 10 2" xfId="53778"/>
    <cellStyle name="Input 2 2 4 10 3" xfId="53779"/>
    <cellStyle name="Input 2 2 4 11" xfId="53780"/>
    <cellStyle name="Input 2 2 4 11 2" xfId="53781"/>
    <cellStyle name="Input 2 2 4 11 3" xfId="53782"/>
    <cellStyle name="Input 2 2 4 12" xfId="53783"/>
    <cellStyle name="Input 2 2 4 12 2" xfId="53784"/>
    <cellStyle name="Input 2 2 4 12 3" xfId="53785"/>
    <cellStyle name="Input 2 2 4 13" xfId="53786"/>
    <cellStyle name="Input 2 2 4 14" xfId="53787"/>
    <cellStyle name="Input 2 2 4 2" xfId="2165"/>
    <cellStyle name="Input 2 2 4 2 2" xfId="6024"/>
    <cellStyle name="Input 2 2 4 2 2 2" xfId="7961"/>
    <cellStyle name="Input 2 2 4 2 2 2 2" xfId="15257"/>
    <cellStyle name="Input 2 2 4 2 2 2 2 2" xfId="22563"/>
    <cellStyle name="Input 2 2 4 2 2 2 3" xfId="22562"/>
    <cellStyle name="Input 2 2 4 2 2 3" xfId="9403"/>
    <cellStyle name="Input 2 2 4 2 2 3 2" xfId="22565"/>
    <cellStyle name="Input 2 2 4 2 2 3 3" xfId="22564"/>
    <cellStyle name="Input 2 2 4 2 2 4" xfId="17305"/>
    <cellStyle name="Input 2 2 4 2 2 4 2" xfId="22567"/>
    <cellStyle name="Input 2 2 4 2 2 4 3" xfId="22566"/>
    <cellStyle name="Input 2 2 4 2 2 5" xfId="18677"/>
    <cellStyle name="Input 2 2 4 2 2 5 2" xfId="22569"/>
    <cellStyle name="Input 2 2 4 2 2 5 3" xfId="22568"/>
    <cellStyle name="Input 2 2 4 2 2 6" xfId="20027"/>
    <cellStyle name="Input 2 2 4 2 2 6 2" xfId="22570"/>
    <cellStyle name="Input 2 2 4 2 2 7" xfId="21624"/>
    <cellStyle name="Input 2 2 4 2 2 8" xfId="15720"/>
    <cellStyle name="Input 2 2 4 2 2 9" xfId="22561"/>
    <cellStyle name="Input 2 2 4 2 3" xfId="4881"/>
    <cellStyle name="Input 2 2 4 2 3 2" xfId="12613"/>
    <cellStyle name="Input 2 2 4 2 3 2 2" xfId="22572"/>
    <cellStyle name="Input 2 2 4 2 3 3" xfId="22571"/>
    <cellStyle name="Input 2 2 4 2 4" xfId="22573"/>
    <cellStyle name="Input 2 2 4 2 4 2" xfId="22574"/>
    <cellStyle name="Input 2 2 4 2 5" xfId="22575"/>
    <cellStyle name="Input 2 2 4 2 6" xfId="22560"/>
    <cellStyle name="Input 2 2 4 3" xfId="3178"/>
    <cellStyle name="Input 2 2 4 3 2" xfId="5111"/>
    <cellStyle name="Input 2 2 4 3 2 2" xfId="14347"/>
    <cellStyle name="Input 2 2 4 3 2 2 2" xfId="22578"/>
    <cellStyle name="Input 2 2 4 3 2 3" xfId="22577"/>
    <cellStyle name="Input 2 2 4 3 3" xfId="7048"/>
    <cellStyle name="Input 2 2 4 3 3 2" xfId="15660"/>
    <cellStyle name="Input 2 2 4 3 3 2 2" xfId="22580"/>
    <cellStyle name="Input 2 2 4 3 3 3" xfId="22579"/>
    <cellStyle name="Input 2 2 4 3 4" xfId="8490"/>
    <cellStyle name="Input 2 2 4 3 4 2" xfId="22582"/>
    <cellStyle name="Input 2 2 4 3 4 3" xfId="22581"/>
    <cellStyle name="Input 2 2 4 3 5" xfId="17764"/>
    <cellStyle name="Input 2 2 4 3 5 2" xfId="22584"/>
    <cellStyle name="Input 2 2 4 3 5 3" xfId="22583"/>
    <cellStyle name="Input 2 2 4 3 6" xfId="19114"/>
    <cellStyle name="Input 2 2 4 3 6 2" xfId="22585"/>
    <cellStyle name="Input 2 2 4 3 7" xfId="20711"/>
    <cellStyle name="Input 2 2 4 3 8" xfId="10064"/>
    <cellStyle name="Input 2 2 4 3 9" xfId="22576"/>
    <cellStyle name="Input 2 2 4 4" xfId="3965"/>
    <cellStyle name="Input 2 2 4 4 2" xfId="11711"/>
    <cellStyle name="Input 2 2 4 4 2 2" xfId="22587"/>
    <cellStyle name="Input 2 2 4 4 3" xfId="22586"/>
    <cellStyle name="Input 2 2 4 5" xfId="22588"/>
    <cellStyle name="Input 2 2 4 5 2" xfId="22589"/>
    <cellStyle name="Input 2 2 4 5 3" xfId="53788"/>
    <cellStyle name="Input 2 2 4 6" xfId="22590"/>
    <cellStyle name="Input 2 2 4 6 2" xfId="22591"/>
    <cellStyle name="Input 2 2 4 6 3" xfId="53789"/>
    <cellStyle name="Input 2 2 4 7" xfId="22559"/>
    <cellStyle name="Input 2 2 4 7 2" xfId="53790"/>
    <cellStyle name="Input 2 2 4 7 3" xfId="53791"/>
    <cellStyle name="Input 2 2 4 8" xfId="53792"/>
    <cellStyle name="Input 2 2 4 8 2" xfId="53793"/>
    <cellStyle name="Input 2 2 4 8 3" xfId="53794"/>
    <cellStyle name="Input 2 2 4 9" xfId="53795"/>
    <cellStyle name="Input 2 2 4 9 2" xfId="53796"/>
    <cellStyle name="Input 2 2 4 9 3" xfId="53797"/>
    <cellStyle name="Input 2 2 5" xfId="1184"/>
    <cellStyle name="Input 2 2 5 10" xfId="53798"/>
    <cellStyle name="Input 2 2 5 10 2" xfId="53799"/>
    <cellStyle name="Input 2 2 5 10 3" xfId="53800"/>
    <cellStyle name="Input 2 2 5 11" xfId="53801"/>
    <cellStyle name="Input 2 2 5 11 2" xfId="53802"/>
    <cellStyle name="Input 2 2 5 11 3" xfId="53803"/>
    <cellStyle name="Input 2 2 5 12" xfId="53804"/>
    <cellStyle name="Input 2 2 5 12 2" xfId="53805"/>
    <cellStyle name="Input 2 2 5 12 3" xfId="53806"/>
    <cellStyle name="Input 2 2 5 13" xfId="53807"/>
    <cellStyle name="Input 2 2 5 14" xfId="53808"/>
    <cellStyle name="Input 2 2 5 2" xfId="2388"/>
    <cellStyle name="Input 2 2 5 2 2" xfId="5336"/>
    <cellStyle name="Input 2 2 5 2 2 2" xfId="14572"/>
    <cellStyle name="Input 2 2 5 2 2 2 2" xfId="22595"/>
    <cellStyle name="Input 2 2 5 2 2 3" xfId="22594"/>
    <cellStyle name="Input 2 2 5 2 3" xfId="7273"/>
    <cellStyle name="Input 2 2 5 2 3 2" xfId="15766"/>
    <cellStyle name="Input 2 2 5 2 3 2 2" xfId="22597"/>
    <cellStyle name="Input 2 2 5 2 3 3" xfId="22596"/>
    <cellStyle name="Input 2 2 5 2 4" xfId="8715"/>
    <cellStyle name="Input 2 2 5 2 4 2" xfId="22599"/>
    <cellStyle name="Input 2 2 5 2 4 3" xfId="22598"/>
    <cellStyle name="Input 2 2 5 2 5" xfId="17989"/>
    <cellStyle name="Input 2 2 5 2 5 2" xfId="22601"/>
    <cellStyle name="Input 2 2 5 2 5 3" xfId="22600"/>
    <cellStyle name="Input 2 2 5 2 6" xfId="19339"/>
    <cellStyle name="Input 2 2 5 2 6 2" xfId="22602"/>
    <cellStyle name="Input 2 2 5 2 7" xfId="20936"/>
    <cellStyle name="Input 2 2 5 2 8" xfId="11519"/>
    <cellStyle name="Input 2 2 5 2 9" xfId="22593"/>
    <cellStyle name="Input 2 2 5 3" xfId="3291"/>
    <cellStyle name="Input 2 2 5 3 2" xfId="11935"/>
    <cellStyle name="Input 2 2 5 3 2 2" xfId="22604"/>
    <cellStyle name="Input 2 2 5 3 3" xfId="22603"/>
    <cellStyle name="Input 2 2 5 4" xfId="4186"/>
    <cellStyle name="Input 2 2 5 4 2" xfId="22606"/>
    <cellStyle name="Input 2 2 5 4 3" xfId="22605"/>
    <cellStyle name="Input 2 2 5 5" xfId="22607"/>
    <cellStyle name="Input 2 2 5 5 2" xfId="53809"/>
    <cellStyle name="Input 2 2 5 5 3" xfId="53810"/>
    <cellStyle name="Input 2 2 5 6" xfId="22592"/>
    <cellStyle name="Input 2 2 5 6 2" xfId="53811"/>
    <cellStyle name="Input 2 2 5 6 3" xfId="53812"/>
    <cellStyle name="Input 2 2 5 7" xfId="53813"/>
    <cellStyle name="Input 2 2 5 7 2" xfId="53814"/>
    <cellStyle name="Input 2 2 5 7 3" xfId="53815"/>
    <cellStyle name="Input 2 2 5 8" xfId="53816"/>
    <cellStyle name="Input 2 2 5 8 2" xfId="53817"/>
    <cellStyle name="Input 2 2 5 8 3" xfId="53818"/>
    <cellStyle name="Input 2 2 5 9" xfId="53819"/>
    <cellStyle name="Input 2 2 5 9 2" xfId="53820"/>
    <cellStyle name="Input 2 2 5 9 3" xfId="53821"/>
    <cellStyle name="Input 2 2 6" xfId="1408"/>
    <cellStyle name="Input 2 2 6 10" xfId="16774"/>
    <cellStyle name="Input 2 2 6 11" xfId="22608"/>
    <cellStyle name="Input 2 2 6 2" xfId="2612"/>
    <cellStyle name="Input 2 2 6 2 10" xfId="22609"/>
    <cellStyle name="Input 2 2 6 2 2" xfId="5566"/>
    <cellStyle name="Input 2 2 6 2 2 2" xfId="13012"/>
    <cellStyle name="Input 2 2 6 2 2 2 2" xfId="22611"/>
    <cellStyle name="Input 2 2 6 2 2 3" xfId="22610"/>
    <cellStyle name="Input 2 2 6 2 3" xfId="7503"/>
    <cellStyle name="Input 2 2 6 2 3 2" xfId="14801"/>
    <cellStyle name="Input 2 2 6 2 3 2 2" xfId="22613"/>
    <cellStyle name="Input 2 2 6 2 3 3" xfId="22612"/>
    <cellStyle name="Input 2 2 6 2 4" xfId="8945"/>
    <cellStyle name="Input 2 2 6 2 4 2" xfId="22615"/>
    <cellStyle name="Input 2 2 6 2 4 3" xfId="22614"/>
    <cellStyle name="Input 2 2 6 2 5" xfId="16850"/>
    <cellStyle name="Input 2 2 6 2 5 2" xfId="22617"/>
    <cellStyle name="Input 2 2 6 2 5 3" xfId="22616"/>
    <cellStyle name="Input 2 2 6 2 6" xfId="18219"/>
    <cellStyle name="Input 2 2 6 2 6 2" xfId="22619"/>
    <cellStyle name="Input 2 2 6 2 6 3" xfId="22618"/>
    <cellStyle name="Input 2 2 6 2 7" xfId="19569"/>
    <cellStyle name="Input 2 2 6 2 7 2" xfId="22620"/>
    <cellStyle name="Input 2 2 6 2 8" xfId="21166"/>
    <cellStyle name="Input 2 2 6 2 9" xfId="15672"/>
    <cellStyle name="Input 2 2 6 3" xfId="3284"/>
    <cellStyle name="Input 2 2 6 3 2" xfId="12164"/>
    <cellStyle name="Input 2 2 6 3 2 2" xfId="22622"/>
    <cellStyle name="Input 2 2 6 3 3" xfId="22621"/>
    <cellStyle name="Input 2 2 6 4" xfId="4415"/>
    <cellStyle name="Input 2 2 6 4 2" xfId="13780"/>
    <cellStyle name="Input 2 2 6 4 2 2" xfId="22624"/>
    <cellStyle name="Input 2 2 6 4 3" xfId="22623"/>
    <cellStyle name="Input 2 2 6 5" xfId="6476"/>
    <cellStyle name="Input 2 2 6 5 2" xfId="11612"/>
    <cellStyle name="Input 2 2 6 5 2 2" xfId="22626"/>
    <cellStyle name="Input 2 2 6 5 3" xfId="22625"/>
    <cellStyle name="Input 2 2 6 6" xfId="7018"/>
    <cellStyle name="Input 2 2 6 6 2" xfId="22628"/>
    <cellStyle name="Input 2 2 6 6 3" xfId="22627"/>
    <cellStyle name="Input 2 2 6 7" xfId="15590"/>
    <cellStyle name="Input 2 2 6 7 2" xfId="22630"/>
    <cellStyle name="Input 2 2 6 7 3" xfId="22629"/>
    <cellStyle name="Input 2 2 6 8" xfId="17734"/>
    <cellStyle name="Input 2 2 6 8 2" xfId="22631"/>
    <cellStyle name="Input 2 2 6 9" xfId="20265"/>
    <cellStyle name="Input 2 2 7" xfId="1631"/>
    <cellStyle name="Input 2 2 7 10" xfId="16173"/>
    <cellStyle name="Input 2 2 7 11" xfId="22632"/>
    <cellStyle name="Input 2 2 7 2" xfId="2835"/>
    <cellStyle name="Input 2 2 7 2 10" xfId="22633"/>
    <cellStyle name="Input 2 2 7 2 2" xfId="5791"/>
    <cellStyle name="Input 2 2 7 2 2 2" xfId="13233"/>
    <cellStyle name="Input 2 2 7 2 2 2 2" xfId="22635"/>
    <cellStyle name="Input 2 2 7 2 2 3" xfId="22634"/>
    <cellStyle name="Input 2 2 7 2 3" xfId="7728"/>
    <cellStyle name="Input 2 2 7 2 3 2" xfId="15024"/>
    <cellStyle name="Input 2 2 7 2 3 2 2" xfId="22637"/>
    <cellStyle name="Input 2 2 7 2 3 3" xfId="22636"/>
    <cellStyle name="Input 2 2 7 2 4" xfId="9170"/>
    <cellStyle name="Input 2 2 7 2 4 2" xfId="22639"/>
    <cellStyle name="Input 2 2 7 2 4 3" xfId="22638"/>
    <cellStyle name="Input 2 2 7 2 5" xfId="17072"/>
    <cellStyle name="Input 2 2 7 2 5 2" xfId="22641"/>
    <cellStyle name="Input 2 2 7 2 5 3" xfId="22640"/>
    <cellStyle name="Input 2 2 7 2 6" xfId="18444"/>
    <cellStyle name="Input 2 2 7 2 6 2" xfId="22643"/>
    <cellStyle name="Input 2 2 7 2 6 3" xfId="22642"/>
    <cellStyle name="Input 2 2 7 2 7" xfId="19794"/>
    <cellStyle name="Input 2 2 7 2 7 2" xfId="22644"/>
    <cellStyle name="Input 2 2 7 2 8" xfId="21391"/>
    <cellStyle name="Input 2 2 7 2 9" xfId="10032"/>
    <cellStyle name="Input 2 2 7 3" xfId="3483"/>
    <cellStyle name="Input 2 2 7 3 2" xfId="12389"/>
    <cellStyle name="Input 2 2 7 3 2 2" xfId="22646"/>
    <cellStyle name="Input 2 2 7 3 3" xfId="22645"/>
    <cellStyle name="Input 2 2 7 4" xfId="4640"/>
    <cellStyle name="Input 2 2 7 4 2" xfId="14005"/>
    <cellStyle name="Input 2 2 7 4 2 2" xfId="22648"/>
    <cellStyle name="Input 2 2 7 4 3" xfId="22647"/>
    <cellStyle name="Input 2 2 7 5" xfId="6700"/>
    <cellStyle name="Input 2 2 7 5 2" xfId="15463"/>
    <cellStyle name="Input 2 2 7 5 2 2" xfId="22650"/>
    <cellStyle name="Input 2 2 7 5 3" xfId="22649"/>
    <cellStyle name="Input 2 2 7 6" xfId="8174"/>
    <cellStyle name="Input 2 2 7 6 2" xfId="22652"/>
    <cellStyle name="Input 2 2 7 6 3" xfId="22651"/>
    <cellStyle name="Input 2 2 7 7" xfId="17521"/>
    <cellStyle name="Input 2 2 7 7 2" xfId="22654"/>
    <cellStyle name="Input 2 2 7 7 3" xfId="22653"/>
    <cellStyle name="Input 2 2 7 8" xfId="18890"/>
    <cellStyle name="Input 2 2 7 8 2" xfId="22655"/>
    <cellStyle name="Input 2 2 7 9" xfId="20487"/>
    <cellStyle name="Input 2 2 8" xfId="537"/>
    <cellStyle name="Input 2 2 8 2" xfId="1901"/>
    <cellStyle name="Input 2 2 8 2 2" xfId="11066"/>
    <cellStyle name="Input 2 2 8 2 2 2" xfId="22659"/>
    <cellStyle name="Input 2 2 8 2 2 3" xfId="22658"/>
    <cellStyle name="Input 2 2 8 2 3" xfId="22660"/>
    <cellStyle name="Input 2 2 8 2 3 2" xfId="22661"/>
    <cellStyle name="Input 2 2 8 2 4" xfId="22662"/>
    <cellStyle name="Input 2 2 8 2 5" xfId="22657"/>
    <cellStyle name="Input 2 2 8 3" xfId="369"/>
    <cellStyle name="Input 2 2 8 3 2" xfId="22664"/>
    <cellStyle name="Input 2 2 8 3 3" xfId="22663"/>
    <cellStyle name="Input 2 2 8 4" xfId="3251"/>
    <cellStyle name="Input 2 2 8 4 2" xfId="22666"/>
    <cellStyle name="Input 2 2 8 4 3" xfId="22665"/>
    <cellStyle name="Input 2 2 8 5" xfId="3121"/>
    <cellStyle name="Input 2 2 8 5 2" xfId="22667"/>
    <cellStyle name="Input 2 2 8 6" xfId="10467"/>
    <cellStyle name="Input 2 2 8 7" xfId="22656"/>
    <cellStyle name="Input 2 2 9" xfId="9683"/>
    <cellStyle name="Input 2 2 9 2" xfId="11299"/>
    <cellStyle name="Input 2 2 9 2 2" xfId="22670"/>
    <cellStyle name="Input 2 2 9 2 2 2" xfId="22671"/>
    <cellStyle name="Input 2 2 9 2 3" xfId="22672"/>
    <cellStyle name="Input 2 2 9 2 3 2" xfId="22673"/>
    <cellStyle name="Input 2 2 9 2 4" xfId="22674"/>
    <cellStyle name="Input 2 2 9 2 5" xfId="22669"/>
    <cellStyle name="Input 2 2 9 3" xfId="22675"/>
    <cellStyle name="Input 2 2 9 3 2" xfId="22676"/>
    <cellStyle name="Input 2 2 9 4" xfId="22677"/>
    <cellStyle name="Input 2 2 9 4 2" xfId="22678"/>
    <cellStyle name="Input 2 2 9 5" xfId="22679"/>
    <cellStyle name="Input 2 2 9 6" xfId="22668"/>
    <cellStyle name="Input 2 3" xfId="22680"/>
    <cellStyle name="Input 2 3 10" xfId="53822"/>
    <cellStyle name="Input 2 3 10 2" xfId="53823"/>
    <cellStyle name="Input 2 3 10 3" xfId="53824"/>
    <cellStyle name="Input 2 3 11" xfId="53825"/>
    <cellStyle name="Input 2 3 11 2" xfId="53826"/>
    <cellStyle name="Input 2 3 11 3" xfId="53827"/>
    <cellStyle name="Input 2 3 12" xfId="53828"/>
    <cellStyle name="Input 2 3 12 2" xfId="53829"/>
    <cellStyle name="Input 2 3 12 3" xfId="53830"/>
    <cellStyle name="Input 2 3 13" xfId="53831"/>
    <cellStyle name="Input 2 3 13 2" xfId="53832"/>
    <cellStyle name="Input 2 3 13 3" xfId="53833"/>
    <cellStyle name="Input 2 3 14" xfId="53834"/>
    <cellStyle name="Input 2 3 14 2" xfId="53835"/>
    <cellStyle name="Input 2 3 14 3" xfId="53836"/>
    <cellStyle name="Input 2 3 15" xfId="53837"/>
    <cellStyle name="Input 2 3 15 2" xfId="53838"/>
    <cellStyle name="Input 2 3 15 3" xfId="53839"/>
    <cellStyle name="Input 2 3 16" xfId="53840"/>
    <cellStyle name="Input 2 3 16 2" xfId="53841"/>
    <cellStyle name="Input 2 3 16 3" xfId="53842"/>
    <cellStyle name="Input 2 3 17" xfId="53843"/>
    <cellStyle name="Input 2 3 17 2" xfId="53844"/>
    <cellStyle name="Input 2 3 17 3" xfId="53845"/>
    <cellStyle name="Input 2 3 18" xfId="53846"/>
    <cellStyle name="Input 2 3 19" xfId="53847"/>
    <cellStyle name="Input 2 3 2" xfId="22681"/>
    <cellStyle name="Input 2 3 2 10" xfId="53848"/>
    <cellStyle name="Input 2 3 2 10 2" xfId="53849"/>
    <cellStyle name="Input 2 3 2 10 3" xfId="53850"/>
    <cellStyle name="Input 2 3 2 11" xfId="53851"/>
    <cellStyle name="Input 2 3 2 11 2" xfId="53852"/>
    <cellStyle name="Input 2 3 2 11 3" xfId="53853"/>
    <cellStyle name="Input 2 3 2 12" xfId="53854"/>
    <cellStyle name="Input 2 3 2 12 2" xfId="53855"/>
    <cellStyle name="Input 2 3 2 12 3" xfId="53856"/>
    <cellStyle name="Input 2 3 2 13" xfId="53857"/>
    <cellStyle name="Input 2 3 2 13 2" xfId="53858"/>
    <cellStyle name="Input 2 3 2 13 3" xfId="53859"/>
    <cellStyle name="Input 2 3 2 14" xfId="53860"/>
    <cellStyle name="Input 2 3 2 14 2" xfId="53861"/>
    <cellStyle name="Input 2 3 2 14 3" xfId="53862"/>
    <cellStyle name="Input 2 3 2 15" xfId="53863"/>
    <cellStyle name="Input 2 3 2 15 2" xfId="53864"/>
    <cellStyle name="Input 2 3 2 15 3" xfId="53865"/>
    <cellStyle name="Input 2 3 2 16" xfId="53866"/>
    <cellStyle name="Input 2 3 2 17" xfId="53867"/>
    <cellStyle name="Input 2 3 2 18" xfId="53868"/>
    <cellStyle name="Input 2 3 2 19" xfId="53869"/>
    <cellStyle name="Input 2 3 2 2" xfId="53870"/>
    <cellStyle name="Input 2 3 2 2 10" xfId="53871"/>
    <cellStyle name="Input 2 3 2 2 10 2" xfId="53872"/>
    <cellStyle name="Input 2 3 2 2 10 3" xfId="53873"/>
    <cellStyle name="Input 2 3 2 2 11" xfId="53874"/>
    <cellStyle name="Input 2 3 2 2 11 2" xfId="53875"/>
    <cellStyle name="Input 2 3 2 2 11 3" xfId="53876"/>
    <cellStyle name="Input 2 3 2 2 12" xfId="53877"/>
    <cellStyle name="Input 2 3 2 2 12 2" xfId="53878"/>
    <cellStyle name="Input 2 3 2 2 12 3" xfId="53879"/>
    <cellStyle name="Input 2 3 2 2 13" xfId="53880"/>
    <cellStyle name="Input 2 3 2 2 14" xfId="53881"/>
    <cellStyle name="Input 2 3 2 2 2" xfId="53882"/>
    <cellStyle name="Input 2 3 2 2 2 2" xfId="53883"/>
    <cellStyle name="Input 2 3 2 2 2 3" xfId="53884"/>
    <cellStyle name="Input 2 3 2 2 3" xfId="53885"/>
    <cellStyle name="Input 2 3 2 2 3 2" xfId="53886"/>
    <cellStyle name="Input 2 3 2 2 3 3" xfId="53887"/>
    <cellStyle name="Input 2 3 2 2 4" xfId="53888"/>
    <cellStyle name="Input 2 3 2 2 4 2" xfId="53889"/>
    <cellStyle name="Input 2 3 2 2 4 3" xfId="53890"/>
    <cellStyle name="Input 2 3 2 2 5" xfId="53891"/>
    <cellStyle name="Input 2 3 2 2 5 2" xfId="53892"/>
    <cellStyle name="Input 2 3 2 2 5 3" xfId="53893"/>
    <cellStyle name="Input 2 3 2 2 6" xfId="53894"/>
    <cellStyle name="Input 2 3 2 2 6 2" xfId="53895"/>
    <cellStyle name="Input 2 3 2 2 6 3" xfId="53896"/>
    <cellStyle name="Input 2 3 2 2 7" xfId="53897"/>
    <cellStyle name="Input 2 3 2 2 7 2" xfId="53898"/>
    <cellStyle name="Input 2 3 2 2 7 3" xfId="53899"/>
    <cellStyle name="Input 2 3 2 2 8" xfId="53900"/>
    <cellStyle name="Input 2 3 2 2 8 2" xfId="53901"/>
    <cellStyle name="Input 2 3 2 2 8 3" xfId="53902"/>
    <cellStyle name="Input 2 3 2 2 9" xfId="53903"/>
    <cellStyle name="Input 2 3 2 2 9 2" xfId="53904"/>
    <cellStyle name="Input 2 3 2 2 9 3" xfId="53905"/>
    <cellStyle name="Input 2 3 2 3" xfId="53906"/>
    <cellStyle name="Input 2 3 2 3 10" xfId="53907"/>
    <cellStyle name="Input 2 3 2 3 10 2" xfId="53908"/>
    <cellStyle name="Input 2 3 2 3 10 3" xfId="53909"/>
    <cellStyle name="Input 2 3 2 3 11" xfId="53910"/>
    <cellStyle name="Input 2 3 2 3 11 2" xfId="53911"/>
    <cellStyle name="Input 2 3 2 3 11 3" xfId="53912"/>
    <cellStyle name="Input 2 3 2 3 12" xfId="53913"/>
    <cellStyle name="Input 2 3 2 3 12 2" xfId="53914"/>
    <cellStyle name="Input 2 3 2 3 12 3" xfId="53915"/>
    <cellStyle name="Input 2 3 2 3 13" xfId="53916"/>
    <cellStyle name="Input 2 3 2 3 14" xfId="53917"/>
    <cellStyle name="Input 2 3 2 3 2" xfId="53918"/>
    <cellStyle name="Input 2 3 2 3 2 2" xfId="53919"/>
    <cellStyle name="Input 2 3 2 3 2 3" xfId="53920"/>
    <cellStyle name="Input 2 3 2 3 3" xfId="53921"/>
    <cellStyle name="Input 2 3 2 3 3 2" xfId="53922"/>
    <cellStyle name="Input 2 3 2 3 3 3" xfId="53923"/>
    <cellStyle name="Input 2 3 2 3 4" xfId="53924"/>
    <cellStyle name="Input 2 3 2 3 4 2" xfId="53925"/>
    <cellStyle name="Input 2 3 2 3 4 3" xfId="53926"/>
    <cellStyle name="Input 2 3 2 3 5" xfId="53927"/>
    <cellStyle name="Input 2 3 2 3 5 2" xfId="53928"/>
    <cellStyle name="Input 2 3 2 3 5 3" xfId="53929"/>
    <cellStyle name="Input 2 3 2 3 6" xfId="53930"/>
    <cellStyle name="Input 2 3 2 3 6 2" xfId="53931"/>
    <cellStyle name="Input 2 3 2 3 6 3" xfId="53932"/>
    <cellStyle name="Input 2 3 2 3 7" xfId="53933"/>
    <cellStyle name="Input 2 3 2 3 7 2" xfId="53934"/>
    <cellStyle name="Input 2 3 2 3 7 3" xfId="53935"/>
    <cellStyle name="Input 2 3 2 3 8" xfId="53936"/>
    <cellStyle name="Input 2 3 2 3 8 2" xfId="53937"/>
    <cellStyle name="Input 2 3 2 3 8 3" xfId="53938"/>
    <cellStyle name="Input 2 3 2 3 9" xfId="53939"/>
    <cellStyle name="Input 2 3 2 3 9 2" xfId="53940"/>
    <cellStyle name="Input 2 3 2 3 9 3" xfId="53941"/>
    <cellStyle name="Input 2 3 2 4" xfId="53942"/>
    <cellStyle name="Input 2 3 2 4 2" xfId="53943"/>
    <cellStyle name="Input 2 3 2 4 3" xfId="53944"/>
    <cellStyle name="Input 2 3 2 5" xfId="53945"/>
    <cellStyle name="Input 2 3 2 5 2" xfId="53946"/>
    <cellStyle name="Input 2 3 2 5 3" xfId="53947"/>
    <cellStyle name="Input 2 3 2 6" xfId="53948"/>
    <cellStyle name="Input 2 3 2 6 2" xfId="53949"/>
    <cellStyle name="Input 2 3 2 6 3" xfId="53950"/>
    <cellStyle name="Input 2 3 2 7" xfId="53951"/>
    <cellStyle name="Input 2 3 2 7 2" xfId="53952"/>
    <cellStyle name="Input 2 3 2 7 3" xfId="53953"/>
    <cellStyle name="Input 2 3 2 8" xfId="53954"/>
    <cellStyle name="Input 2 3 2 8 2" xfId="53955"/>
    <cellStyle name="Input 2 3 2 8 3" xfId="53956"/>
    <cellStyle name="Input 2 3 2 9" xfId="53957"/>
    <cellStyle name="Input 2 3 2 9 2" xfId="53958"/>
    <cellStyle name="Input 2 3 2 9 3" xfId="53959"/>
    <cellStyle name="Input 2 3 20" xfId="53960"/>
    <cellStyle name="Input 2 3 21" xfId="53961"/>
    <cellStyle name="Input 2 3 3" xfId="53962"/>
    <cellStyle name="Input 2 3 3 10" xfId="53963"/>
    <cellStyle name="Input 2 3 3 10 2" xfId="53964"/>
    <cellStyle name="Input 2 3 3 10 3" xfId="53965"/>
    <cellStyle name="Input 2 3 3 11" xfId="53966"/>
    <cellStyle name="Input 2 3 3 11 2" xfId="53967"/>
    <cellStyle name="Input 2 3 3 11 3" xfId="53968"/>
    <cellStyle name="Input 2 3 3 12" xfId="53969"/>
    <cellStyle name="Input 2 3 3 12 2" xfId="53970"/>
    <cellStyle name="Input 2 3 3 12 3" xfId="53971"/>
    <cellStyle name="Input 2 3 3 13" xfId="53972"/>
    <cellStyle name="Input 2 3 3 13 2" xfId="53973"/>
    <cellStyle name="Input 2 3 3 13 3" xfId="53974"/>
    <cellStyle name="Input 2 3 3 14" xfId="53975"/>
    <cellStyle name="Input 2 3 3 14 2" xfId="53976"/>
    <cellStyle name="Input 2 3 3 14 3" xfId="53977"/>
    <cellStyle name="Input 2 3 3 15" xfId="53978"/>
    <cellStyle name="Input 2 3 3 15 2" xfId="53979"/>
    <cellStyle name="Input 2 3 3 15 3" xfId="53980"/>
    <cellStyle name="Input 2 3 3 16" xfId="53981"/>
    <cellStyle name="Input 2 3 3 17" xfId="53982"/>
    <cellStyle name="Input 2 3 3 18" xfId="53983"/>
    <cellStyle name="Input 2 3 3 19" xfId="53984"/>
    <cellStyle name="Input 2 3 3 2" xfId="53985"/>
    <cellStyle name="Input 2 3 3 2 10" xfId="53986"/>
    <cellStyle name="Input 2 3 3 2 10 2" xfId="53987"/>
    <cellStyle name="Input 2 3 3 2 10 3" xfId="53988"/>
    <cellStyle name="Input 2 3 3 2 11" xfId="53989"/>
    <cellStyle name="Input 2 3 3 2 11 2" xfId="53990"/>
    <cellStyle name="Input 2 3 3 2 11 3" xfId="53991"/>
    <cellStyle name="Input 2 3 3 2 12" xfId="53992"/>
    <cellStyle name="Input 2 3 3 2 12 2" xfId="53993"/>
    <cellStyle name="Input 2 3 3 2 12 3" xfId="53994"/>
    <cellStyle name="Input 2 3 3 2 13" xfId="53995"/>
    <cellStyle name="Input 2 3 3 2 14" xfId="53996"/>
    <cellStyle name="Input 2 3 3 2 2" xfId="53997"/>
    <cellStyle name="Input 2 3 3 2 2 2" xfId="53998"/>
    <cellStyle name="Input 2 3 3 2 2 3" xfId="53999"/>
    <cellStyle name="Input 2 3 3 2 3" xfId="54000"/>
    <cellStyle name="Input 2 3 3 2 3 2" xfId="54001"/>
    <cellStyle name="Input 2 3 3 2 3 3" xfId="54002"/>
    <cellStyle name="Input 2 3 3 2 4" xfId="54003"/>
    <cellStyle name="Input 2 3 3 2 4 2" xfId="54004"/>
    <cellStyle name="Input 2 3 3 2 4 3" xfId="54005"/>
    <cellStyle name="Input 2 3 3 2 5" xfId="54006"/>
    <cellStyle name="Input 2 3 3 2 5 2" xfId="54007"/>
    <cellStyle name="Input 2 3 3 2 5 3" xfId="54008"/>
    <cellStyle name="Input 2 3 3 2 6" xfId="54009"/>
    <cellStyle name="Input 2 3 3 2 6 2" xfId="54010"/>
    <cellStyle name="Input 2 3 3 2 6 3" xfId="54011"/>
    <cellStyle name="Input 2 3 3 2 7" xfId="54012"/>
    <cellStyle name="Input 2 3 3 2 7 2" xfId="54013"/>
    <cellStyle name="Input 2 3 3 2 7 3" xfId="54014"/>
    <cellStyle name="Input 2 3 3 2 8" xfId="54015"/>
    <cellStyle name="Input 2 3 3 2 8 2" xfId="54016"/>
    <cellStyle name="Input 2 3 3 2 8 3" xfId="54017"/>
    <cellStyle name="Input 2 3 3 2 9" xfId="54018"/>
    <cellStyle name="Input 2 3 3 2 9 2" xfId="54019"/>
    <cellStyle name="Input 2 3 3 2 9 3" xfId="54020"/>
    <cellStyle name="Input 2 3 3 3" xfId="54021"/>
    <cellStyle name="Input 2 3 3 3 10" xfId="54022"/>
    <cellStyle name="Input 2 3 3 3 10 2" xfId="54023"/>
    <cellStyle name="Input 2 3 3 3 10 3" xfId="54024"/>
    <cellStyle name="Input 2 3 3 3 11" xfId="54025"/>
    <cellStyle name="Input 2 3 3 3 11 2" xfId="54026"/>
    <cellStyle name="Input 2 3 3 3 11 3" xfId="54027"/>
    <cellStyle name="Input 2 3 3 3 12" xfId="54028"/>
    <cellStyle name="Input 2 3 3 3 12 2" xfId="54029"/>
    <cellStyle name="Input 2 3 3 3 12 3" xfId="54030"/>
    <cellStyle name="Input 2 3 3 3 13" xfId="54031"/>
    <cellStyle name="Input 2 3 3 3 14" xfId="54032"/>
    <cellStyle name="Input 2 3 3 3 2" xfId="54033"/>
    <cellStyle name="Input 2 3 3 3 2 2" xfId="54034"/>
    <cellStyle name="Input 2 3 3 3 2 3" xfId="54035"/>
    <cellStyle name="Input 2 3 3 3 3" xfId="54036"/>
    <cellStyle name="Input 2 3 3 3 3 2" xfId="54037"/>
    <cellStyle name="Input 2 3 3 3 3 3" xfId="54038"/>
    <cellStyle name="Input 2 3 3 3 4" xfId="54039"/>
    <cellStyle name="Input 2 3 3 3 4 2" xfId="54040"/>
    <cellStyle name="Input 2 3 3 3 4 3" xfId="54041"/>
    <cellStyle name="Input 2 3 3 3 5" xfId="54042"/>
    <cellStyle name="Input 2 3 3 3 5 2" xfId="54043"/>
    <cellStyle name="Input 2 3 3 3 5 3" xfId="54044"/>
    <cellStyle name="Input 2 3 3 3 6" xfId="54045"/>
    <cellStyle name="Input 2 3 3 3 6 2" xfId="54046"/>
    <cellStyle name="Input 2 3 3 3 6 3" xfId="54047"/>
    <cellStyle name="Input 2 3 3 3 7" xfId="54048"/>
    <cellStyle name="Input 2 3 3 3 7 2" xfId="54049"/>
    <cellStyle name="Input 2 3 3 3 7 3" xfId="54050"/>
    <cellStyle name="Input 2 3 3 3 8" xfId="54051"/>
    <cellStyle name="Input 2 3 3 3 8 2" xfId="54052"/>
    <cellStyle name="Input 2 3 3 3 8 3" xfId="54053"/>
    <cellStyle name="Input 2 3 3 3 9" xfId="54054"/>
    <cellStyle name="Input 2 3 3 3 9 2" xfId="54055"/>
    <cellStyle name="Input 2 3 3 3 9 3" xfId="54056"/>
    <cellStyle name="Input 2 3 3 4" xfId="54057"/>
    <cellStyle name="Input 2 3 3 4 2" xfId="54058"/>
    <cellStyle name="Input 2 3 3 4 3" xfId="54059"/>
    <cellStyle name="Input 2 3 3 5" xfId="54060"/>
    <cellStyle name="Input 2 3 3 5 2" xfId="54061"/>
    <cellStyle name="Input 2 3 3 5 3" xfId="54062"/>
    <cellStyle name="Input 2 3 3 6" xfId="54063"/>
    <cellStyle name="Input 2 3 3 6 2" xfId="54064"/>
    <cellStyle name="Input 2 3 3 6 3" xfId="54065"/>
    <cellStyle name="Input 2 3 3 7" xfId="54066"/>
    <cellStyle name="Input 2 3 3 7 2" xfId="54067"/>
    <cellStyle name="Input 2 3 3 7 3" xfId="54068"/>
    <cellStyle name="Input 2 3 3 8" xfId="54069"/>
    <cellStyle name="Input 2 3 3 8 2" xfId="54070"/>
    <cellStyle name="Input 2 3 3 8 3" xfId="54071"/>
    <cellStyle name="Input 2 3 3 9" xfId="54072"/>
    <cellStyle name="Input 2 3 3 9 2" xfId="54073"/>
    <cellStyle name="Input 2 3 3 9 3" xfId="54074"/>
    <cellStyle name="Input 2 3 4" xfId="54075"/>
    <cellStyle name="Input 2 3 4 10" xfId="54076"/>
    <cellStyle name="Input 2 3 4 10 2" xfId="54077"/>
    <cellStyle name="Input 2 3 4 10 3" xfId="54078"/>
    <cellStyle name="Input 2 3 4 11" xfId="54079"/>
    <cellStyle name="Input 2 3 4 11 2" xfId="54080"/>
    <cellStyle name="Input 2 3 4 11 3" xfId="54081"/>
    <cellStyle name="Input 2 3 4 12" xfId="54082"/>
    <cellStyle name="Input 2 3 4 12 2" xfId="54083"/>
    <cellStyle name="Input 2 3 4 12 3" xfId="54084"/>
    <cellStyle name="Input 2 3 4 13" xfId="54085"/>
    <cellStyle name="Input 2 3 4 14" xfId="54086"/>
    <cellStyle name="Input 2 3 4 2" xfId="54087"/>
    <cellStyle name="Input 2 3 4 2 2" xfId="54088"/>
    <cellStyle name="Input 2 3 4 2 3" xfId="54089"/>
    <cellStyle name="Input 2 3 4 3" xfId="54090"/>
    <cellStyle name="Input 2 3 4 3 2" xfId="54091"/>
    <cellStyle name="Input 2 3 4 3 3" xfId="54092"/>
    <cellStyle name="Input 2 3 4 4" xfId="54093"/>
    <cellStyle name="Input 2 3 4 4 2" xfId="54094"/>
    <cellStyle name="Input 2 3 4 4 3" xfId="54095"/>
    <cellStyle name="Input 2 3 4 5" xfId="54096"/>
    <cellStyle name="Input 2 3 4 5 2" xfId="54097"/>
    <cellStyle name="Input 2 3 4 5 3" xfId="54098"/>
    <cellStyle name="Input 2 3 4 6" xfId="54099"/>
    <cellStyle name="Input 2 3 4 6 2" xfId="54100"/>
    <cellStyle name="Input 2 3 4 6 3" xfId="54101"/>
    <cellStyle name="Input 2 3 4 7" xfId="54102"/>
    <cellStyle name="Input 2 3 4 7 2" xfId="54103"/>
    <cellStyle name="Input 2 3 4 7 3" xfId="54104"/>
    <cellStyle name="Input 2 3 4 8" xfId="54105"/>
    <cellStyle name="Input 2 3 4 8 2" xfId="54106"/>
    <cellStyle name="Input 2 3 4 8 3" xfId="54107"/>
    <cellStyle name="Input 2 3 4 9" xfId="54108"/>
    <cellStyle name="Input 2 3 4 9 2" xfId="54109"/>
    <cellStyle name="Input 2 3 4 9 3" xfId="54110"/>
    <cellStyle name="Input 2 3 5" xfId="54111"/>
    <cellStyle name="Input 2 3 5 10" xfId="54112"/>
    <cellStyle name="Input 2 3 5 10 2" xfId="54113"/>
    <cellStyle name="Input 2 3 5 10 3" xfId="54114"/>
    <cellStyle name="Input 2 3 5 11" xfId="54115"/>
    <cellStyle name="Input 2 3 5 11 2" xfId="54116"/>
    <cellStyle name="Input 2 3 5 11 3" xfId="54117"/>
    <cellStyle name="Input 2 3 5 12" xfId="54118"/>
    <cellStyle name="Input 2 3 5 12 2" xfId="54119"/>
    <cellStyle name="Input 2 3 5 12 3" xfId="54120"/>
    <cellStyle name="Input 2 3 5 13" xfId="54121"/>
    <cellStyle name="Input 2 3 5 14" xfId="54122"/>
    <cellStyle name="Input 2 3 5 2" xfId="54123"/>
    <cellStyle name="Input 2 3 5 2 2" xfId="54124"/>
    <cellStyle name="Input 2 3 5 2 3" xfId="54125"/>
    <cellStyle name="Input 2 3 5 3" xfId="54126"/>
    <cellStyle name="Input 2 3 5 3 2" xfId="54127"/>
    <cellStyle name="Input 2 3 5 3 3" xfId="54128"/>
    <cellStyle name="Input 2 3 5 4" xfId="54129"/>
    <cellStyle name="Input 2 3 5 4 2" xfId="54130"/>
    <cellStyle name="Input 2 3 5 4 3" xfId="54131"/>
    <cellStyle name="Input 2 3 5 5" xfId="54132"/>
    <cellStyle name="Input 2 3 5 5 2" xfId="54133"/>
    <cellStyle name="Input 2 3 5 5 3" xfId="54134"/>
    <cellStyle name="Input 2 3 5 6" xfId="54135"/>
    <cellStyle name="Input 2 3 5 6 2" xfId="54136"/>
    <cellStyle name="Input 2 3 5 6 3" xfId="54137"/>
    <cellStyle name="Input 2 3 5 7" xfId="54138"/>
    <cellStyle name="Input 2 3 5 7 2" xfId="54139"/>
    <cellStyle name="Input 2 3 5 7 3" xfId="54140"/>
    <cellStyle name="Input 2 3 5 8" xfId="54141"/>
    <cellStyle name="Input 2 3 5 8 2" xfId="54142"/>
    <cellStyle name="Input 2 3 5 8 3" xfId="54143"/>
    <cellStyle name="Input 2 3 5 9" xfId="54144"/>
    <cellStyle name="Input 2 3 5 9 2" xfId="54145"/>
    <cellStyle name="Input 2 3 5 9 3" xfId="54146"/>
    <cellStyle name="Input 2 3 6" xfId="54147"/>
    <cellStyle name="Input 2 3 6 2" xfId="54148"/>
    <cellStyle name="Input 2 3 6 3" xfId="54149"/>
    <cellStyle name="Input 2 3 7" xfId="54150"/>
    <cellStyle name="Input 2 3 7 2" xfId="54151"/>
    <cellStyle name="Input 2 3 7 3" xfId="54152"/>
    <cellStyle name="Input 2 3 8" xfId="54153"/>
    <cellStyle name="Input 2 3 8 2" xfId="54154"/>
    <cellStyle name="Input 2 3 8 3" xfId="54155"/>
    <cellStyle name="Input 2 3 9" xfId="54156"/>
    <cellStyle name="Input 2 3 9 2" xfId="54157"/>
    <cellStyle name="Input 2 3 9 3" xfId="54158"/>
    <cellStyle name="Input 2 4" xfId="22253"/>
    <cellStyle name="Input 2 4 10" xfId="54159"/>
    <cellStyle name="Input 2 4 10 2" xfId="54160"/>
    <cellStyle name="Input 2 4 10 3" xfId="54161"/>
    <cellStyle name="Input 2 4 11" xfId="54162"/>
    <cellStyle name="Input 2 4 11 2" xfId="54163"/>
    <cellStyle name="Input 2 4 11 3" xfId="54164"/>
    <cellStyle name="Input 2 4 12" xfId="54165"/>
    <cellStyle name="Input 2 4 12 2" xfId="54166"/>
    <cellStyle name="Input 2 4 12 3" xfId="54167"/>
    <cellStyle name="Input 2 4 13" xfId="54168"/>
    <cellStyle name="Input 2 4 13 2" xfId="54169"/>
    <cellStyle name="Input 2 4 13 3" xfId="54170"/>
    <cellStyle name="Input 2 4 14" xfId="54171"/>
    <cellStyle name="Input 2 4 14 2" xfId="54172"/>
    <cellStyle name="Input 2 4 14 3" xfId="54173"/>
    <cellStyle name="Input 2 4 15" xfId="54174"/>
    <cellStyle name="Input 2 4 15 2" xfId="54175"/>
    <cellStyle name="Input 2 4 15 3" xfId="54176"/>
    <cellStyle name="Input 2 4 16" xfId="54177"/>
    <cellStyle name="Input 2 4 16 2" xfId="54178"/>
    <cellStyle name="Input 2 4 16 3" xfId="54179"/>
    <cellStyle name="Input 2 4 17" xfId="54180"/>
    <cellStyle name="Input 2 4 17 2" xfId="54181"/>
    <cellStyle name="Input 2 4 17 3" xfId="54182"/>
    <cellStyle name="Input 2 4 18" xfId="54183"/>
    <cellStyle name="Input 2 4 19" xfId="54184"/>
    <cellStyle name="Input 2 4 2" xfId="54185"/>
    <cellStyle name="Input 2 4 2 10" xfId="54186"/>
    <cellStyle name="Input 2 4 2 10 2" xfId="54187"/>
    <cellStyle name="Input 2 4 2 10 3" xfId="54188"/>
    <cellStyle name="Input 2 4 2 11" xfId="54189"/>
    <cellStyle name="Input 2 4 2 11 2" xfId="54190"/>
    <cellStyle name="Input 2 4 2 11 3" xfId="54191"/>
    <cellStyle name="Input 2 4 2 12" xfId="54192"/>
    <cellStyle name="Input 2 4 2 12 2" xfId="54193"/>
    <cellStyle name="Input 2 4 2 12 3" xfId="54194"/>
    <cellStyle name="Input 2 4 2 13" xfId="54195"/>
    <cellStyle name="Input 2 4 2 13 2" xfId="54196"/>
    <cellStyle name="Input 2 4 2 13 3" xfId="54197"/>
    <cellStyle name="Input 2 4 2 14" xfId="54198"/>
    <cellStyle name="Input 2 4 2 14 2" xfId="54199"/>
    <cellStyle name="Input 2 4 2 14 3" xfId="54200"/>
    <cellStyle name="Input 2 4 2 15" xfId="54201"/>
    <cellStyle name="Input 2 4 2 15 2" xfId="54202"/>
    <cellStyle name="Input 2 4 2 15 3" xfId="54203"/>
    <cellStyle name="Input 2 4 2 16" xfId="54204"/>
    <cellStyle name="Input 2 4 2 17" xfId="54205"/>
    <cellStyle name="Input 2 4 2 18" xfId="54206"/>
    <cellStyle name="Input 2 4 2 19" xfId="54207"/>
    <cellStyle name="Input 2 4 2 2" xfId="54208"/>
    <cellStyle name="Input 2 4 2 2 10" xfId="54209"/>
    <cellStyle name="Input 2 4 2 2 10 2" xfId="54210"/>
    <cellStyle name="Input 2 4 2 2 10 3" xfId="54211"/>
    <cellStyle name="Input 2 4 2 2 11" xfId="54212"/>
    <cellStyle name="Input 2 4 2 2 11 2" xfId="54213"/>
    <cellStyle name="Input 2 4 2 2 11 3" xfId="54214"/>
    <cellStyle name="Input 2 4 2 2 12" xfId="54215"/>
    <cellStyle name="Input 2 4 2 2 12 2" xfId="54216"/>
    <cellStyle name="Input 2 4 2 2 12 3" xfId="54217"/>
    <cellStyle name="Input 2 4 2 2 13" xfId="54218"/>
    <cellStyle name="Input 2 4 2 2 14" xfId="54219"/>
    <cellStyle name="Input 2 4 2 2 2" xfId="54220"/>
    <cellStyle name="Input 2 4 2 2 2 2" xfId="54221"/>
    <cellStyle name="Input 2 4 2 2 2 3" xfId="54222"/>
    <cellStyle name="Input 2 4 2 2 3" xfId="54223"/>
    <cellStyle name="Input 2 4 2 2 3 2" xfId="54224"/>
    <cellStyle name="Input 2 4 2 2 3 3" xfId="54225"/>
    <cellStyle name="Input 2 4 2 2 4" xfId="54226"/>
    <cellStyle name="Input 2 4 2 2 4 2" xfId="54227"/>
    <cellStyle name="Input 2 4 2 2 4 3" xfId="54228"/>
    <cellStyle name="Input 2 4 2 2 5" xfId="54229"/>
    <cellStyle name="Input 2 4 2 2 5 2" xfId="54230"/>
    <cellStyle name="Input 2 4 2 2 5 3" xfId="54231"/>
    <cellStyle name="Input 2 4 2 2 6" xfId="54232"/>
    <cellStyle name="Input 2 4 2 2 6 2" xfId="54233"/>
    <cellStyle name="Input 2 4 2 2 6 3" xfId="54234"/>
    <cellStyle name="Input 2 4 2 2 7" xfId="54235"/>
    <cellStyle name="Input 2 4 2 2 7 2" xfId="54236"/>
    <cellStyle name="Input 2 4 2 2 7 3" xfId="54237"/>
    <cellStyle name="Input 2 4 2 2 8" xfId="54238"/>
    <cellStyle name="Input 2 4 2 2 8 2" xfId="54239"/>
    <cellStyle name="Input 2 4 2 2 8 3" xfId="54240"/>
    <cellStyle name="Input 2 4 2 2 9" xfId="54241"/>
    <cellStyle name="Input 2 4 2 2 9 2" xfId="54242"/>
    <cellStyle name="Input 2 4 2 2 9 3" xfId="54243"/>
    <cellStyle name="Input 2 4 2 3" xfId="54244"/>
    <cellStyle name="Input 2 4 2 3 10" xfId="54245"/>
    <cellStyle name="Input 2 4 2 3 10 2" xfId="54246"/>
    <cellStyle name="Input 2 4 2 3 10 3" xfId="54247"/>
    <cellStyle name="Input 2 4 2 3 11" xfId="54248"/>
    <cellStyle name="Input 2 4 2 3 11 2" xfId="54249"/>
    <cellStyle name="Input 2 4 2 3 11 3" xfId="54250"/>
    <cellStyle name="Input 2 4 2 3 12" xfId="54251"/>
    <cellStyle name="Input 2 4 2 3 12 2" xfId="54252"/>
    <cellStyle name="Input 2 4 2 3 12 3" xfId="54253"/>
    <cellStyle name="Input 2 4 2 3 13" xfId="54254"/>
    <cellStyle name="Input 2 4 2 3 14" xfId="54255"/>
    <cellStyle name="Input 2 4 2 3 2" xfId="54256"/>
    <cellStyle name="Input 2 4 2 3 2 2" xfId="54257"/>
    <cellStyle name="Input 2 4 2 3 2 3" xfId="54258"/>
    <cellStyle name="Input 2 4 2 3 3" xfId="54259"/>
    <cellStyle name="Input 2 4 2 3 3 2" xfId="54260"/>
    <cellStyle name="Input 2 4 2 3 3 3" xfId="54261"/>
    <cellStyle name="Input 2 4 2 3 4" xfId="54262"/>
    <cellStyle name="Input 2 4 2 3 4 2" xfId="54263"/>
    <cellStyle name="Input 2 4 2 3 4 3" xfId="54264"/>
    <cellStyle name="Input 2 4 2 3 5" xfId="54265"/>
    <cellStyle name="Input 2 4 2 3 5 2" xfId="54266"/>
    <cellStyle name="Input 2 4 2 3 5 3" xfId="54267"/>
    <cellStyle name="Input 2 4 2 3 6" xfId="54268"/>
    <cellStyle name="Input 2 4 2 3 6 2" xfId="54269"/>
    <cellStyle name="Input 2 4 2 3 6 3" xfId="54270"/>
    <cellStyle name="Input 2 4 2 3 7" xfId="54271"/>
    <cellStyle name="Input 2 4 2 3 7 2" xfId="54272"/>
    <cellStyle name="Input 2 4 2 3 7 3" xfId="54273"/>
    <cellStyle name="Input 2 4 2 3 8" xfId="54274"/>
    <cellStyle name="Input 2 4 2 3 8 2" xfId="54275"/>
    <cellStyle name="Input 2 4 2 3 8 3" xfId="54276"/>
    <cellStyle name="Input 2 4 2 3 9" xfId="54277"/>
    <cellStyle name="Input 2 4 2 3 9 2" xfId="54278"/>
    <cellStyle name="Input 2 4 2 3 9 3" xfId="54279"/>
    <cellStyle name="Input 2 4 2 4" xfId="54280"/>
    <cellStyle name="Input 2 4 2 4 2" xfId="54281"/>
    <cellStyle name="Input 2 4 2 4 3" xfId="54282"/>
    <cellStyle name="Input 2 4 2 5" xfId="54283"/>
    <cellStyle name="Input 2 4 2 5 2" xfId="54284"/>
    <cellStyle name="Input 2 4 2 5 3" xfId="54285"/>
    <cellStyle name="Input 2 4 2 6" xfId="54286"/>
    <cellStyle name="Input 2 4 2 6 2" xfId="54287"/>
    <cellStyle name="Input 2 4 2 6 3" xfId="54288"/>
    <cellStyle name="Input 2 4 2 7" xfId="54289"/>
    <cellStyle name="Input 2 4 2 7 2" xfId="54290"/>
    <cellStyle name="Input 2 4 2 7 3" xfId="54291"/>
    <cellStyle name="Input 2 4 2 8" xfId="54292"/>
    <cellStyle name="Input 2 4 2 8 2" xfId="54293"/>
    <cellStyle name="Input 2 4 2 8 3" xfId="54294"/>
    <cellStyle name="Input 2 4 2 9" xfId="54295"/>
    <cellStyle name="Input 2 4 2 9 2" xfId="54296"/>
    <cellStyle name="Input 2 4 2 9 3" xfId="54297"/>
    <cellStyle name="Input 2 4 20" xfId="54298"/>
    <cellStyle name="Input 2 4 21" xfId="54299"/>
    <cellStyle name="Input 2 4 3" xfId="54300"/>
    <cellStyle name="Input 2 4 3 10" xfId="54301"/>
    <cellStyle name="Input 2 4 3 10 2" xfId="54302"/>
    <cellStyle name="Input 2 4 3 10 3" xfId="54303"/>
    <cellStyle name="Input 2 4 3 11" xfId="54304"/>
    <cellStyle name="Input 2 4 3 11 2" xfId="54305"/>
    <cellStyle name="Input 2 4 3 11 3" xfId="54306"/>
    <cellStyle name="Input 2 4 3 12" xfId="54307"/>
    <cellStyle name="Input 2 4 3 12 2" xfId="54308"/>
    <cellStyle name="Input 2 4 3 12 3" xfId="54309"/>
    <cellStyle name="Input 2 4 3 13" xfId="54310"/>
    <cellStyle name="Input 2 4 3 13 2" xfId="54311"/>
    <cellStyle name="Input 2 4 3 13 3" xfId="54312"/>
    <cellStyle name="Input 2 4 3 14" xfId="54313"/>
    <cellStyle name="Input 2 4 3 14 2" xfId="54314"/>
    <cellStyle name="Input 2 4 3 14 3" xfId="54315"/>
    <cellStyle name="Input 2 4 3 15" xfId="54316"/>
    <cellStyle name="Input 2 4 3 15 2" xfId="54317"/>
    <cellStyle name="Input 2 4 3 15 3" xfId="54318"/>
    <cellStyle name="Input 2 4 3 16" xfId="54319"/>
    <cellStyle name="Input 2 4 3 17" xfId="54320"/>
    <cellStyle name="Input 2 4 3 18" xfId="54321"/>
    <cellStyle name="Input 2 4 3 19" xfId="54322"/>
    <cellStyle name="Input 2 4 3 2" xfId="54323"/>
    <cellStyle name="Input 2 4 3 2 10" xfId="54324"/>
    <cellStyle name="Input 2 4 3 2 10 2" xfId="54325"/>
    <cellStyle name="Input 2 4 3 2 10 3" xfId="54326"/>
    <cellStyle name="Input 2 4 3 2 11" xfId="54327"/>
    <cellStyle name="Input 2 4 3 2 11 2" xfId="54328"/>
    <cellStyle name="Input 2 4 3 2 11 3" xfId="54329"/>
    <cellStyle name="Input 2 4 3 2 12" xfId="54330"/>
    <cellStyle name="Input 2 4 3 2 12 2" xfId="54331"/>
    <cellStyle name="Input 2 4 3 2 12 3" xfId="54332"/>
    <cellStyle name="Input 2 4 3 2 13" xfId="54333"/>
    <cellStyle name="Input 2 4 3 2 14" xfId="54334"/>
    <cellStyle name="Input 2 4 3 2 2" xfId="54335"/>
    <cellStyle name="Input 2 4 3 2 2 2" xfId="54336"/>
    <cellStyle name="Input 2 4 3 2 2 3" xfId="54337"/>
    <cellStyle name="Input 2 4 3 2 3" xfId="54338"/>
    <cellStyle name="Input 2 4 3 2 3 2" xfId="54339"/>
    <cellStyle name="Input 2 4 3 2 3 3" xfId="54340"/>
    <cellStyle name="Input 2 4 3 2 4" xfId="54341"/>
    <cellStyle name="Input 2 4 3 2 4 2" xfId="54342"/>
    <cellStyle name="Input 2 4 3 2 4 3" xfId="54343"/>
    <cellStyle name="Input 2 4 3 2 5" xfId="54344"/>
    <cellStyle name="Input 2 4 3 2 5 2" xfId="54345"/>
    <cellStyle name="Input 2 4 3 2 5 3" xfId="54346"/>
    <cellStyle name="Input 2 4 3 2 6" xfId="54347"/>
    <cellStyle name="Input 2 4 3 2 6 2" xfId="54348"/>
    <cellStyle name="Input 2 4 3 2 6 3" xfId="54349"/>
    <cellStyle name="Input 2 4 3 2 7" xfId="54350"/>
    <cellStyle name="Input 2 4 3 2 7 2" xfId="54351"/>
    <cellStyle name="Input 2 4 3 2 7 3" xfId="54352"/>
    <cellStyle name="Input 2 4 3 2 8" xfId="54353"/>
    <cellStyle name="Input 2 4 3 2 8 2" xfId="54354"/>
    <cellStyle name="Input 2 4 3 2 8 3" xfId="54355"/>
    <cellStyle name="Input 2 4 3 2 9" xfId="54356"/>
    <cellStyle name="Input 2 4 3 2 9 2" xfId="54357"/>
    <cellStyle name="Input 2 4 3 2 9 3" xfId="54358"/>
    <cellStyle name="Input 2 4 3 3" xfId="54359"/>
    <cellStyle name="Input 2 4 3 3 10" xfId="54360"/>
    <cellStyle name="Input 2 4 3 3 10 2" xfId="54361"/>
    <cellStyle name="Input 2 4 3 3 10 3" xfId="54362"/>
    <cellStyle name="Input 2 4 3 3 11" xfId="54363"/>
    <cellStyle name="Input 2 4 3 3 11 2" xfId="54364"/>
    <cellStyle name="Input 2 4 3 3 11 3" xfId="54365"/>
    <cellStyle name="Input 2 4 3 3 12" xfId="54366"/>
    <cellStyle name="Input 2 4 3 3 12 2" xfId="54367"/>
    <cellStyle name="Input 2 4 3 3 12 3" xfId="54368"/>
    <cellStyle name="Input 2 4 3 3 13" xfId="54369"/>
    <cellStyle name="Input 2 4 3 3 14" xfId="54370"/>
    <cellStyle name="Input 2 4 3 3 2" xfId="54371"/>
    <cellStyle name="Input 2 4 3 3 2 2" xfId="54372"/>
    <cellStyle name="Input 2 4 3 3 2 3" xfId="54373"/>
    <cellStyle name="Input 2 4 3 3 3" xfId="54374"/>
    <cellStyle name="Input 2 4 3 3 3 2" xfId="54375"/>
    <cellStyle name="Input 2 4 3 3 3 3" xfId="54376"/>
    <cellStyle name="Input 2 4 3 3 4" xfId="54377"/>
    <cellStyle name="Input 2 4 3 3 4 2" xfId="54378"/>
    <cellStyle name="Input 2 4 3 3 4 3" xfId="54379"/>
    <cellStyle name="Input 2 4 3 3 5" xfId="54380"/>
    <cellStyle name="Input 2 4 3 3 5 2" xfId="54381"/>
    <cellStyle name="Input 2 4 3 3 5 3" xfId="54382"/>
    <cellStyle name="Input 2 4 3 3 6" xfId="54383"/>
    <cellStyle name="Input 2 4 3 3 6 2" xfId="54384"/>
    <cellStyle name="Input 2 4 3 3 6 3" xfId="54385"/>
    <cellStyle name="Input 2 4 3 3 7" xfId="54386"/>
    <cellStyle name="Input 2 4 3 3 7 2" xfId="54387"/>
    <cellStyle name="Input 2 4 3 3 7 3" xfId="54388"/>
    <cellStyle name="Input 2 4 3 3 8" xfId="54389"/>
    <cellStyle name="Input 2 4 3 3 8 2" xfId="54390"/>
    <cellStyle name="Input 2 4 3 3 8 3" xfId="54391"/>
    <cellStyle name="Input 2 4 3 3 9" xfId="54392"/>
    <cellStyle name="Input 2 4 3 3 9 2" xfId="54393"/>
    <cellStyle name="Input 2 4 3 3 9 3" xfId="54394"/>
    <cellStyle name="Input 2 4 3 4" xfId="54395"/>
    <cellStyle name="Input 2 4 3 4 2" xfId="54396"/>
    <cellStyle name="Input 2 4 3 4 3" xfId="54397"/>
    <cellStyle name="Input 2 4 3 5" xfId="54398"/>
    <cellStyle name="Input 2 4 3 5 2" xfId="54399"/>
    <cellStyle name="Input 2 4 3 5 3" xfId="54400"/>
    <cellStyle name="Input 2 4 3 6" xfId="54401"/>
    <cellStyle name="Input 2 4 3 6 2" xfId="54402"/>
    <cellStyle name="Input 2 4 3 6 3" xfId="54403"/>
    <cellStyle name="Input 2 4 3 7" xfId="54404"/>
    <cellStyle name="Input 2 4 3 7 2" xfId="54405"/>
    <cellStyle name="Input 2 4 3 7 3" xfId="54406"/>
    <cellStyle name="Input 2 4 3 8" xfId="54407"/>
    <cellStyle name="Input 2 4 3 8 2" xfId="54408"/>
    <cellStyle name="Input 2 4 3 8 3" xfId="54409"/>
    <cellStyle name="Input 2 4 3 9" xfId="54410"/>
    <cellStyle name="Input 2 4 3 9 2" xfId="54411"/>
    <cellStyle name="Input 2 4 3 9 3" xfId="54412"/>
    <cellStyle name="Input 2 4 4" xfId="54413"/>
    <cellStyle name="Input 2 4 4 10" xfId="54414"/>
    <cellStyle name="Input 2 4 4 10 2" xfId="54415"/>
    <cellStyle name="Input 2 4 4 10 3" xfId="54416"/>
    <cellStyle name="Input 2 4 4 11" xfId="54417"/>
    <cellStyle name="Input 2 4 4 11 2" xfId="54418"/>
    <cellStyle name="Input 2 4 4 11 3" xfId="54419"/>
    <cellStyle name="Input 2 4 4 12" xfId="54420"/>
    <cellStyle name="Input 2 4 4 12 2" xfId="54421"/>
    <cellStyle name="Input 2 4 4 12 3" xfId="54422"/>
    <cellStyle name="Input 2 4 4 13" xfId="54423"/>
    <cellStyle name="Input 2 4 4 14" xfId="54424"/>
    <cellStyle name="Input 2 4 4 2" xfId="54425"/>
    <cellStyle name="Input 2 4 4 2 2" xfId="54426"/>
    <cellStyle name="Input 2 4 4 2 3" xfId="54427"/>
    <cellStyle name="Input 2 4 4 3" xfId="54428"/>
    <cellStyle name="Input 2 4 4 3 2" xfId="54429"/>
    <cellStyle name="Input 2 4 4 3 3" xfId="54430"/>
    <cellStyle name="Input 2 4 4 4" xfId="54431"/>
    <cellStyle name="Input 2 4 4 4 2" xfId="54432"/>
    <cellStyle name="Input 2 4 4 4 3" xfId="54433"/>
    <cellStyle name="Input 2 4 4 5" xfId="54434"/>
    <cellStyle name="Input 2 4 4 5 2" xfId="54435"/>
    <cellStyle name="Input 2 4 4 5 3" xfId="54436"/>
    <cellStyle name="Input 2 4 4 6" xfId="54437"/>
    <cellStyle name="Input 2 4 4 6 2" xfId="54438"/>
    <cellStyle name="Input 2 4 4 6 3" xfId="54439"/>
    <cellStyle name="Input 2 4 4 7" xfId="54440"/>
    <cellStyle name="Input 2 4 4 7 2" xfId="54441"/>
    <cellStyle name="Input 2 4 4 7 3" xfId="54442"/>
    <cellStyle name="Input 2 4 4 8" xfId="54443"/>
    <cellStyle name="Input 2 4 4 8 2" xfId="54444"/>
    <cellStyle name="Input 2 4 4 8 3" xfId="54445"/>
    <cellStyle name="Input 2 4 4 9" xfId="54446"/>
    <cellStyle name="Input 2 4 4 9 2" xfId="54447"/>
    <cellStyle name="Input 2 4 4 9 3" xfId="54448"/>
    <cellStyle name="Input 2 4 5" xfId="54449"/>
    <cellStyle name="Input 2 4 5 10" xfId="54450"/>
    <cellStyle name="Input 2 4 5 10 2" xfId="54451"/>
    <cellStyle name="Input 2 4 5 10 3" xfId="54452"/>
    <cellStyle name="Input 2 4 5 11" xfId="54453"/>
    <cellStyle name="Input 2 4 5 11 2" xfId="54454"/>
    <cellStyle name="Input 2 4 5 11 3" xfId="54455"/>
    <cellStyle name="Input 2 4 5 12" xfId="54456"/>
    <cellStyle name="Input 2 4 5 12 2" xfId="54457"/>
    <cellStyle name="Input 2 4 5 12 3" xfId="54458"/>
    <cellStyle name="Input 2 4 5 13" xfId="54459"/>
    <cellStyle name="Input 2 4 5 14" xfId="54460"/>
    <cellStyle name="Input 2 4 5 2" xfId="54461"/>
    <cellStyle name="Input 2 4 5 2 2" xfId="54462"/>
    <cellStyle name="Input 2 4 5 2 3" xfId="54463"/>
    <cellStyle name="Input 2 4 5 3" xfId="54464"/>
    <cellStyle name="Input 2 4 5 3 2" xfId="54465"/>
    <cellStyle name="Input 2 4 5 3 3" xfId="54466"/>
    <cellStyle name="Input 2 4 5 4" xfId="54467"/>
    <cellStyle name="Input 2 4 5 4 2" xfId="54468"/>
    <cellStyle name="Input 2 4 5 4 3" xfId="54469"/>
    <cellStyle name="Input 2 4 5 5" xfId="54470"/>
    <cellStyle name="Input 2 4 5 5 2" xfId="54471"/>
    <cellStyle name="Input 2 4 5 5 3" xfId="54472"/>
    <cellStyle name="Input 2 4 5 6" xfId="54473"/>
    <cellStyle name="Input 2 4 5 6 2" xfId="54474"/>
    <cellStyle name="Input 2 4 5 6 3" xfId="54475"/>
    <cellStyle name="Input 2 4 5 7" xfId="54476"/>
    <cellStyle name="Input 2 4 5 7 2" xfId="54477"/>
    <cellStyle name="Input 2 4 5 7 3" xfId="54478"/>
    <cellStyle name="Input 2 4 5 8" xfId="54479"/>
    <cellStyle name="Input 2 4 5 8 2" xfId="54480"/>
    <cellStyle name="Input 2 4 5 8 3" xfId="54481"/>
    <cellStyle name="Input 2 4 5 9" xfId="54482"/>
    <cellStyle name="Input 2 4 5 9 2" xfId="54483"/>
    <cellStyle name="Input 2 4 5 9 3" xfId="54484"/>
    <cellStyle name="Input 2 4 6" xfId="54485"/>
    <cellStyle name="Input 2 4 6 2" xfId="54486"/>
    <cellStyle name="Input 2 4 6 3" xfId="54487"/>
    <cellStyle name="Input 2 4 7" xfId="54488"/>
    <cellStyle name="Input 2 4 7 2" xfId="54489"/>
    <cellStyle name="Input 2 4 7 3" xfId="54490"/>
    <cellStyle name="Input 2 4 8" xfId="54491"/>
    <cellStyle name="Input 2 4 8 2" xfId="54492"/>
    <cellStyle name="Input 2 4 8 3" xfId="54493"/>
    <cellStyle name="Input 2 4 9" xfId="54494"/>
    <cellStyle name="Input 2 4 9 2" xfId="54495"/>
    <cellStyle name="Input 2 4 9 3" xfId="54496"/>
    <cellStyle name="Input 2 5" xfId="54497"/>
    <cellStyle name="Input 2 5 10" xfId="54498"/>
    <cellStyle name="Input 2 5 10 2" xfId="54499"/>
    <cellStyle name="Input 2 5 10 3" xfId="54500"/>
    <cellStyle name="Input 2 5 11" xfId="54501"/>
    <cellStyle name="Input 2 5 11 2" xfId="54502"/>
    <cellStyle name="Input 2 5 11 3" xfId="54503"/>
    <cellStyle name="Input 2 5 12" xfId="54504"/>
    <cellStyle name="Input 2 5 12 2" xfId="54505"/>
    <cellStyle name="Input 2 5 12 3" xfId="54506"/>
    <cellStyle name="Input 2 5 13" xfId="54507"/>
    <cellStyle name="Input 2 5 13 2" xfId="54508"/>
    <cellStyle name="Input 2 5 13 3" xfId="54509"/>
    <cellStyle name="Input 2 5 14" xfId="54510"/>
    <cellStyle name="Input 2 5 14 2" xfId="54511"/>
    <cellStyle name="Input 2 5 14 3" xfId="54512"/>
    <cellStyle name="Input 2 5 15" xfId="54513"/>
    <cellStyle name="Input 2 5 15 2" xfId="54514"/>
    <cellStyle name="Input 2 5 15 3" xfId="54515"/>
    <cellStyle name="Input 2 5 16" xfId="54516"/>
    <cellStyle name="Input 2 5 16 2" xfId="54517"/>
    <cellStyle name="Input 2 5 16 3" xfId="54518"/>
    <cellStyle name="Input 2 5 17" xfId="54519"/>
    <cellStyle name="Input 2 5 17 2" xfId="54520"/>
    <cellStyle name="Input 2 5 17 3" xfId="54521"/>
    <cellStyle name="Input 2 5 18" xfId="54522"/>
    <cellStyle name="Input 2 5 19" xfId="54523"/>
    <cellStyle name="Input 2 5 2" xfId="54524"/>
    <cellStyle name="Input 2 5 2 10" xfId="54525"/>
    <cellStyle name="Input 2 5 2 10 2" xfId="54526"/>
    <cellStyle name="Input 2 5 2 10 3" xfId="54527"/>
    <cellStyle name="Input 2 5 2 11" xfId="54528"/>
    <cellStyle name="Input 2 5 2 11 2" xfId="54529"/>
    <cellStyle name="Input 2 5 2 11 3" xfId="54530"/>
    <cellStyle name="Input 2 5 2 12" xfId="54531"/>
    <cellStyle name="Input 2 5 2 12 2" xfId="54532"/>
    <cellStyle name="Input 2 5 2 12 3" xfId="54533"/>
    <cellStyle name="Input 2 5 2 13" xfId="54534"/>
    <cellStyle name="Input 2 5 2 13 2" xfId="54535"/>
    <cellStyle name="Input 2 5 2 13 3" xfId="54536"/>
    <cellStyle name="Input 2 5 2 14" xfId="54537"/>
    <cellStyle name="Input 2 5 2 14 2" xfId="54538"/>
    <cellStyle name="Input 2 5 2 14 3" xfId="54539"/>
    <cellStyle name="Input 2 5 2 15" xfId="54540"/>
    <cellStyle name="Input 2 5 2 15 2" xfId="54541"/>
    <cellStyle name="Input 2 5 2 15 3" xfId="54542"/>
    <cellStyle name="Input 2 5 2 16" xfId="54543"/>
    <cellStyle name="Input 2 5 2 17" xfId="54544"/>
    <cellStyle name="Input 2 5 2 18" xfId="54545"/>
    <cellStyle name="Input 2 5 2 19" xfId="54546"/>
    <cellStyle name="Input 2 5 2 2" xfId="54547"/>
    <cellStyle name="Input 2 5 2 2 10" xfId="54548"/>
    <cellStyle name="Input 2 5 2 2 10 2" xfId="54549"/>
    <cellStyle name="Input 2 5 2 2 10 3" xfId="54550"/>
    <cellStyle name="Input 2 5 2 2 11" xfId="54551"/>
    <cellStyle name="Input 2 5 2 2 11 2" xfId="54552"/>
    <cellStyle name="Input 2 5 2 2 11 3" xfId="54553"/>
    <cellStyle name="Input 2 5 2 2 12" xfId="54554"/>
    <cellStyle name="Input 2 5 2 2 12 2" xfId="54555"/>
    <cellStyle name="Input 2 5 2 2 12 3" xfId="54556"/>
    <cellStyle name="Input 2 5 2 2 13" xfId="54557"/>
    <cellStyle name="Input 2 5 2 2 14" xfId="54558"/>
    <cellStyle name="Input 2 5 2 2 2" xfId="54559"/>
    <cellStyle name="Input 2 5 2 2 2 2" xfId="54560"/>
    <cellStyle name="Input 2 5 2 2 2 3" xfId="54561"/>
    <cellStyle name="Input 2 5 2 2 3" xfId="54562"/>
    <cellStyle name="Input 2 5 2 2 3 2" xfId="54563"/>
    <cellStyle name="Input 2 5 2 2 3 3" xfId="54564"/>
    <cellStyle name="Input 2 5 2 2 4" xfId="54565"/>
    <cellStyle name="Input 2 5 2 2 4 2" xfId="54566"/>
    <cellStyle name="Input 2 5 2 2 4 3" xfId="54567"/>
    <cellStyle name="Input 2 5 2 2 5" xfId="54568"/>
    <cellStyle name="Input 2 5 2 2 5 2" xfId="54569"/>
    <cellStyle name="Input 2 5 2 2 5 3" xfId="54570"/>
    <cellStyle name="Input 2 5 2 2 6" xfId="54571"/>
    <cellStyle name="Input 2 5 2 2 6 2" xfId="54572"/>
    <cellStyle name="Input 2 5 2 2 6 3" xfId="54573"/>
    <cellStyle name="Input 2 5 2 2 7" xfId="54574"/>
    <cellStyle name="Input 2 5 2 2 7 2" xfId="54575"/>
    <cellStyle name="Input 2 5 2 2 7 3" xfId="54576"/>
    <cellStyle name="Input 2 5 2 2 8" xfId="54577"/>
    <cellStyle name="Input 2 5 2 2 8 2" xfId="54578"/>
    <cellStyle name="Input 2 5 2 2 8 3" xfId="54579"/>
    <cellStyle name="Input 2 5 2 2 9" xfId="54580"/>
    <cellStyle name="Input 2 5 2 2 9 2" xfId="54581"/>
    <cellStyle name="Input 2 5 2 2 9 3" xfId="54582"/>
    <cellStyle name="Input 2 5 2 3" xfId="54583"/>
    <cellStyle name="Input 2 5 2 3 10" xfId="54584"/>
    <cellStyle name="Input 2 5 2 3 10 2" xfId="54585"/>
    <cellStyle name="Input 2 5 2 3 10 3" xfId="54586"/>
    <cellStyle name="Input 2 5 2 3 11" xfId="54587"/>
    <cellStyle name="Input 2 5 2 3 11 2" xfId="54588"/>
    <cellStyle name="Input 2 5 2 3 11 3" xfId="54589"/>
    <cellStyle name="Input 2 5 2 3 12" xfId="54590"/>
    <cellStyle name="Input 2 5 2 3 12 2" xfId="54591"/>
    <cellStyle name="Input 2 5 2 3 12 3" xfId="54592"/>
    <cellStyle name="Input 2 5 2 3 13" xfId="54593"/>
    <cellStyle name="Input 2 5 2 3 14" xfId="54594"/>
    <cellStyle name="Input 2 5 2 3 2" xfId="54595"/>
    <cellStyle name="Input 2 5 2 3 2 2" xfId="54596"/>
    <cellStyle name="Input 2 5 2 3 2 3" xfId="54597"/>
    <cellStyle name="Input 2 5 2 3 3" xfId="54598"/>
    <cellStyle name="Input 2 5 2 3 3 2" xfId="54599"/>
    <cellStyle name="Input 2 5 2 3 3 3" xfId="54600"/>
    <cellStyle name="Input 2 5 2 3 4" xfId="54601"/>
    <cellStyle name="Input 2 5 2 3 4 2" xfId="54602"/>
    <cellStyle name="Input 2 5 2 3 4 3" xfId="54603"/>
    <cellStyle name="Input 2 5 2 3 5" xfId="54604"/>
    <cellStyle name="Input 2 5 2 3 5 2" xfId="54605"/>
    <cellStyle name="Input 2 5 2 3 5 3" xfId="54606"/>
    <cellStyle name="Input 2 5 2 3 6" xfId="54607"/>
    <cellStyle name="Input 2 5 2 3 6 2" xfId="54608"/>
    <cellStyle name="Input 2 5 2 3 6 3" xfId="54609"/>
    <cellStyle name="Input 2 5 2 3 7" xfId="54610"/>
    <cellStyle name="Input 2 5 2 3 7 2" xfId="54611"/>
    <cellStyle name="Input 2 5 2 3 7 3" xfId="54612"/>
    <cellStyle name="Input 2 5 2 3 8" xfId="54613"/>
    <cellStyle name="Input 2 5 2 3 8 2" xfId="54614"/>
    <cellStyle name="Input 2 5 2 3 8 3" xfId="54615"/>
    <cellStyle name="Input 2 5 2 3 9" xfId="54616"/>
    <cellStyle name="Input 2 5 2 3 9 2" xfId="54617"/>
    <cellStyle name="Input 2 5 2 3 9 3" xfId="54618"/>
    <cellStyle name="Input 2 5 2 4" xfId="54619"/>
    <cellStyle name="Input 2 5 2 4 2" xfId="54620"/>
    <cellStyle name="Input 2 5 2 4 3" xfId="54621"/>
    <cellStyle name="Input 2 5 2 5" xfId="54622"/>
    <cellStyle name="Input 2 5 2 5 2" xfId="54623"/>
    <cellStyle name="Input 2 5 2 5 3" xfId="54624"/>
    <cellStyle name="Input 2 5 2 6" xfId="54625"/>
    <cellStyle name="Input 2 5 2 6 2" xfId="54626"/>
    <cellStyle name="Input 2 5 2 6 3" xfId="54627"/>
    <cellStyle name="Input 2 5 2 7" xfId="54628"/>
    <cellStyle name="Input 2 5 2 7 2" xfId="54629"/>
    <cellStyle name="Input 2 5 2 7 3" xfId="54630"/>
    <cellStyle name="Input 2 5 2 8" xfId="54631"/>
    <cellStyle name="Input 2 5 2 8 2" xfId="54632"/>
    <cellStyle name="Input 2 5 2 8 3" xfId="54633"/>
    <cellStyle name="Input 2 5 2 9" xfId="54634"/>
    <cellStyle name="Input 2 5 2 9 2" xfId="54635"/>
    <cellStyle name="Input 2 5 2 9 3" xfId="54636"/>
    <cellStyle name="Input 2 5 20" xfId="54637"/>
    <cellStyle name="Input 2 5 21" xfId="54638"/>
    <cellStyle name="Input 2 5 3" xfId="54639"/>
    <cellStyle name="Input 2 5 3 10" xfId="54640"/>
    <cellStyle name="Input 2 5 3 10 2" xfId="54641"/>
    <cellStyle name="Input 2 5 3 10 3" xfId="54642"/>
    <cellStyle name="Input 2 5 3 11" xfId="54643"/>
    <cellStyle name="Input 2 5 3 11 2" xfId="54644"/>
    <cellStyle name="Input 2 5 3 11 3" xfId="54645"/>
    <cellStyle name="Input 2 5 3 12" xfId="54646"/>
    <cellStyle name="Input 2 5 3 12 2" xfId="54647"/>
    <cellStyle name="Input 2 5 3 12 3" xfId="54648"/>
    <cellStyle name="Input 2 5 3 13" xfId="54649"/>
    <cellStyle name="Input 2 5 3 13 2" xfId="54650"/>
    <cellStyle name="Input 2 5 3 13 3" xfId="54651"/>
    <cellStyle name="Input 2 5 3 14" xfId="54652"/>
    <cellStyle name="Input 2 5 3 14 2" xfId="54653"/>
    <cellStyle name="Input 2 5 3 14 3" xfId="54654"/>
    <cellStyle name="Input 2 5 3 15" xfId="54655"/>
    <cellStyle name="Input 2 5 3 15 2" xfId="54656"/>
    <cellStyle name="Input 2 5 3 15 3" xfId="54657"/>
    <cellStyle name="Input 2 5 3 16" xfId="54658"/>
    <cellStyle name="Input 2 5 3 17" xfId="54659"/>
    <cellStyle name="Input 2 5 3 18" xfId="54660"/>
    <cellStyle name="Input 2 5 3 19" xfId="54661"/>
    <cellStyle name="Input 2 5 3 2" xfId="54662"/>
    <cellStyle name="Input 2 5 3 2 10" xfId="54663"/>
    <cellStyle name="Input 2 5 3 2 10 2" xfId="54664"/>
    <cellStyle name="Input 2 5 3 2 10 3" xfId="54665"/>
    <cellStyle name="Input 2 5 3 2 11" xfId="54666"/>
    <cellStyle name="Input 2 5 3 2 11 2" xfId="54667"/>
    <cellStyle name="Input 2 5 3 2 11 3" xfId="54668"/>
    <cellStyle name="Input 2 5 3 2 12" xfId="54669"/>
    <cellStyle name="Input 2 5 3 2 12 2" xfId="54670"/>
    <cellStyle name="Input 2 5 3 2 12 3" xfId="54671"/>
    <cellStyle name="Input 2 5 3 2 13" xfId="54672"/>
    <cellStyle name="Input 2 5 3 2 14" xfId="54673"/>
    <cellStyle name="Input 2 5 3 2 2" xfId="54674"/>
    <cellStyle name="Input 2 5 3 2 2 2" xfId="54675"/>
    <cellStyle name="Input 2 5 3 2 2 3" xfId="54676"/>
    <cellStyle name="Input 2 5 3 2 3" xfId="54677"/>
    <cellStyle name="Input 2 5 3 2 3 2" xfId="54678"/>
    <cellStyle name="Input 2 5 3 2 3 3" xfId="54679"/>
    <cellStyle name="Input 2 5 3 2 4" xfId="54680"/>
    <cellStyle name="Input 2 5 3 2 4 2" xfId="54681"/>
    <cellStyle name="Input 2 5 3 2 4 3" xfId="54682"/>
    <cellStyle name="Input 2 5 3 2 5" xfId="54683"/>
    <cellStyle name="Input 2 5 3 2 5 2" xfId="54684"/>
    <cellStyle name="Input 2 5 3 2 5 3" xfId="54685"/>
    <cellStyle name="Input 2 5 3 2 6" xfId="54686"/>
    <cellStyle name="Input 2 5 3 2 6 2" xfId="54687"/>
    <cellStyle name="Input 2 5 3 2 6 3" xfId="54688"/>
    <cellStyle name="Input 2 5 3 2 7" xfId="54689"/>
    <cellStyle name="Input 2 5 3 2 7 2" xfId="54690"/>
    <cellStyle name="Input 2 5 3 2 7 3" xfId="54691"/>
    <cellStyle name="Input 2 5 3 2 8" xfId="54692"/>
    <cellStyle name="Input 2 5 3 2 8 2" xfId="54693"/>
    <cellStyle name="Input 2 5 3 2 8 3" xfId="54694"/>
    <cellStyle name="Input 2 5 3 2 9" xfId="54695"/>
    <cellStyle name="Input 2 5 3 2 9 2" xfId="54696"/>
    <cellStyle name="Input 2 5 3 2 9 3" xfId="54697"/>
    <cellStyle name="Input 2 5 3 3" xfId="54698"/>
    <cellStyle name="Input 2 5 3 3 10" xfId="54699"/>
    <cellStyle name="Input 2 5 3 3 10 2" xfId="54700"/>
    <cellStyle name="Input 2 5 3 3 10 3" xfId="54701"/>
    <cellStyle name="Input 2 5 3 3 11" xfId="54702"/>
    <cellStyle name="Input 2 5 3 3 11 2" xfId="54703"/>
    <cellStyle name="Input 2 5 3 3 11 3" xfId="54704"/>
    <cellStyle name="Input 2 5 3 3 12" xfId="54705"/>
    <cellStyle name="Input 2 5 3 3 12 2" xfId="54706"/>
    <cellStyle name="Input 2 5 3 3 12 3" xfId="54707"/>
    <cellStyle name="Input 2 5 3 3 13" xfId="54708"/>
    <cellStyle name="Input 2 5 3 3 14" xfId="54709"/>
    <cellStyle name="Input 2 5 3 3 2" xfId="54710"/>
    <cellStyle name="Input 2 5 3 3 2 2" xfId="54711"/>
    <cellStyle name="Input 2 5 3 3 2 3" xfId="54712"/>
    <cellStyle name="Input 2 5 3 3 3" xfId="54713"/>
    <cellStyle name="Input 2 5 3 3 3 2" xfId="54714"/>
    <cellStyle name="Input 2 5 3 3 3 3" xfId="54715"/>
    <cellStyle name="Input 2 5 3 3 4" xfId="54716"/>
    <cellStyle name="Input 2 5 3 3 4 2" xfId="54717"/>
    <cellStyle name="Input 2 5 3 3 4 3" xfId="54718"/>
    <cellStyle name="Input 2 5 3 3 5" xfId="54719"/>
    <cellStyle name="Input 2 5 3 3 5 2" xfId="54720"/>
    <cellStyle name="Input 2 5 3 3 5 3" xfId="54721"/>
    <cellStyle name="Input 2 5 3 3 6" xfId="54722"/>
    <cellStyle name="Input 2 5 3 3 6 2" xfId="54723"/>
    <cellStyle name="Input 2 5 3 3 6 3" xfId="54724"/>
    <cellStyle name="Input 2 5 3 3 7" xfId="54725"/>
    <cellStyle name="Input 2 5 3 3 7 2" xfId="54726"/>
    <cellStyle name="Input 2 5 3 3 7 3" xfId="54727"/>
    <cellStyle name="Input 2 5 3 3 8" xfId="54728"/>
    <cellStyle name="Input 2 5 3 3 8 2" xfId="54729"/>
    <cellStyle name="Input 2 5 3 3 8 3" xfId="54730"/>
    <cellStyle name="Input 2 5 3 3 9" xfId="54731"/>
    <cellStyle name="Input 2 5 3 3 9 2" xfId="54732"/>
    <cellStyle name="Input 2 5 3 3 9 3" xfId="54733"/>
    <cellStyle name="Input 2 5 3 4" xfId="54734"/>
    <cellStyle name="Input 2 5 3 4 2" xfId="54735"/>
    <cellStyle name="Input 2 5 3 4 3" xfId="54736"/>
    <cellStyle name="Input 2 5 3 5" xfId="54737"/>
    <cellStyle name="Input 2 5 3 5 2" xfId="54738"/>
    <cellStyle name="Input 2 5 3 5 3" xfId="54739"/>
    <cellStyle name="Input 2 5 3 6" xfId="54740"/>
    <cellStyle name="Input 2 5 3 6 2" xfId="54741"/>
    <cellStyle name="Input 2 5 3 6 3" xfId="54742"/>
    <cellStyle name="Input 2 5 3 7" xfId="54743"/>
    <cellStyle name="Input 2 5 3 7 2" xfId="54744"/>
    <cellStyle name="Input 2 5 3 7 3" xfId="54745"/>
    <cellStyle name="Input 2 5 3 8" xfId="54746"/>
    <cellStyle name="Input 2 5 3 8 2" xfId="54747"/>
    <cellStyle name="Input 2 5 3 8 3" xfId="54748"/>
    <cellStyle name="Input 2 5 3 9" xfId="54749"/>
    <cellStyle name="Input 2 5 3 9 2" xfId="54750"/>
    <cellStyle name="Input 2 5 3 9 3" xfId="54751"/>
    <cellStyle name="Input 2 5 4" xfId="54752"/>
    <cellStyle name="Input 2 5 4 10" xfId="54753"/>
    <cellStyle name="Input 2 5 4 10 2" xfId="54754"/>
    <cellStyle name="Input 2 5 4 10 3" xfId="54755"/>
    <cellStyle name="Input 2 5 4 11" xfId="54756"/>
    <cellStyle name="Input 2 5 4 11 2" xfId="54757"/>
    <cellStyle name="Input 2 5 4 11 3" xfId="54758"/>
    <cellStyle name="Input 2 5 4 12" xfId="54759"/>
    <cellStyle name="Input 2 5 4 12 2" xfId="54760"/>
    <cellStyle name="Input 2 5 4 12 3" xfId="54761"/>
    <cellStyle name="Input 2 5 4 13" xfId="54762"/>
    <cellStyle name="Input 2 5 4 14" xfId="54763"/>
    <cellStyle name="Input 2 5 4 2" xfId="54764"/>
    <cellStyle name="Input 2 5 4 2 2" xfId="54765"/>
    <cellStyle name="Input 2 5 4 2 3" xfId="54766"/>
    <cellStyle name="Input 2 5 4 3" xfId="54767"/>
    <cellStyle name="Input 2 5 4 3 2" xfId="54768"/>
    <cellStyle name="Input 2 5 4 3 3" xfId="54769"/>
    <cellStyle name="Input 2 5 4 4" xfId="54770"/>
    <cellStyle name="Input 2 5 4 4 2" xfId="54771"/>
    <cellStyle name="Input 2 5 4 4 3" xfId="54772"/>
    <cellStyle name="Input 2 5 4 5" xfId="54773"/>
    <cellStyle name="Input 2 5 4 5 2" xfId="54774"/>
    <cellStyle name="Input 2 5 4 5 3" xfId="54775"/>
    <cellStyle name="Input 2 5 4 6" xfId="54776"/>
    <cellStyle name="Input 2 5 4 6 2" xfId="54777"/>
    <cellStyle name="Input 2 5 4 6 3" xfId="54778"/>
    <cellStyle name="Input 2 5 4 7" xfId="54779"/>
    <cellStyle name="Input 2 5 4 7 2" xfId="54780"/>
    <cellStyle name="Input 2 5 4 7 3" xfId="54781"/>
    <cellStyle name="Input 2 5 4 8" xfId="54782"/>
    <cellStyle name="Input 2 5 4 8 2" xfId="54783"/>
    <cellStyle name="Input 2 5 4 8 3" xfId="54784"/>
    <cellStyle name="Input 2 5 4 9" xfId="54785"/>
    <cellStyle name="Input 2 5 4 9 2" xfId="54786"/>
    <cellStyle name="Input 2 5 4 9 3" xfId="54787"/>
    <cellStyle name="Input 2 5 5" xfId="54788"/>
    <cellStyle name="Input 2 5 5 10" xfId="54789"/>
    <cellStyle name="Input 2 5 5 10 2" xfId="54790"/>
    <cellStyle name="Input 2 5 5 10 3" xfId="54791"/>
    <cellStyle name="Input 2 5 5 11" xfId="54792"/>
    <cellStyle name="Input 2 5 5 11 2" xfId="54793"/>
    <cellStyle name="Input 2 5 5 11 3" xfId="54794"/>
    <cellStyle name="Input 2 5 5 12" xfId="54795"/>
    <cellStyle name="Input 2 5 5 12 2" xfId="54796"/>
    <cellStyle name="Input 2 5 5 12 3" xfId="54797"/>
    <cellStyle name="Input 2 5 5 13" xfId="54798"/>
    <cellStyle name="Input 2 5 5 14" xfId="54799"/>
    <cellStyle name="Input 2 5 5 2" xfId="54800"/>
    <cellStyle name="Input 2 5 5 2 2" xfId="54801"/>
    <cellStyle name="Input 2 5 5 2 3" xfId="54802"/>
    <cellStyle name="Input 2 5 5 3" xfId="54803"/>
    <cellStyle name="Input 2 5 5 3 2" xfId="54804"/>
    <cellStyle name="Input 2 5 5 3 3" xfId="54805"/>
    <cellStyle name="Input 2 5 5 4" xfId="54806"/>
    <cellStyle name="Input 2 5 5 4 2" xfId="54807"/>
    <cellStyle name="Input 2 5 5 4 3" xfId="54808"/>
    <cellStyle name="Input 2 5 5 5" xfId="54809"/>
    <cellStyle name="Input 2 5 5 5 2" xfId="54810"/>
    <cellStyle name="Input 2 5 5 5 3" xfId="54811"/>
    <cellStyle name="Input 2 5 5 6" xfId="54812"/>
    <cellStyle name="Input 2 5 5 6 2" xfId="54813"/>
    <cellStyle name="Input 2 5 5 6 3" xfId="54814"/>
    <cellStyle name="Input 2 5 5 7" xfId="54815"/>
    <cellStyle name="Input 2 5 5 7 2" xfId="54816"/>
    <cellStyle name="Input 2 5 5 7 3" xfId="54817"/>
    <cellStyle name="Input 2 5 5 8" xfId="54818"/>
    <cellStyle name="Input 2 5 5 8 2" xfId="54819"/>
    <cellStyle name="Input 2 5 5 8 3" xfId="54820"/>
    <cellStyle name="Input 2 5 5 9" xfId="54821"/>
    <cellStyle name="Input 2 5 5 9 2" xfId="54822"/>
    <cellStyle name="Input 2 5 5 9 3" xfId="54823"/>
    <cellStyle name="Input 2 5 6" xfId="54824"/>
    <cellStyle name="Input 2 5 6 2" xfId="54825"/>
    <cellStyle name="Input 2 5 6 3" xfId="54826"/>
    <cellStyle name="Input 2 5 7" xfId="54827"/>
    <cellStyle name="Input 2 5 7 2" xfId="54828"/>
    <cellStyle name="Input 2 5 7 3" xfId="54829"/>
    <cellStyle name="Input 2 5 8" xfId="54830"/>
    <cellStyle name="Input 2 5 8 2" xfId="54831"/>
    <cellStyle name="Input 2 5 8 3" xfId="54832"/>
    <cellStyle name="Input 2 5 9" xfId="54833"/>
    <cellStyle name="Input 2 5 9 2" xfId="54834"/>
    <cellStyle name="Input 2 5 9 3" xfId="54835"/>
    <cellStyle name="Input 2 6" xfId="54836"/>
    <cellStyle name="Input 2 6 10" xfId="54837"/>
    <cellStyle name="Input 2 6 10 2" xfId="54838"/>
    <cellStyle name="Input 2 6 10 3" xfId="54839"/>
    <cellStyle name="Input 2 6 11" xfId="54840"/>
    <cellStyle name="Input 2 6 11 2" xfId="54841"/>
    <cellStyle name="Input 2 6 11 3" xfId="54842"/>
    <cellStyle name="Input 2 6 12" xfId="54843"/>
    <cellStyle name="Input 2 6 12 2" xfId="54844"/>
    <cellStyle name="Input 2 6 12 3" xfId="54845"/>
    <cellStyle name="Input 2 6 13" xfId="54846"/>
    <cellStyle name="Input 2 6 14" xfId="54847"/>
    <cellStyle name="Input 2 6 2" xfId="54848"/>
    <cellStyle name="Input 2 6 2 2" xfId="54849"/>
    <cellStyle name="Input 2 6 2 3" xfId="54850"/>
    <cellStyle name="Input 2 6 3" xfId="54851"/>
    <cellStyle name="Input 2 6 3 2" xfId="54852"/>
    <cellStyle name="Input 2 6 3 3" xfId="54853"/>
    <cellStyle name="Input 2 6 4" xfId="54854"/>
    <cellStyle name="Input 2 6 4 2" xfId="54855"/>
    <cellStyle name="Input 2 6 4 3" xfId="54856"/>
    <cellStyle name="Input 2 6 5" xfId="54857"/>
    <cellStyle name="Input 2 6 5 2" xfId="54858"/>
    <cellStyle name="Input 2 6 5 3" xfId="54859"/>
    <cellStyle name="Input 2 6 6" xfId="54860"/>
    <cellStyle name="Input 2 6 6 2" xfId="54861"/>
    <cellStyle name="Input 2 6 6 3" xfId="54862"/>
    <cellStyle name="Input 2 6 7" xfId="54863"/>
    <cellStyle name="Input 2 6 7 2" xfId="54864"/>
    <cellStyle name="Input 2 6 7 3" xfId="54865"/>
    <cellStyle name="Input 2 6 8" xfId="54866"/>
    <cellStyle name="Input 2 6 8 2" xfId="54867"/>
    <cellStyle name="Input 2 6 8 3" xfId="54868"/>
    <cellStyle name="Input 2 6 9" xfId="54869"/>
    <cellStyle name="Input 2 6 9 2" xfId="54870"/>
    <cellStyle name="Input 2 6 9 3" xfId="54871"/>
    <cellStyle name="Input 2 7" xfId="54872"/>
    <cellStyle name="Input 2 7 10" xfId="54873"/>
    <cellStyle name="Input 2 7 10 2" xfId="54874"/>
    <cellStyle name="Input 2 7 10 3" xfId="54875"/>
    <cellStyle name="Input 2 7 11" xfId="54876"/>
    <cellStyle name="Input 2 7 11 2" xfId="54877"/>
    <cellStyle name="Input 2 7 11 3" xfId="54878"/>
    <cellStyle name="Input 2 7 12" xfId="54879"/>
    <cellStyle name="Input 2 7 12 2" xfId="54880"/>
    <cellStyle name="Input 2 7 12 3" xfId="54881"/>
    <cellStyle name="Input 2 7 13" xfId="54882"/>
    <cellStyle name="Input 2 7 14" xfId="54883"/>
    <cellStyle name="Input 2 7 2" xfId="54884"/>
    <cellStyle name="Input 2 7 2 2" xfId="54885"/>
    <cellStyle name="Input 2 7 2 3" xfId="54886"/>
    <cellStyle name="Input 2 7 3" xfId="54887"/>
    <cellStyle name="Input 2 7 3 2" xfId="54888"/>
    <cellStyle name="Input 2 7 3 3" xfId="54889"/>
    <cellStyle name="Input 2 7 4" xfId="54890"/>
    <cellStyle name="Input 2 7 4 2" xfId="54891"/>
    <cellStyle name="Input 2 7 4 3" xfId="54892"/>
    <cellStyle name="Input 2 7 5" xfId="54893"/>
    <cellStyle name="Input 2 7 5 2" xfId="54894"/>
    <cellStyle name="Input 2 7 5 3" xfId="54895"/>
    <cellStyle name="Input 2 7 6" xfId="54896"/>
    <cellStyle name="Input 2 7 6 2" xfId="54897"/>
    <cellStyle name="Input 2 7 6 3" xfId="54898"/>
    <cellStyle name="Input 2 7 7" xfId="54899"/>
    <cellStyle name="Input 2 7 7 2" xfId="54900"/>
    <cellStyle name="Input 2 7 7 3" xfId="54901"/>
    <cellStyle name="Input 2 7 8" xfId="54902"/>
    <cellStyle name="Input 2 7 8 2" xfId="54903"/>
    <cellStyle name="Input 2 7 8 3" xfId="54904"/>
    <cellStyle name="Input 2 7 9" xfId="54905"/>
    <cellStyle name="Input 2 7 9 2" xfId="54906"/>
    <cellStyle name="Input 2 7 9 3" xfId="54907"/>
    <cellStyle name="Input 2 8" xfId="54908"/>
    <cellStyle name="Input 2 8 2" xfId="54909"/>
    <cellStyle name="Input 2 8 3" xfId="54910"/>
    <cellStyle name="Input 2 9" xfId="54911"/>
    <cellStyle name="Input 2 9 2" xfId="54912"/>
    <cellStyle name="Input 2 9 3" xfId="54913"/>
    <cellStyle name="Input1" xfId="125"/>
    <cellStyle name="Input1 2" xfId="126"/>
    <cellStyle name="Input1 3" xfId="54914"/>
    <cellStyle name="Input1 4" xfId="54915"/>
    <cellStyle name="Input3" xfId="127"/>
    <cellStyle name="Input3 2" xfId="54916"/>
    <cellStyle name="Input3 3" xfId="54917"/>
    <cellStyle name="Input3 4" xfId="54918"/>
    <cellStyle name="Lines" xfId="128"/>
    <cellStyle name="Linked Cell" xfId="3536" builtinId="24" customBuiltin="1"/>
    <cellStyle name="Linked Cell 2" xfId="129"/>
    <cellStyle name="Mine" xfId="130"/>
    <cellStyle name="Model Name" xfId="131"/>
    <cellStyle name="Neutral" xfId="3532" builtinId="28" customBuiltin="1"/>
    <cellStyle name="Neutral 2" xfId="132"/>
    <cellStyle name="Normal" xfId="0" builtinId="0"/>
    <cellStyle name="Normal - Style1" xfId="133"/>
    <cellStyle name="Normal 10" xfId="134"/>
    <cellStyle name="Normal 10 2" xfId="685"/>
    <cellStyle name="Normal 11" xfId="135"/>
    <cellStyle name="Normal 11 2" xfId="687"/>
    <cellStyle name="Normal 11 3" xfId="54919"/>
    <cellStyle name="Normal 114" xfId="54920"/>
    <cellStyle name="Normal 12" xfId="5081"/>
    <cellStyle name="Normal 13" xfId="136"/>
    <cellStyle name="Normal 13 2" xfId="54921"/>
    <cellStyle name="Normal 14" xfId="5082"/>
    <cellStyle name="Normal 14 2" xfId="54922"/>
    <cellStyle name="Normal 14 3" xfId="54923"/>
    <cellStyle name="Normal 143" xfId="54924"/>
    <cellStyle name="Normal 144" xfId="54925"/>
    <cellStyle name="Normal 147" xfId="54926"/>
    <cellStyle name="Normal 148" xfId="54927"/>
    <cellStyle name="Normal 149" xfId="54928"/>
    <cellStyle name="Normal 15" xfId="5080"/>
    <cellStyle name="Normal 150" xfId="54929"/>
    <cellStyle name="Normal 151" xfId="54930"/>
    <cellStyle name="Normal 152" xfId="54931"/>
    <cellStyle name="Normal 153" xfId="54932"/>
    <cellStyle name="Normal 154" xfId="54933"/>
    <cellStyle name="Normal 155" xfId="54934"/>
    <cellStyle name="Normal 156" xfId="54935"/>
    <cellStyle name="Normal 16" xfId="3918"/>
    <cellStyle name="Normal 161" xfId="54936"/>
    <cellStyle name="Normal 162" xfId="54937"/>
    <cellStyle name="Normal 163" xfId="54938"/>
    <cellStyle name="Normal 164" xfId="54939"/>
    <cellStyle name="Normal 169" xfId="54940"/>
    <cellStyle name="Normal 17" xfId="6223"/>
    <cellStyle name="Normal 170" xfId="54941"/>
    <cellStyle name="Normal 171" xfId="54942"/>
    <cellStyle name="Normal 172" xfId="54943"/>
    <cellStyle name="Normal 177" xfId="54944"/>
    <cellStyle name="Normal 178" xfId="54945"/>
    <cellStyle name="Normal 179" xfId="54946"/>
    <cellStyle name="Normal 18" xfId="3919"/>
    <cellStyle name="Normal 180" xfId="54947"/>
    <cellStyle name="Normal 181" xfId="54948"/>
    <cellStyle name="Normal 182" xfId="54949"/>
    <cellStyle name="Normal 183" xfId="54950"/>
    <cellStyle name="Normal 184" xfId="54951"/>
    <cellStyle name="Normal 185" xfId="54952"/>
    <cellStyle name="Normal 186" xfId="54953"/>
    <cellStyle name="Normal 187" xfId="54954"/>
    <cellStyle name="Normal 188" xfId="54955"/>
    <cellStyle name="Normal 189" xfId="54956"/>
    <cellStyle name="Normal 19" xfId="3916"/>
    <cellStyle name="Normal 190" xfId="54957"/>
    <cellStyle name="Normal 192" xfId="54958"/>
    <cellStyle name="Normal 193" xfId="54959"/>
    <cellStyle name="Normal 196" xfId="54960"/>
    <cellStyle name="Normal 197" xfId="54961"/>
    <cellStyle name="Normal 198" xfId="54962"/>
    <cellStyle name="Normal 199" xfId="54963"/>
    <cellStyle name="Normal 2" xfId="137"/>
    <cellStyle name="Normal 2 2" xfId="138"/>
    <cellStyle name="Normal 2 2 2" xfId="690"/>
    <cellStyle name="Normal 2 3" xfId="139"/>
    <cellStyle name="Normal 2 4" xfId="22682"/>
    <cellStyle name="Normal 2 4 2" xfId="54964"/>
    <cellStyle name="Normal 20" xfId="6224"/>
    <cellStyle name="Normal 200" xfId="54965"/>
    <cellStyle name="Normal 201" xfId="54966"/>
    <cellStyle name="Normal 202" xfId="54967"/>
    <cellStyle name="Normal 203" xfId="54968"/>
    <cellStyle name="Normal 204" xfId="54969"/>
    <cellStyle name="Normal 205" xfId="54970"/>
    <cellStyle name="Normal 207" xfId="54971"/>
    <cellStyle name="Normal 208" xfId="54972"/>
    <cellStyle name="Normal 209" xfId="54973"/>
    <cellStyle name="Normal 21" xfId="6226"/>
    <cellStyle name="Normal 210" xfId="54974"/>
    <cellStyle name="Normal 211" xfId="54975"/>
    <cellStyle name="Normal 212" xfId="54976"/>
    <cellStyle name="Normal 213" xfId="54977"/>
    <cellStyle name="Normal 214" xfId="54978"/>
    <cellStyle name="Normal 215" xfId="54979"/>
    <cellStyle name="Normal 216" xfId="54980"/>
    <cellStyle name="Normal 22" xfId="6221"/>
    <cellStyle name="Normal 23" xfId="3914"/>
    <cellStyle name="Normal 24" xfId="6227"/>
    <cellStyle name="Normal 25" xfId="3934"/>
    <cellStyle name="Normal 26" xfId="3931"/>
    <cellStyle name="Normal 27" xfId="6225"/>
    <cellStyle name="Normal 28" xfId="6220"/>
    <cellStyle name="Normal 29" xfId="6222"/>
    <cellStyle name="Normal 3" xfId="140"/>
    <cellStyle name="Normal 30" xfId="3932"/>
    <cellStyle name="Normal 37" xfId="54981"/>
    <cellStyle name="Normal 38" xfId="141"/>
    <cellStyle name="Normal 39" xfId="54982"/>
    <cellStyle name="Normal 4" xfId="142"/>
    <cellStyle name="Normal 4 2" xfId="54983"/>
    <cellStyle name="Normal 4 2 2" xfId="54984"/>
    <cellStyle name="Normal 4 3" xfId="54985"/>
    <cellStyle name="Normal 40" xfId="143"/>
    <cellStyle name="Normal 5" xfId="144"/>
    <cellStyle name="Normal 5 2" xfId="54986"/>
    <cellStyle name="Normal 6" xfId="145"/>
    <cellStyle name="Normal 7" xfId="146"/>
    <cellStyle name="Normal 7 2" xfId="147"/>
    <cellStyle name="Normal 8" xfId="148"/>
    <cellStyle name="Normal 8 2" xfId="54987"/>
    <cellStyle name="Normal 8 3" xfId="54988"/>
    <cellStyle name="Normal 9" xfId="149"/>
    <cellStyle name="Note" xfId="3539" builtinId="10" customBuiltin="1"/>
    <cellStyle name="Note 2" xfId="150"/>
    <cellStyle name="Note 2 10" xfId="54989"/>
    <cellStyle name="Note 2 10 2" xfId="54990"/>
    <cellStyle name="Note 2 10 3" xfId="54991"/>
    <cellStyle name="Note 2 11" xfId="54992"/>
    <cellStyle name="Note 2 11 2" xfId="54993"/>
    <cellStyle name="Note 2 11 3" xfId="54994"/>
    <cellStyle name="Note 2 12" xfId="54995"/>
    <cellStyle name="Note 2 12 2" xfId="54996"/>
    <cellStyle name="Note 2 12 3" xfId="54997"/>
    <cellStyle name="Note 2 13" xfId="54998"/>
    <cellStyle name="Note 2 13 2" xfId="54999"/>
    <cellStyle name="Note 2 13 3" xfId="55000"/>
    <cellStyle name="Note 2 14" xfId="55001"/>
    <cellStyle name="Note 2 14 2" xfId="55002"/>
    <cellStyle name="Note 2 14 3" xfId="55003"/>
    <cellStyle name="Note 2 15" xfId="55004"/>
    <cellStyle name="Note 2 15 2" xfId="55005"/>
    <cellStyle name="Note 2 15 3" xfId="55006"/>
    <cellStyle name="Note 2 16" xfId="55007"/>
    <cellStyle name="Note 2 16 2" xfId="55008"/>
    <cellStyle name="Note 2 16 3" xfId="55009"/>
    <cellStyle name="Note 2 17" xfId="55010"/>
    <cellStyle name="Note 2 18" xfId="55011"/>
    <cellStyle name="Note 2 19" xfId="55012"/>
    <cellStyle name="Note 2 2" xfId="732"/>
    <cellStyle name="Note 2 2 10" xfId="6927"/>
    <cellStyle name="Note 2 2 10 2" xfId="22686"/>
    <cellStyle name="Note 2 2 10 2 2" xfId="22687"/>
    <cellStyle name="Note 2 2 10 3" xfId="22688"/>
    <cellStyle name="Note 2 2 10 3 2" xfId="22689"/>
    <cellStyle name="Note 2 2 10 4" xfId="22690"/>
    <cellStyle name="Note 2 2 10 5" xfId="22685"/>
    <cellStyle name="Note 2 2 11" xfId="11120"/>
    <cellStyle name="Note 2 2 11 2" xfId="22692"/>
    <cellStyle name="Note 2 2 11 2 2" xfId="22693"/>
    <cellStyle name="Note 2 2 11 3" xfId="22694"/>
    <cellStyle name="Note 2 2 11 3 2" xfId="22695"/>
    <cellStyle name="Note 2 2 11 4" xfId="22696"/>
    <cellStyle name="Note 2 2 11 5" xfId="22691"/>
    <cellStyle name="Note 2 2 12" xfId="10791"/>
    <cellStyle name="Note 2 2 12 2" xfId="22698"/>
    <cellStyle name="Note 2 2 12 2 2" xfId="22699"/>
    <cellStyle name="Note 2 2 12 3" xfId="22700"/>
    <cellStyle name="Note 2 2 12 3 2" xfId="22701"/>
    <cellStyle name="Note 2 2 12 4" xfId="22702"/>
    <cellStyle name="Note 2 2 12 5" xfId="22697"/>
    <cellStyle name="Note 2 2 13" xfId="22703"/>
    <cellStyle name="Note 2 2 13 2" xfId="22704"/>
    <cellStyle name="Note 2 2 13 3" xfId="55013"/>
    <cellStyle name="Note 2 2 14" xfId="22684"/>
    <cellStyle name="Note 2 2 14 2" xfId="55014"/>
    <cellStyle name="Note 2 2 14 3" xfId="55015"/>
    <cellStyle name="Note 2 2 15" xfId="55016"/>
    <cellStyle name="Note 2 2 15 2" xfId="55017"/>
    <cellStyle name="Note 2 2 15 3" xfId="55018"/>
    <cellStyle name="Note 2 2 16" xfId="55019"/>
    <cellStyle name="Note 2 2 16 2" xfId="55020"/>
    <cellStyle name="Note 2 2 16 3" xfId="55021"/>
    <cellStyle name="Note 2 2 17" xfId="55022"/>
    <cellStyle name="Note 2 2 18" xfId="55023"/>
    <cellStyle name="Note 2 2 19" xfId="55024"/>
    <cellStyle name="Note 2 2 2" xfId="810"/>
    <cellStyle name="Note 2 2 2 10" xfId="11286"/>
    <cellStyle name="Note 2 2 2 10 2" xfId="22707"/>
    <cellStyle name="Note 2 2 2 10 2 2" xfId="22708"/>
    <cellStyle name="Note 2 2 2 10 3" xfId="22709"/>
    <cellStyle name="Note 2 2 2 10 3 2" xfId="22710"/>
    <cellStyle name="Note 2 2 2 10 4" xfId="22711"/>
    <cellStyle name="Note 2 2 2 10 5" xfId="22706"/>
    <cellStyle name="Note 2 2 2 11" xfId="22712"/>
    <cellStyle name="Note 2 2 2 11 2" xfId="22713"/>
    <cellStyle name="Note 2 2 2 11 3" xfId="55025"/>
    <cellStyle name="Note 2 2 2 12" xfId="22705"/>
    <cellStyle name="Note 2 2 2 12 2" xfId="55026"/>
    <cellStyle name="Note 2 2 2 12 3" xfId="55027"/>
    <cellStyle name="Note 2 2 2 13" xfId="55028"/>
    <cellStyle name="Note 2 2 2 13 2" xfId="55029"/>
    <cellStyle name="Note 2 2 2 13 3" xfId="55030"/>
    <cellStyle name="Note 2 2 2 14" xfId="55031"/>
    <cellStyle name="Note 2 2 2 14 2" xfId="55032"/>
    <cellStyle name="Note 2 2 2 14 3" xfId="55033"/>
    <cellStyle name="Note 2 2 2 15" xfId="55034"/>
    <cellStyle name="Note 2 2 2 15 2" xfId="55035"/>
    <cellStyle name="Note 2 2 2 15 3" xfId="55036"/>
    <cellStyle name="Note 2 2 2 16" xfId="55037"/>
    <cellStyle name="Note 2 2 2 17" xfId="55038"/>
    <cellStyle name="Note 2 2 2 18" xfId="55039"/>
    <cellStyle name="Note 2 2 2 19" xfId="55040"/>
    <cellStyle name="Note 2 2 2 2" xfId="1050"/>
    <cellStyle name="Note 2 2 2 2 10" xfId="55041"/>
    <cellStyle name="Note 2 2 2 2 10 2" xfId="55042"/>
    <cellStyle name="Note 2 2 2 2 10 3" xfId="55043"/>
    <cellStyle name="Note 2 2 2 2 11" xfId="55044"/>
    <cellStyle name="Note 2 2 2 2 11 2" xfId="55045"/>
    <cellStyle name="Note 2 2 2 2 11 3" xfId="55046"/>
    <cellStyle name="Note 2 2 2 2 12" xfId="55047"/>
    <cellStyle name="Note 2 2 2 2 12 2" xfId="55048"/>
    <cellStyle name="Note 2 2 2 2 12 3" xfId="55049"/>
    <cellStyle name="Note 2 2 2 2 13" xfId="55050"/>
    <cellStyle name="Note 2 2 2 2 14" xfId="55051"/>
    <cellStyle name="Note 2 2 2 2 2" xfId="2254"/>
    <cellStyle name="Note 2 2 2 2 2 2" xfId="6112"/>
    <cellStyle name="Note 2 2 2 2 2 2 2" xfId="8049"/>
    <cellStyle name="Note 2 2 2 2 2 2 2 2" xfId="15345"/>
    <cellStyle name="Note 2 2 2 2 2 2 2 2 2" xfId="22718"/>
    <cellStyle name="Note 2 2 2 2 2 2 2 3" xfId="22717"/>
    <cellStyle name="Note 2 2 2 2 2 2 3" xfId="9491"/>
    <cellStyle name="Note 2 2 2 2 2 2 3 2" xfId="22720"/>
    <cellStyle name="Note 2 2 2 2 2 2 3 3" xfId="22719"/>
    <cellStyle name="Note 2 2 2 2 2 2 4" xfId="17393"/>
    <cellStyle name="Note 2 2 2 2 2 2 4 2" xfId="22722"/>
    <cellStyle name="Note 2 2 2 2 2 2 4 3" xfId="22721"/>
    <cellStyle name="Note 2 2 2 2 2 2 5" xfId="18765"/>
    <cellStyle name="Note 2 2 2 2 2 2 5 2" xfId="22724"/>
    <cellStyle name="Note 2 2 2 2 2 2 5 3" xfId="22723"/>
    <cellStyle name="Note 2 2 2 2 2 2 6" xfId="20115"/>
    <cellStyle name="Note 2 2 2 2 2 2 6 2" xfId="22725"/>
    <cellStyle name="Note 2 2 2 2 2 2 7" xfId="21712"/>
    <cellStyle name="Note 2 2 2 2 2 2 8" xfId="10260"/>
    <cellStyle name="Note 2 2 2 2 2 2 9" xfId="22716"/>
    <cellStyle name="Note 2 2 2 2 2 3" xfId="4969"/>
    <cellStyle name="Note 2 2 2 2 2 3 2" xfId="12701"/>
    <cellStyle name="Note 2 2 2 2 2 3 2 2" xfId="22727"/>
    <cellStyle name="Note 2 2 2 2 2 3 3" xfId="22726"/>
    <cellStyle name="Note 2 2 2 2 2 4" xfId="22728"/>
    <cellStyle name="Note 2 2 2 2 2 4 2" xfId="22729"/>
    <cellStyle name="Note 2 2 2 2 2 5" xfId="22730"/>
    <cellStyle name="Note 2 2 2 2 2 6" xfId="22715"/>
    <cellStyle name="Note 2 2 2 2 3" xfId="3282"/>
    <cellStyle name="Note 2 2 2 2 3 2" xfId="5200"/>
    <cellStyle name="Note 2 2 2 2 3 2 2" xfId="14436"/>
    <cellStyle name="Note 2 2 2 2 3 2 2 2" xfId="22733"/>
    <cellStyle name="Note 2 2 2 2 3 2 3" xfId="22732"/>
    <cellStyle name="Note 2 2 2 2 3 3" xfId="7137"/>
    <cellStyle name="Note 2 2 2 2 3 3 2" xfId="15698"/>
    <cellStyle name="Note 2 2 2 2 3 3 2 2" xfId="22735"/>
    <cellStyle name="Note 2 2 2 2 3 3 3" xfId="22734"/>
    <cellStyle name="Note 2 2 2 2 3 4" xfId="8579"/>
    <cellStyle name="Note 2 2 2 2 3 4 2" xfId="22737"/>
    <cellStyle name="Note 2 2 2 2 3 4 3" xfId="22736"/>
    <cellStyle name="Note 2 2 2 2 3 5" xfId="17853"/>
    <cellStyle name="Note 2 2 2 2 3 5 2" xfId="22739"/>
    <cellStyle name="Note 2 2 2 2 3 5 3" xfId="22738"/>
    <cellStyle name="Note 2 2 2 2 3 6" xfId="19203"/>
    <cellStyle name="Note 2 2 2 2 3 6 2" xfId="22740"/>
    <cellStyle name="Note 2 2 2 2 3 7" xfId="20800"/>
    <cellStyle name="Note 2 2 2 2 3 8" xfId="12881"/>
    <cellStyle name="Note 2 2 2 2 3 9" xfId="22731"/>
    <cellStyle name="Note 2 2 2 2 4" xfId="342"/>
    <cellStyle name="Note 2 2 2 2 4 2" xfId="11799"/>
    <cellStyle name="Note 2 2 2 2 4 2 2" xfId="22742"/>
    <cellStyle name="Note 2 2 2 2 4 3" xfId="22741"/>
    <cellStyle name="Note 2 2 2 2 5" xfId="22743"/>
    <cellStyle name="Note 2 2 2 2 5 2" xfId="22744"/>
    <cellStyle name="Note 2 2 2 2 5 3" xfId="55052"/>
    <cellStyle name="Note 2 2 2 2 6" xfId="22745"/>
    <cellStyle name="Note 2 2 2 2 6 2" xfId="22746"/>
    <cellStyle name="Note 2 2 2 2 6 3" xfId="55053"/>
    <cellStyle name="Note 2 2 2 2 7" xfId="22714"/>
    <cellStyle name="Note 2 2 2 2 7 2" xfId="55054"/>
    <cellStyle name="Note 2 2 2 2 7 3" xfId="55055"/>
    <cellStyle name="Note 2 2 2 2 8" xfId="55056"/>
    <cellStyle name="Note 2 2 2 2 8 2" xfId="55057"/>
    <cellStyle name="Note 2 2 2 2 8 3" xfId="55058"/>
    <cellStyle name="Note 2 2 2 2 9" xfId="55059"/>
    <cellStyle name="Note 2 2 2 2 9 2" xfId="55060"/>
    <cellStyle name="Note 2 2 2 2 9 3" xfId="55061"/>
    <cellStyle name="Note 2 2 2 3" xfId="1274"/>
    <cellStyle name="Note 2 2 2 3 10" xfId="55062"/>
    <cellStyle name="Note 2 2 2 3 10 2" xfId="55063"/>
    <cellStyle name="Note 2 2 2 3 10 3" xfId="55064"/>
    <cellStyle name="Note 2 2 2 3 11" xfId="55065"/>
    <cellStyle name="Note 2 2 2 3 11 2" xfId="55066"/>
    <cellStyle name="Note 2 2 2 3 11 3" xfId="55067"/>
    <cellStyle name="Note 2 2 2 3 12" xfId="55068"/>
    <cellStyle name="Note 2 2 2 3 12 2" xfId="55069"/>
    <cellStyle name="Note 2 2 2 3 12 3" xfId="55070"/>
    <cellStyle name="Note 2 2 2 3 13" xfId="55071"/>
    <cellStyle name="Note 2 2 2 3 14" xfId="55072"/>
    <cellStyle name="Note 2 2 2 3 2" xfId="2478"/>
    <cellStyle name="Note 2 2 2 3 2 10" xfId="22748"/>
    <cellStyle name="Note 2 2 2 3 2 2" xfId="5426"/>
    <cellStyle name="Note 2 2 2 3 2 2 2" xfId="12943"/>
    <cellStyle name="Note 2 2 2 3 2 2 2 2" xfId="22750"/>
    <cellStyle name="Note 2 2 2 3 2 2 3" xfId="22749"/>
    <cellStyle name="Note 2 2 2 3 2 3" xfId="7363"/>
    <cellStyle name="Note 2 2 2 3 2 3 2" xfId="14662"/>
    <cellStyle name="Note 2 2 2 3 2 3 2 2" xfId="22752"/>
    <cellStyle name="Note 2 2 2 3 2 3 3" xfId="22751"/>
    <cellStyle name="Note 2 2 2 3 2 4" xfId="8805"/>
    <cellStyle name="Note 2 2 2 3 2 4 2" xfId="22754"/>
    <cellStyle name="Note 2 2 2 3 2 4 3" xfId="22753"/>
    <cellStyle name="Note 2 2 2 3 2 5" xfId="16778"/>
    <cellStyle name="Note 2 2 2 3 2 5 2" xfId="22756"/>
    <cellStyle name="Note 2 2 2 3 2 5 3" xfId="22755"/>
    <cellStyle name="Note 2 2 2 3 2 6" xfId="18079"/>
    <cellStyle name="Note 2 2 2 3 2 6 2" xfId="22758"/>
    <cellStyle name="Note 2 2 2 3 2 6 3" xfId="22757"/>
    <cellStyle name="Note 2 2 2 3 2 7" xfId="19429"/>
    <cellStyle name="Note 2 2 2 3 2 7 2" xfId="22759"/>
    <cellStyle name="Note 2 2 2 3 2 8" xfId="21026"/>
    <cellStyle name="Note 2 2 2 3 2 9" xfId="15484"/>
    <cellStyle name="Note 2 2 2 3 3" xfId="3281"/>
    <cellStyle name="Note 2 2 2 3 3 2" xfId="12025"/>
    <cellStyle name="Note 2 2 2 3 3 2 2" xfId="22761"/>
    <cellStyle name="Note 2 2 2 3 3 3" xfId="22760"/>
    <cellStyle name="Note 2 2 2 3 4" xfId="483"/>
    <cellStyle name="Note 2 2 2 3 4 2" xfId="22763"/>
    <cellStyle name="Note 2 2 2 3 4 3" xfId="22762"/>
    <cellStyle name="Note 2 2 2 3 5" xfId="22764"/>
    <cellStyle name="Note 2 2 2 3 5 2" xfId="22765"/>
    <cellStyle name="Note 2 2 2 3 5 3" xfId="55073"/>
    <cellStyle name="Note 2 2 2 3 6" xfId="22766"/>
    <cellStyle name="Note 2 2 2 3 6 2" xfId="55074"/>
    <cellStyle name="Note 2 2 2 3 6 3" xfId="55075"/>
    <cellStyle name="Note 2 2 2 3 7" xfId="22747"/>
    <cellStyle name="Note 2 2 2 3 7 2" xfId="55076"/>
    <cellStyle name="Note 2 2 2 3 7 3" xfId="55077"/>
    <cellStyle name="Note 2 2 2 3 8" xfId="55078"/>
    <cellStyle name="Note 2 2 2 3 8 2" xfId="55079"/>
    <cellStyle name="Note 2 2 2 3 8 3" xfId="55080"/>
    <cellStyle name="Note 2 2 2 3 9" xfId="55081"/>
    <cellStyle name="Note 2 2 2 3 9 2" xfId="55082"/>
    <cellStyle name="Note 2 2 2 3 9 3" xfId="55083"/>
    <cellStyle name="Note 2 2 2 4" xfId="1497"/>
    <cellStyle name="Note 2 2 2 4 10" xfId="16031"/>
    <cellStyle name="Note 2 2 2 4 11" xfId="22767"/>
    <cellStyle name="Note 2 2 2 4 2" xfId="2701"/>
    <cellStyle name="Note 2 2 2 4 2 2" xfId="5655"/>
    <cellStyle name="Note 2 2 2 4 2 2 2" xfId="14889"/>
    <cellStyle name="Note 2 2 2 4 2 2 2 2" xfId="22770"/>
    <cellStyle name="Note 2 2 2 4 2 2 3" xfId="22769"/>
    <cellStyle name="Note 2 2 2 4 2 3" xfId="7592"/>
    <cellStyle name="Note 2 2 2 4 2 3 2" xfId="16011"/>
    <cellStyle name="Note 2 2 2 4 2 3 2 2" xfId="22772"/>
    <cellStyle name="Note 2 2 2 4 2 3 3" xfId="22771"/>
    <cellStyle name="Note 2 2 2 4 2 4" xfId="9034"/>
    <cellStyle name="Note 2 2 2 4 2 4 2" xfId="22774"/>
    <cellStyle name="Note 2 2 2 4 2 4 3" xfId="22773"/>
    <cellStyle name="Note 2 2 2 4 2 5" xfId="18308"/>
    <cellStyle name="Note 2 2 2 4 2 5 2" xfId="22776"/>
    <cellStyle name="Note 2 2 2 4 2 5 3" xfId="22775"/>
    <cellStyle name="Note 2 2 2 4 2 6" xfId="19658"/>
    <cellStyle name="Note 2 2 2 4 2 6 2" xfId="22777"/>
    <cellStyle name="Note 2 2 2 4 2 7" xfId="21255"/>
    <cellStyle name="Note 2 2 2 4 2 8" xfId="8461"/>
    <cellStyle name="Note 2 2 2 4 2 9" xfId="22768"/>
    <cellStyle name="Note 2 2 2 4 3" xfId="476"/>
    <cellStyle name="Note 2 2 2 4 3 2" xfId="12253"/>
    <cellStyle name="Note 2 2 2 4 3 2 2" xfId="22779"/>
    <cellStyle name="Note 2 2 2 4 3 3" xfId="22778"/>
    <cellStyle name="Note 2 2 2 4 4" xfId="3273"/>
    <cellStyle name="Note 2 2 2 4 4 2" xfId="13869"/>
    <cellStyle name="Note 2 2 2 4 4 2 2" xfId="22781"/>
    <cellStyle name="Note 2 2 2 4 4 3" xfId="22780"/>
    <cellStyle name="Note 2 2 2 4 5" xfId="4504"/>
    <cellStyle name="Note 2 2 2 4 5 2" xfId="14202"/>
    <cellStyle name="Note 2 2 2 4 5 2 2" xfId="22783"/>
    <cellStyle name="Note 2 2 2 4 5 3" xfId="22782"/>
    <cellStyle name="Note 2 2 2 4 6" xfId="6565"/>
    <cellStyle name="Note 2 2 2 4 6 2" xfId="15550"/>
    <cellStyle name="Note 2 2 2 4 6 2 2" xfId="22785"/>
    <cellStyle name="Note 2 2 2 4 6 3" xfId="22784"/>
    <cellStyle name="Note 2 2 2 4 7" xfId="7015"/>
    <cellStyle name="Note 2 2 2 4 7 2" xfId="22786"/>
    <cellStyle name="Note 2 2 2 4 8" xfId="17731"/>
    <cellStyle name="Note 2 2 2 4 9" xfId="20353"/>
    <cellStyle name="Note 2 2 2 5" xfId="1721"/>
    <cellStyle name="Note 2 2 2 5 10" xfId="6934"/>
    <cellStyle name="Note 2 2 2 5 11" xfId="22787"/>
    <cellStyle name="Note 2 2 2 5 2" xfId="2925"/>
    <cellStyle name="Note 2 2 2 5 2 10" xfId="22788"/>
    <cellStyle name="Note 2 2 2 5 2 2" xfId="5879"/>
    <cellStyle name="Note 2 2 2 5 2 2 2" xfId="13321"/>
    <cellStyle name="Note 2 2 2 5 2 2 2 2" xfId="22790"/>
    <cellStyle name="Note 2 2 2 5 2 2 3" xfId="22789"/>
    <cellStyle name="Note 2 2 2 5 2 3" xfId="7816"/>
    <cellStyle name="Note 2 2 2 5 2 3 2" xfId="15112"/>
    <cellStyle name="Note 2 2 2 5 2 3 2 2" xfId="22792"/>
    <cellStyle name="Note 2 2 2 5 2 3 3" xfId="22791"/>
    <cellStyle name="Note 2 2 2 5 2 4" xfId="9258"/>
    <cellStyle name="Note 2 2 2 5 2 4 2" xfId="22794"/>
    <cellStyle name="Note 2 2 2 5 2 4 3" xfId="22793"/>
    <cellStyle name="Note 2 2 2 5 2 5" xfId="17160"/>
    <cellStyle name="Note 2 2 2 5 2 5 2" xfId="22796"/>
    <cellStyle name="Note 2 2 2 5 2 5 3" xfId="22795"/>
    <cellStyle name="Note 2 2 2 5 2 6" xfId="18532"/>
    <cellStyle name="Note 2 2 2 5 2 6 2" xfId="22798"/>
    <cellStyle name="Note 2 2 2 5 2 6 3" xfId="22797"/>
    <cellStyle name="Note 2 2 2 5 2 7" xfId="19882"/>
    <cellStyle name="Note 2 2 2 5 2 7 2" xfId="22799"/>
    <cellStyle name="Note 2 2 2 5 2 8" xfId="21479"/>
    <cellStyle name="Note 2 2 2 5 2 9" xfId="16188"/>
    <cellStyle name="Note 2 2 2 5 3" xfId="3432"/>
    <cellStyle name="Note 2 2 2 5 3 2" xfId="12477"/>
    <cellStyle name="Note 2 2 2 5 3 2 2" xfId="22801"/>
    <cellStyle name="Note 2 2 2 5 3 3" xfId="22800"/>
    <cellStyle name="Note 2 2 2 5 4" xfId="3489"/>
    <cellStyle name="Note 2 2 2 5 4 2" xfId="14093"/>
    <cellStyle name="Note 2 2 2 5 4 2 2" xfId="22803"/>
    <cellStyle name="Note 2 2 2 5 4 3" xfId="22802"/>
    <cellStyle name="Note 2 2 2 5 5" xfId="4728"/>
    <cellStyle name="Note 2 2 2 5 5 2" xfId="15502"/>
    <cellStyle name="Note 2 2 2 5 5 2 2" xfId="22805"/>
    <cellStyle name="Note 2 2 2 5 5 3" xfId="22804"/>
    <cellStyle name="Note 2 2 2 5 6" xfId="6788"/>
    <cellStyle name="Note 2 2 2 5 6 2" xfId="16330"/>
    <cellStyle name="Note 2 2 2 5 6 2 2" xfId="22807"/>
    <cellStyle name="Note 2 2 2 5 6 3" xfId="22806"/>
    <cellStyle name="Note 2 2 2 5 7" xfId="8262"/>
    <cellStyle name="Note 2 2 2 5 7 2" xfId="22809"/>
    <cellStyle name="Note 2 2 2 5 7 3" xfId="22808"/>
    <cellStyle name="Note 2 2 2 5 8" xfId="18978"/>
    <cellStyle name="Note 2 2 2 5 8 2" xfId="22810"/>
    <cellStyle name="Note 2 2 2 5 9" xfId="20575"/>
    <cellStyle name="Note 2 2 2 6" xfId="527"/>
    <cellStyle name="Note 2 2 2 6 2" xfId="1891"/>
    <cellStyle name="Note 2 2 2 6 2 2" xfId="10201"/>
    <cellStyle name="Note 2 2 2 6 2 2 2" xfId="22814"/>
    <cellStyle name="Note 2 2 2 6 2 2 3" xfId="22813"/>
    <cellStyle name="Note 2 2 2 6 2 3" xfId="22815"/>
    <cellStyle name="Note 2 2 2 6 2 3 2" xfId="22816"/>
    <cellStyle name="Note 2 2 2 6 2 4" xfId="22817"/>
    <cellStyle name="Note 2 2 2 6 2 5" xfId="22812"/>
    <cellStyle name="Note 2 2 2 6 3" xfId="360"/>
    <cellStyle name="Note 2 2 2 6 3 2" xfId="22819"/>
    <cellStyle name="Note 2 2 2 6 3 3" xfId="22818"/>
    <cellStyle name="Note 2 2 2 6 4" xfId="3175"/>
    <cellStyle name="Note 2 2 2 6 4 2" xfId="22821"/>
    <cellStyle name="Note 2 2 2 6 4 3" xfId="22820"/>
    <cellStyle name="Note 2 2 2 6 5" xfId="3149"/>
    <cellStyle name="Note 2 2 2 6 5 2" xfId="22822"/>
    <cellStyle name="Note 2 2 2 6 6" xfId="10556"/>
    <cellStyle name="Note 2 2 2 6 7" xfId="22811"/>
    <cellStyle name="Note 2 2 2 7" xfId="9802"/>
    <cellStyle name="Note 2 2 2 7 2" xfId="11104"/>
    <cellStyle name="Note 2 2 2 7 2 2" xfId="22825"/>
    <cellStyle name="Note 2 2 2 7 2 2 2" xfId="22826"/>
    <cellStyle name="Note 2 2 2 7 2 3" xfId="22827"/>
    <cellStyle name="Note 2 2 2 7 2 3 2" xfId="22828"/>
    <cellStyle name="Note 2 2 2 7 2 4" xfId="22829"/>
    <cellStyle name="Note 2 2 2 7 2 5" xfId="22824"/>
    <cellStyle name="Note 2 2 2 7 3" xfId="22830"/>
    <cellStyle name="Note 2 2 2 7 3 2" xfId="22831"/>
    <cellStyle name="Note 2 2 2 7 4" xfId="22832"/>
    <cellStyle name="Note 2 2 2 7 4 2" xfId="22833"/>
    <cellStyle name="Note 2 2 2 7 5" xfId="22834"/>
    <cellStyle name="Note 2 2 2 7 6" xfId="22823"/>
    <cellStyle name="Note 2 2 2 8" xfId="10932"/>
    <cellStyle name="Note 2 2 2 8 2" xfId="22836"/>
    <cellStyle name="Note 2 2 2 8 2 2" xfId="22837"/>
    <cellStyle name="Note 2 2 2 8 3" xfId="22838"/>
    <cellStyle name="Note 2 2 2 8 3 2" xfId="22839"/>
    <cellStyle name="Note 2 2 2 8 4" xfId="22840"/>
    <cellStyle name="Note 2 2 2 8 5" xfId="22835"/>
    <cellStyle name="Note 2 2 2 9" xfId="11020"/>
    <cellStyle name="Note 2 2 2 9 2" xfId="22842"/>
    <cellStyle name="Note 2 2 2 9 2 2" xfId="22843"/>
    <cellStyle name="Note 2 2 2 9 3" xfId="22844"/>
    <cellStyle name="Note 2 2 2 9 3 2" xfId="22845"/>
    <cellStyle name="Note 2 2 2 9 4" xfId="22846"/>
    <cellStyle name="Note 2 2 2 9 5" xfId="22841"/>
    <cellStyle name="Note 2 2 20" xfId="55084"/>
    <cellStyle name="Note 2 2 3" xfId="886"/>
    <cellStyle name="Note 2 2 3 10" xfId="11341"/>
    <cellStyle name="Note 2 2 3 10 2" xfId="22849"/>
    <cellStyle name="Note 2 2 3 10 2 2" xfId="22850"/>
    <cellStyle name="Note 2 2 3 10 3" xfId="22851"/>
    <cellStyle name="Note 2 2 3 10 3 2" xfId="22852"/>
    <cellStyle name="Note 2 2 3 10 4" xfId="22853"/>
    <cellStyle name="Note 2 2 3 10 5" xfId="22848"/>
    <cellStyle name="Note 2 2 3 11" xfId="22854"/>
    <cellStyle name="Note 2 2 3 11 2" xfId="22855"/>
    <cellStyle name="Note 2 2 3 11 3" xfId="55085"/>
    <cellStyle name="Note 2 2 3 12" xfId="22847"/>
    <cellStyle name="Note 2 2 3 12 2" xfId="55086"/>
    <cellStyle name="Note 2 2 3 12 3" xfId="55087"/>
    <cellStyle name="Note 2 2 3 13" xfId="55088"/>
    <cellStyle name="Note 2 2 3 14" xfId="55089"/>
    <cellStyle name="Note 2 2 3 2" xfId="1126"/>
    <cellStyle name="Note 2 2 3 2 2" xfId="2330"/>
    <cellStyle name="Note 2 2 3 2 2 2" xfId="6186"/>
    <cellStyle name="Note 2 2 3 2 2 2 2" xfId="8123"/>
    <cellStyle name="Note 2 2 3 2 2 2 2 2" xfId="15419"/>
    <cellStyle name="Note 2 2 3 2 2 2 2 2 2" xfId="22860"/>
    <cellStyle name="Note 2 2 3 2 2 2 2 3" xfId="22859"/>
    <cellStyle name="Note 2 2 3 2 2 2 3" xfId="9565"/>
    <cellStyle name="Note 2 2 3 2 2 2 3 2" xfId="22862"/>
    <cellStyle name="Note 2 2 3 2 2 2 3 3" xfId="22861"/>
    <cellStyle name="Note 2 2 3 2 2 2 4" xfId="17467"/>
    <cellStyle name="Note 2 2 3 2 2 2 4 2" xfId="22864"/>
    <cellStyle name="Note 2 2 3 2 2 2 4 3" xfId="22863"/>
    <cellStyle name="Note 2 2 3 2 2 2 5" xfId="18839"/>
    <cellStyle name="Note 2 2 3 2 2 2 5 2" xfId="22866"/>
    <cellStyle name="Note 2 2 3 2 2 2 5 3" xfId="22865"/>
    <cellStyle name="Note 2 2 3 2 2 2 6" xfId="20189"/>
    <cellStyle name="Note 2 2 3 2 2 2 6 2" xfId="22867"/>
    <cellStyle name="Note 2 2 3 2 2 2 7" xfId="21786"/>
    <cellStyle name="Note 2 2 3 2 2 2 8" xfId="16792"/>
    <cellStyle name="Note 2 2 3 2 2 2 9" xfId="22858"/>
    <cellStyle name="Note 2 2 3 2 2 3" xfId="5043"/>
    <cellStyle name="Note 2 2 3 2 2 3 2" xfId="12775"/>
    <cellStyle name="Note 2 2 3 2 2 3 2 2" xfId="22869"/>
    <cellStyle name="Note 2 2 3 2 2 3 3" xfId="22868"/>
    <cellStyle name="Note 2 2 3 2 2 4" xfId="22870"/>
    <cellStyle name="Note 2 2 3 2 2 4 2" xfId="22871"/>
    <cellStyle name="Note 2 2 3 2 2 5" xfId="22872"/>
    <cellStyle name="Note 2 2 3 2 2 6" xfId="22857"/>
    <cellStyle name="Note 2 2 3 2 3" xfId="3198"/>
    <cellStyle name="Note 2 2 3 2 3 2" xfId="5276"/>
    <cellStyle name="Note 2 2 3 2 3 2 2" xfId="14512"/>
    <cellStyle name="Note 2 2 3 2 3 2 2 2" xfId="22875"/>
    <cellStyle name="Note 2 2 3 2 3 2 3" xfId="22874"/>
    <cellStyle name="Note 2 2 3 2 3 3" xfId="7213"/>
    <cellStyle name="Note 2 2 3 2 3 3 2" xfId="15730"/>
    <cellStyle name="Note 2 2 3 2 3 3 2 2" xfId="22877"/>
    <cellStyle name="Note 2 2 3 2 3 3 3" xfId="22876"/>
    <cellStyle name="Note 2 2 3 2 3 4" xfId="8655"/>
    <cellStyle name="Note 2 2 3 2 3 4 2" xfId="22879"/>
    <cellStyle name="Note 2 2 3 2 3 4 3" xfId="22878"/>
    <cellStyle name="Note 2 2 3 2 3 5" xfId="17929"/>
    <cellStyle name="Note 2 2 3 2 3 5 2" xfId="22881"/>
    <cellStyle name="Note 2 2 3 2 3 5 3" xfId="22880"/>
    <cellStyle name="Note 2 2 3 2 3 6" xfId="19279"/>
    <cellStyle name="Note 2 2 3 2 3 6 2" xfId="22882"/>
    <cellStyle name="Note 2 2 3 2 3 7" xfId="20876"/>
    <cellStyle name="Note 2 2 3 2 3 8" xfId="10055"/>
    <cellStyle name="Note 2 2 3 2 3 9" xfId="22873"/>
    <cellStyle name="Note 2 2 3 2 4" xfId="3436"/>
    <cellStyle name="Note 2 2 3 2 4 2" xfId="11875"/>
    <cellStyle name="Note 2 2 3 2 4 2 2" xfId="22884"/>
    <cellStyle name="Note 2 2 3 2 4 3" xfId="22883"/>
    <cellStyle name="Note 2 2 3 2 5" xfId="22885"/>
    <cellStyle name="Note 2 2 3 2 5 2" xfId="22886"/>
    <cellStyle name="Note 2 2 3 2 5 3" xfId="55090"/>
    <cellStyle name="Note 2 2 3 2 6" xfId="22887"/>
    <cellStyle name="Note 2 2 3 2 6 2" xfId="22888"/>
    <cellStyle name="Note 2 2 3 2 7" xfId="22856"/>
    <cellStyle name="Note 2 2 3 3" xfId="1350"/>
    <cellStyle name="Note 2 2 3 3 2" xfId="2554"/>
    <cellStyle name="Note 2 2 3 3 2 10" xfId="22890"/>
    <cellStyle name="Note 2 2 3 3 2 2" xfId="5502"/>
    <cellStyle name="Note 2 2 3 3 2 2 2" xfId="12974"/>
    <cellStyle name="Note 2 2 3 3 2 2 2 2" xfId="22892"/>
    <cellStyle name="Note 2 2 3 3 2 2 3" xfId="22891"/>
    <cellStyle name="Note 2 2 3 3 2 3" xfId="7439"/>
    <cellStyle name="Note 2 2 3 3 2 3 2" xfId="14737"/>
    <cellStyle name="Note 2 2 3 3 2 3 2 2" xfId="22894"/>
    <cellStyle name="Note 2 2 3 3 2 3 3" xfId="22893"/>
    <cellStyle name="Note 2 2 3 3 2 4" xfId="8881"/>
    <cellStyle name="Note 2 2 3 3 2 4 2" xfId="22896"/>
    <cellStyle name="Note 2 2 3 3 2 4 3" xfId="22895"/>
    <cellStyle name="Note 2 2 3 3 2 5" xfId="16810"/>
    <cellStyle name="Note 2 2 3 3 2 5 2" xfId="22898"/>
    <cellStyle name="Note 2 2 3 3 2 5 3" xfId="22897"/>
    <cellStyle name="Note 2 2 3 3 2 6" xfId="18155"/>
    <cellStyle name="Note 2 2 3 3 2 6 2" xfId="22900"/>
    <cellStyle name="Note 2 2 3 3 2 6 3" xfId="22899"/>
    <cellStyle name="Note 2 2 3 3 2 7" xfId="19505"/>
    <cellStyle name="Note 2 2 3 3 2 7 2" xfId="22901"/>
    <cellStyle name="Note 2 2 3 3 2 8" xfId="21102"/>
    <cellStyle name="Note 2 2 3 3 2 9" xfId="6944"/>
    <cellStyle name="Note 2 2 3 3 3" xfId="3197"/>
    <cellStyle name="Note 2 2 3 3 3 2" xfId="12100"/>
    <cellStyle name="Note 2 2 3 3 3 2 2" xfId="22903"/>
    <cellStyle name="Note 2 2 3 3 3 3" xfId="22902"/>
    <cellStyle name="Note 2 2 3 3 4" xfId="3435"/>
    <cellStyle name="Note 2 2 3 3 4 2" xfId="22905"/>
    <cellStyle name="Note 2 2 3 3 4 3" xfId="22904"/>
    <cellStyle name="Note 2 2 3 3 5" xfId="22906"/>
    <cellStyle name="Note 2 2 3 3 5 2" xfId="22907"/>
    <cellStyle name="Note 2 2 3 3 6" xfId="22908"/>
    <cellStyle name="Note 2 2 3 3 7" xfId="22889"/>
    <cellStyle name="Note 2 2 3 4" xfId="1573"/>
    <cellStyle name="Note 2 2 3 4 10" xfId="9620"/>
    <cellStyle name="Note 2 2 3 4 11" xfId="22909"/>
    <cellStyle name="Note 2 2 3 4 2" xfId="2777"/>
    <cellStyle name="Note 2 2 3 4 2 2" xfId="5730"/>
    <cellStyle name="Note 2 2 3 4 2 2 2" xfId="14964"/>
    <cellStyle name="Note 2 2 3 4 2 2 2 2" xfId="22912"/>
    <cellStyle name="Note 2 2 3 4 2 2 3" xfId="22911"/>
    <cellStyle name="Note 2 2 3 4 2 3" xfId="7667"/>
    <cellStyle name="Note 2 2 3 4 2 3 2" xfId="16041"/>
    <cellStyle name="Note 2 2 3 4 2 3 2 2" xfId="22914"/>
    <cellStyle name="Note 2 2 3 4 2 3 3" xfId="22913"/>
    <cellStyle name="Note 2 2 3 4 2 4" xfId="9109"/>
    <cellStyle name="Note 2 2 3 4 2 4 2" xfId="22916"/>
    <cellStyle name="Note 2 2 3 4 2 4 3" xfId="22915"/>
    <cellStyle name="Note 2 2 3 4 2 5" xfId="18383"/>
    <cellStyle name="Note 2 2 3 4 2 5 2" xfId="22918"/>
    <cellStyle name="Note 2 2 3 4 2 5 3" xfId="22917"/>
    <cellStyle name="Note 2 2 3 4 2 6" xfId="19733"/>
    <cellStyle name="Note 2 2 3 4 2 6 2" xfId="22919"/>
    <cellStyle name="Note 2 2 3 4 2 7" xfId="21330"/>
    <cellStyle name="Note 2 2 3 4 2 8" xfId="6334"/>
    <cellStyle name="Note 2 2 3 4 2 9" xfId="22910"/>
    <cellStyle name="Note 2 2 3 4 3" xfId="327"/>
    <cellStyle name="Note 2 2 3 4 3 2" xfId="12328"/>
    <cellStyle name="Note 2 2 3 4 3 2 2" xfId="22921"/>
    <cellStyle name="Note 2 2 3 4 3 3" xfId="22920"/>
    <cellStyle name="Note 2 2 3 4 4" xfId="3326"/>
    <cellStyle name="Note 2 2 3 4 4 2" xfId="13944"/>
    <cellStyle name="Note 2 2 3 4 4 2 2" xfId="22923"/>
    <cellStyle name="Note 2 2 3 4 4 3" xfId="22922"/>
    <cellStyle name="Note 2 2 3 4 5" xfId="4579"/>
    <cellStyle name="Note 2 2 3 4 5 2" xfId="11638"/>
    <cellStyle name="Note 2 2 3 4 5 2 2" xfId="22925"/>
    <cellStyle name="Note 2 2 3 4 5 3" xfId="22924"/>
    <cellStyle name="Note 2 2 3 4 6" xfId="6639"/>
    <cellStyle name="Note 2 2 3 4 6 2" xfId="11553"/>
    <cellStyle name="Note 2 2 3 4 6 2 2" xfId="22927"/>
    <cellStyle name="Note 2 2 3 4 6 3" xfId="22926"/>
    <cellStyle name="Note 2 2 3 4 7" xfId="3714"/>
    <cellStyle name="Note 2 2 3 4 7 2" xfId="22928"/>
    <cellStyle name="Note 2 2 3 4 8" xfId="15598"/>
    <cellStyle name="Note 2 2 3 4 9" xfId="20427"/>
    <cellStyle name="Note 2 2 3 5" xfId="1797"/>
    <cellStyle name="Note 2 2 3 5 10" xfId="15705"/>
    <cellStyle name="Note 2 2 3 5 11" xfId="22929"/>
    <cellStyle name="Note 2 2 3 5 2" xfId="3001"/>
    <cellStyle name="Note 2 2 3 5 2 10" xfId="22930"/>
    <cellStyle name="Note 2 2 3 5 2 2" xfId="5953"/>
    <cellStyle name="Note 2 2 3 5 2 2 2" xfId="13395"/>
    <cellStyle name="Note 2 2 3 5 2 2 2 2" xfId="22932"/>
    <cellStyle name="Note 2 2 3 5 2 2 3" xfId="22931"/>
    <cellStyle name="Note 2 2 3 5 2 3" xfId="7890"/>
    <cellStyle name="Note 2 2 3 5 2 3 2" xfId="15186"/>
    <cellStyle name="Note 2 2 3 5 2 3 2 2" xfId="22934"/>
    <cellStyle name="Note 2 2 3 5 2 3 3" xfId="22933"/>
    <cellStyle name="Note 2 2 3 5 2 4" xfId="9332"/>
    <cellStyle name="Note 2 2 3 5 2 4 2" xfId="22936"/>
    <cellStyle name="Note 2 2 3 5 2 4 3" xfId="22935"/>
    <cellStyle name="Note 2 2 3 5 2 5" xfId="17234"/>
    <cellStyle name="Note 2 2 3 5 2 5 2" xfId="22938"/>
    <cellStyle name="Note 2 2 3 5 2 5 3" xfId="22937"/>
    <cellStyle name="Note 2 2 3 5 2 6" xfId="18606"/>
    <cellStyle name="Note 2 2 3 5 2 6 2" xfId="22940"/>
    <cellStyle name="Note 2 2 3 5 2 6 3" xfId="22939"/>
    <cellStyle name="Note 2 2 3 5 2 7" xfId="19956"/>
    <cellStyle name="Note 2 2 3 5 2 7 2" xfId="22941"/>
    <cellStyle name="Note 2 2 3 5 2 8" xfId="21553"/>
    <cellStyle name="Note 2 2 3 5 2 9" xfId="12823"/>
    <cellStyle name="Note 2 2 3 5 3" xfId="3447"/>
    <cellStyle name="Note 2 2 3 5 3 2" xfId="12551"/>
    <cellStyle name="Note 2 2 3 5 3 2 2" xfId="22943"/>
    <cellStyle name="Note 2 2 3 5 3 3" xfId="22942"/>
    <cellStyle name="Note 2 2 3 5 4" xfId="3494"/>
    <cellStyle name="Note 2 2 3 5 4 2" xfId="14167"/>
    <cellStyle name="Note 2 2 3 5 4 2 2" xfId="22945"/>
    <cellStyle name="Note 2 2 3 5 4 3" xfId="22944"/>
    <cellStyle name="Note 2 2 3 5 5" xfId="4802"/>
    <cellStyle name="Note 2 2 3 5 5 2" xfId="15534"/>
    <cellStyle name="Note 2 2 3 5 5 2 2" xfId="22947"/>
    <cellStyle name="Note 2 2 3 5 5 3" xfId="22946"/>
    <cellStyle name="Note 2 2 3 5 6" xfId="6862"/>
    <cellStyle name="Note 2 2 3 5 6 2" xfId="16402"/>
    <cellStyle name="Note 2 2 3 5 6 2 2" xfId="22949"/>
    <cellStyle name="Note 2 2 3 5 6 3" xfId="22948"/>
    <cellStyle name="Note 2 2 3 5 7" xfId="8336"/>
    <cellStyle name="Note 2 2 3 5 7 2" xfId="22951"/>
    <cellStyle name="Note 2 2 3 5 7 3" xfId="22950"/>
    <cellStyle name="Note 2 2 3 5 8" xfId="19052"/>
    <cellStyle name="Note 2 2 3 5 8 2" xfId="22952"/>
    <cellStyle name="Note 2 2 3 5 9" xfId="20649"/>
    <cellStyle name="Note 2 2 3 6" xfId="621"/>
    <cellStyle name="Note 2 2 3 6 2" xfId="1985"/>
    <cellStyle name="Note 2 2 3 6 2 2" xfId="6445"/>
    <cellStyle name="Note 2 2 3 6 2 2 2" xfId="22956"/>
    <cellStyle name="Note 2 2 3 6 2 2 3" xfId="22955"/>
    <cellStyle name="Note 2 2 3 6 2 3" xfId="22957"/>
    <cellStyle name="Note 2 2 3 6 2 3 2" xfId="22958"/>
    <cellStyle name="Note 2 2 3 6 2 4" xfId="22959"/>
    <cellStyle name="Note 2 2 3 6 2 5" xfId="22954"/>
    <cellStyle name="Note 2 2 3 6 3" xfId="435"/>
    <cellStyle name="Note 2 2 3 6 3 2" xfId="22961"/>
    <cellStyle name="Note 2 2 3 6 3 3" xfId="22960"/>
    <cellStyle name="Note 2 2 3 6 4" xfId="3239"/>
    <cellStyle name="Note 2 2 3 6 4 2" xfId="22963"/>
    <cellStyle name="Note 2 2 3 6 4 3" xfId="22962"/>
    <cellStyle name="Note 2 2 3 6 5" xfId="3167"/>
    <cellStyle name="Note 2 2 3 6 5 2" xfId="22964"/>
    <cellStyle name="Note 2 2 3 6 6" xfId="10631"/>
    <cellStyle name="Note 2 2 3 6 7" xfId="22953"/>
    <cellStyle name="Note 2 2 3 7" xfId="9715"/>
    <cellStyle name="Note 2 2 3 7 2" xfId="10882"/>
    <cellStyle name="Note 2 2 3 7 2 2" xfId="22967"/>
    <cellStyle name="Note 2 2 3 7 2 2 2" xfId="22968"/>
    <cellStyle name="Note 2 2 3 7 2 3" xfId="22969"/>
    <cellStyle name="Note 2 2 3 7 2 3 2" xfId="22970"/>
    <cellStyle name="Note 2 2 3 7 2 4" xfId="22971"/>
    <cellStyle name="Note 2 2 3 7 2 5" xfId="22966"/>
    <cellStyle name="Note 2 2 3 7 3" xfId="22972"/>
    <cellStyle name="Note 2 2 3 7 3 2" xfId="22973"/>
    <cellStyle name="Note 2 2 3 7 4" xfId="22974"/>
    <cellStyle name="Note 2 2 3 7 4 2" xfId="22975"/>
    <cellStyle name="Note 2 2 3 7 5" xfId="22976"/>
    <cellStyle name="Note 2 2 3 7 6" xfId="22965"/>
    <cellStyle name="Note 2 2 3 8" xfId="11005"/>
    <cellStyle name="Note 2 2 3 8 2" xfId="22978"/>
    <cellStyle name="Note 2 2 3 8 2 2" xfId="22979"/>
    <cellStyle name="Note 2 2 3 8 3" xfId="22980"/>
    <cellStyle name="Note 2 2 3 8 3 2" xfId="22981"/>
    <cellStyle name="Note 2 2 3 8 4" xfId="22982"/>
    <cellStyle name="Note 2 2 3 8 5" xfId="22977"/>
    <cellStyle name="Note 2 2 3 9" xfId="10719"/>
    <cellStyle name="Note 2 2 3 9 2" xfId="22984"/>
    <cellStyle name="Note 2 2 3 9 2 2" xfId="22985"/>
    <cellStyle name="Note 2 2 3 9 3" xfId="22986"/>
    <cellStyle name="Note 2 2 3 9 3 2" xfId="22987"/>
    <cellStyle name="Note 2 2 3 9 4" xfId="22988"/>
    <cellStyle name="Note 2 2 3 9 5" xfId="22983"/>
    <cellStyle name="Note 2 2 4" xfId="973"/>
    <cellStyle name="Note 2 2 4 10" xfId="55091"/>
    <cellStyle name="Note 2 2 4 10 2" xfId="55092"/>
    <cellStyle name="Note 2 2 4 10 3" xfId="55093"/>
    <cellStyle name="Note 2 2 4 11" xfId="55094"/>
    <cellStyle name="Note 2 2 4 11 2" xfId="55095"/>
    <cellStyle name="Note 2 2 4 11 3" xfId="55096"/>
    <cellStyle name="Note 2 2 4 12" xfId="55097"/>
    <cellStyle name="Note 2 2 4 12 2" xfId="55098"/>
    <cellStyle name="Note 2 2 4 12 3" xfId="55099"/>
    <cellStyle name="Note 2 2 4 13" xfId="55100"/>
    <cellStyle name="Note 2 2 4 14" xfId="55101"/>
    <cellStyle name="Note 2 2 4 2" xfId="2177"/>
    <cellStyle name="Note 2 2 4 2 2" xfId="6036"/>
    <cellStyle name="Note 2 2 4 2 2 2" xfId="7973"/>
    <cellStyle name="Note 2 2 4 2 2 2 2" xfId="15269"/>
    <cellStyle name="Note 2 2 4 2 2 2 2 2" xfId="22993"/>
    <cellStyle name="Note 2 2 4 2 2 2 3" xfId="22992"/>
    <cellStyle name="Note 2 2 4 2 2 3" xfId="9415"/>
    <cellStyle name="Note 2 2 4 2 2 3 2" xfId="22995"/>
    <cellStyle name="Note 2 2 4 2 2 3 3" xfId="22994"/>
    <cellStyle name="Note 2 2 4 2 2 4" xfId="17317"/>
    <cellStyle name="Note 2 2 4 2 2 4 2" xfId="22997"/>
    <cellStyle name="Note 2 2 4 2 2 4 3" xfId="22996"/>
    <cellStyle name="Note 2 2 4 2 2 5" xfId="18689"/>
    <cellStyle name="Note 2 2 4 2 2 5 2" xfId="22999"/>
    <cellStyle name="Note 2 2 4 2 2 5 3" xfId="22998"/>
    <cellStyle name="Note 2 2 4 2 2 6" xfId="20039"/>
    <cellStyle name="Note 2 2 4 2 2 6 2" xfId="23000"/>
    <cellStyle name="Note 2 2 4 2 2 7" xfId="21636"/>
    <cellStyle name="Note 2 2 4 2 2 8" xfId="16002"/>
    <cellStyle name="Note 2 2 4 2 2 9" xfId="22991"/>
    <cellStyle name="Note 2 2 4 2 3" xfId="4893"/>
    <cellStyle name="Note 2 2 4 2 3 2" xfId="12625"/>
    <cellStyle name="Note 2 2 4 2 3 2 2" xfId="23002"/>
    <cellStyle name="Note 2 2 4 2 3 3" xfId="23001"/>
    <cellStyle name="Note 2 2 4 2 4" xfId="23003"/>
    <cellStyle name="Note 2 2 4 2 4 2" xfId="23004"/>
    <cellStyle name="Note 2 2 4 2 5" xfId="23005"/>
    <cellStyle name="Note 2 2 4 2 6" xfId="22990"/>
    <cellStyle name="Note 2 2 4 3" xfId="3087"/>
    <cellStyle name="Note 2 2 4 3 2" xfId="5123"/>
    <cellStyle name="Note 2 2 4 3 2 2" xfId="14359"/>
    <cellStyle name="Note 2 2 4 3 2 2 2" xfId="23008"/>
    <cellStyle name="Note 2 2 4 3 2 3" xfId="23007"/>
    <cellStyle name="Note 2 2 4 3 3" xfId="7060"/>
    <cellStyle name="Note 2 2 4 3 3 2" xfId="15666"/>
    <cellStyle name="Note 2 2 4 3 3 2 2" xfId="23010"/>
    <cellStyle name="Note 2 2 4 3 3 3" xfId="23009"/>
    <cellStyle name="Note 2 2 4 3 4" xfId="8502"/>
    <cellStyle name="Note 2 2 4 3 4 2" xfId="23012"/>
    <cellStyle name="Note 2 2 4 3 4 3" xfId="23011"/>
    <cellStyle name="Note 2 2 4 3 5" xfId="17776"/>
    <cellStyle name="Note 2 2 4 3 5 2" xfId="23014"/>
    <cellStyle name="Note 2 2 4 3 5 3" xfId="23013"/>
    <cellStyle name="Note 2 2 4 3 6" xfId="19126"/>
    <cellStyle name="Note 2 2 4 3 6 2" xfId="23015"/>
    <cellStyle name="Note 2 2 4 3 7" xfId="20723"/>
    <cellStyle name="Note 2 2 4 3 8" xfId="6661"/>
    <cellStyle name="Note 2 2 4 3 9" xfId="23006"/>
    <cellStyle name="Note 2 2 4 4" xfId="3123"/>
    <cellStyle name="Note 2 2 4 4 2" xfId="11723"/>
    <cellStyle name="Note 2 2 4 4 2 2" xfId="23017"/>
    <cellStyle name="Note 2 2 4 4 3" xfId="23016"/>
    <cellStyle name="Note 2 2 4 5" xfId="23018"/>
    <cellStyle name="Note 2 2 4 5 2" xfId="23019"/>
    <cellStyle name="Note 2 2 4 5 3" xfId="55102"/>
    <cellStyle name="Note 2 2 4 6" xfId="23020"/>
    <cellStyle name="Note 2 2 4 6 2" xfId="23021"/>
    <cellStyle name="Note 2 2 4 6 3" xfId="55103"/>
    <cellStyle name="Note 2 2 4 7" xfId="22989"/>
    <cellStyle name="Note 2 2 4 7 2" xfId="55104"/>
    <cellStyle name="Note 2 2 4 7 3" xfId="55105"/>
    <cellStyle name="Note 2 2 4 8" xfId="55106"/>
    <cellStyle name="Note 2 2 4 8 2" xfId="55107"/>
    <cellStyle name="Note 2 2 4 8 3" xfId="55108"/>
    <cellStyle name="Note 2 2 4 9" xfId="55109"/>
    <cellStyle name="Note 2 2 4 9 2" xfId="55110"/>
    <cellStyle name="Note 2 2 4 9 3" xfId="55111"/>
    <cellStyle name="Note 2 2 5" xfId="1196"/>
    <cellStyle name="Note 2 2 5 2" xfId="2400"/>
    <cellStyle name="Note 2 2 5 2 10" xfId="23023"/>
    <cellStyle name="Note 2 2 5 2 2" xfId="5348"/>
    <cellStyle name="Note 2 2 5 2 2 2" xfId="12913"/>
    <cellStyle name="Note 2 2 5 2 2 2 2" xfId="23025"/>
    <cellStyle name="Note 2 2 5 2 2 3" xfId="23024"/>
    <cellStyle name="Note 2 2 5 2 3" xfId="7285"/>
    <cellStyle name="Note 2 2 5 2 3 2" xfId="14584"/>
    <cellStyle name="Note 2 2 5 2 3 2 2" xfId="23027"/>
    <cellStyle name="Note 2 2 5 2 3 3" xfId="23026"/>
    <cellStyle name="Note 2 2 5 2 4" xfId="8727"/>
    <cellStyle name="Note 2 2 5 2 4 2" xfId="23029"/>
    <cellStyle name="Note 2 2 5 2 4 3" xfId="23028"/>
    <cellStyle name="Note 2 2 5 2 5" xfId="16745"/>
    <cellStyle name="Note 2 2 5 2 5 2" xfId="23031"/>
    <cellStyle name="Note 2 2 5 2 5 3" xfId="23030"/>
    <cellStyle name="Note 2 2 5 2 6" xfId="18001"/>
    <cellStyle name="Note 2 2 5 2 6 2" xfId="23033"/>
    <cellStyle name="Note 2 2 5 2 6 3" xfId="23032"/>
    <cellStyle name="Note 2 2 5 2 7" xfId="19351"/>
    <cellStyle name="Note 2 2 5 2 7 2" xfId="23034"/>
    <cellStyle name="Note 2 2 5 2 8" xfId="20948"/>
    <cellStyle name="Note 2 2 5 2 9" xfId="12815"/>
    <cellStyle name="Note 2 2 5 3" xfId="3177"/>
    <cellStyle name="Note 2 2 5 3 2" xfId="11947"/>
    <cellStyle name="Note 2 2 5 3 2 2" xfId="23036"/>
    <cellStyle name="Note 2 2 5 3 3" xfId="23035"/>
    <cellStyle name="Note 2 2 5 4" xfId="3294"/>
    <cellStyle name="Note 2 2 5 4 2" xfId="23038"/>
    <cellStyle name="Note 2 2 5 4 3" xfId="23037"/>
    <cellStyle name="Note 2 2 5 5" xfId="23039"/>
    <cellStyle name="Note 2 2 5 5 2" xfId="23040"/>
    <cellStyle name="Note 2 2 5 6" xfId="23041"/>
    <cellStyle name="Note 2 2 5 7" xfId="23022"/>
    <cellStyle name="Note 2 2 6" xfId="1420"/>
    <cellStyle name="Note 2 2 6 10" xfId="15462"/>
    <cellStyle name="Note 2 2 6 11" xfId="23042"/>
    <cellStyle name="Note 2 2 6 2" xfId="2624"/>
    <cellStyle name="Note 2 2 6 2 2" xfId="5578"/>
    <cellStyle name="Note 2 2 6 2 2 2" xfId="14813"/>
    <cellStyle name="Note 2 2 6 2 2 2 2" xfId="23045"/>
    <cellStyle name="Note 2 2 6 2 2 3" xfId="23044"/>
    <cellStyle name="Note 2 2 6 2 3" xfId="7515"/>
    <cellStyle name="Note 2 2 6 2 3 2" xfId="15979"/>
    <cellStyle name="Note 2 2 6 2 3 2 2" xfId="23047"/>
    <cellStyle name="Note 2 2 6 2 3 3" xfId="23046"/>
    <cellStyle name="Note 2 2 6 2 4" xfId="8957"/>
    <cellStyle name="Note 2 2 6 2 4 2" xfId="23049"/>
    <cellStyle name="Note 2 2 6 2 4 3" xfId="23048"/>
    <cellStyle name="Note 2 2 6 2 5" xfId="18231"/>
    <cellStyle name="Note 2 2 6 2 5 2" xfId="23051"/>
    <cellStyle name="Note 2 2 6 2 5 3" xfId="23050"/>
    <cellStyle name="Note 2 2 6 2 6" xfId="19581"/>
    <cellStyle name="Note 2 2 6 2 6 2" xfId="23052"/>
    <cellStyle name="Note 2 2 6 2 7" xfId="21178"/>
    <cellStyle name="Note 2 2 6 2 8" xfId="10348"/>
    <cellStyle name="Note 2 2 6 2 9" xfId="23043"/>
    <cellStyle name="Note 2 2 6 3" xfId="3147"/>
    <cellStyle name="Note 2 2 6 3 2" xfId="12176"/>
    <cellStyle name="Note 2 2 6 3 2 2" xfId="23054"/>
    <cellStyle name="Note 2 2 6 3 3" xfId="23053"/>
    <cellStyle name="Note 2 2 6 4" xfId="482"/>
    <cellStyle name="Note 2 2 6 4 2" xfId="13792"/>
    <cellStyle name="Note 2 2 6 4 2 2" xfId="23056"/>
    <cellStyle name="Note 2 2 6 4 3" xfId="23055"/>
    <cellStyle name="Note 2 2 6 5" xfId="4427"/>
    <cellStyle name="Note 2 2 6 5 2" xfId="11653"/>
    <cellStyle name="Note 2 2 6 5 2 2" xfId="23058"/>
    <cellStyle name="Note 2 2 6 5 3" xfId="23057"/>
    <cellStyle name="Note 2 2 6 6" xfId="6488"/>
    <cellStyle name="Note 2 2 6 6 2" xfId="13548"/>
    <cellStyle name="Note 2 2 6 6 2 2" xfId="23060"/>
    <cellStyle name="Note 2 2 6 6 3" xfId="23059"/>
    <cellStyle name="Note 2 2 6 7" xfId="3578"/>
    <cellStyle name="Note 2 2 6 7 2" xfId="23061"/>
    <cellStyle name="Note 2 2 6 8" xfId="16463"/>
    <cellStyle name="Note 2 2 6 9" xfId="20277"/>
    <cellStyle name="Note 2 2 7" xfId="1643"/>
    <cellStyle name="Note 2 2 7 10" xfId="15961"/>
    <cellStyle name="Note 2 2 7 11" xfId="23062"/>
    <cellStyle name="Note 2 2 7 2" xfId="2847"/>
    <cellStyle name="Note 2 2 7 2 10" xfId="23063"/>
    <cellStyle name="Note 2 2 7 2 2" xfId="5803"/>
    <cellStyle name="Note 2 2 7 2 2 2" xfId="13245"/>
    <cellStyle name="Note 2 2 7 2 2 2 2" xfId="23065"/>
    <cellStyle name="Note 2 2 7 2 2 3" xfId="23064"/>
    <cellStyle name="Note 2 2 7 2 3" xfId="7740"/>
    <cellStyle name="Note 2 2 7 2 3 2" xfId="15036"/>
    <cellStyle name="Note 2 2 7 2 3 2 2" xfId="23067"/>
    <cellStyle name="Note 2 2 7 2 3 3" xfId="23066"/>
    <cellStyle name="Note 2 2 7 2 4" xfId="9182"/>
    <cellStyle name="Note 2 2 7 2 4 2" xfId="23069"/>
    <cellStyle name="Note 2 2 7 2 4 3" xfId="23068"/>
    <cellStyle name="Note 2 2 7 2 5" xfId="17084"/>
    <cellStyle name="Note 2 2 7 2 5 2" xfId="23071"/>
    <cellStyle name="Note 2 2 7 2 5 3" xfId="23070"/>
    <cellStyle name="Note 2 2 7 2 6" xfId="18456"/>
    <cellStyle name="Note 2 2 7 2 6 2" xfId="23073"/>
    <cellStyle name="Note 2 2 7 2 6 3" xfId="23072"/>
    <cellStyle name="Note 2 2 7 2 7" xfId="19806"/>
    <cellStyle name="Note 2 2 7 2 7 2" xfId="23074"/>
    <cellStyle name="Note 2 2 7 2 8" xfId="21403"/>
    <cellStyle name="Note 2 2 7 2 9" xfId="3817"/>
    <cellStyle name="Note 2 2 7 3" xfId="3414"/>
    <cellStyle name="Note 2 2 7 3 2" xfId="12401"/>
    <cellStyle name="Note 2 2 7 3 2 2" xfId="23076"/>
    <cellStyle name="Note 2 2 7 3 3" xfId="23075"/>
    <cellStyle name="Note 2 2 7 4" xfId="3484"/>
    <cellStyle name="Note 2 2 7 4 2" xfId="14017"/>
    <cellStyle name="Note 2 2 7 4 2 2" xfId="23078"/>
    <cellStyle name="Note 2 2 7 4 3" xfId="23077"/>
    <cellStyle name="Note 2 2 7 5" xfId="4652"/>
    <cellStyle name="Note 2 2 7 5 2" xfId="15469"/>
    <cellStyle name="Note 2 2 7 5 2 2" xfId="23080"/>
    <cellStyle name="Note 2 2 7 5 3" xfId="23079"/>
    <cellStyle name="Note 2 2 7 6" xfId="6712"/>
    <cellStyle name="Note 2 2 7 6 2" xfId="16256"/>
    <cellStyle name="Note 2 2 7 6 2 2" xfId="23082"/>
    <cellStyle name="Note 2 2 7 6 3" xfId="23081"/>
    <cellStyle name="Note 2 2 7 7" xfId="8186"/>
    <cellStyle name="Note 2 2 7 7 2" xfId="23084"/>
    <cellStyle name="Note 2 2 7 7 3" xfId="23083"/>
    <cellStyle name="Note 2 2 7 8" xfId="18902"/>
    <cellStyle name="Note 2 2 7 8 2" xfId="23085"/>
    <cellStyle name="Note 2 2 7 9" xfId="20499"/>
    <cellStyle name="Note 2 2 8" xfId="1798"/>
    <cellStyle name="Note 2 2 8 2" xfId="3002"/>
    <cellStyle name="Note 2 2 8 2 2" xfId="11065"/>
    <cellStyle name="Note 2 2 8 2 2 2" xfId="23089"/>
    <cellStyle name="Note 2 2 8 2 2 3" xfId="23088"/>
    <cellStyle name="Note 2 2 8 2 3" xfId="23090"/>
    <cellStyle name="Note 2 2 8 2 3 2" xfId="23091"/>
    <cellStyle name="Note 2 2 8 2 4" xfId="23092"/>
    <cellStyle name="Note 2 2 8 2 5" xfId="23087"/>
    <cellStyle name="Note 2 2 8 3" xfId="3371"/>
    <cellStyle name="Note 2 2 8 3 2" xfId="23094"/>
    <cellStyle name="Note 2 2 8 3 3" xfId="23093"/>
    <cellStyle name="Note 2 2 8 4" xfId="3448"/>
    <cellStyle name="Note 2 2 8 4 2" xfId="23096"/>
    <cellStyle name="Note 2 2 8 4 3" xfId="23095"/>
    <cellStyle name="Note 2 2 8 5" xfId="3495"/>
    <cellStyle name="Note 2 2 8 5 2" xfId="23097"/>
    <cellStyle name="Note 2 2 8 6" xfId="10479"/>
    <cellStyle name="Note 2 2 8 7" xfId="23086"/>
    <cellStyle name="Note 2 2 9" xfId="10340"/>
    <cellStyle name="Note 2 2 9 2" xfId="10106"/>
    <cellStyle name="Note 2 2 9 2 2" xfId="23100"/>
    <cellStyle name="Note 2 2 9 2 2 2" xfId="23101"/>
    <cellStyle name="Note 2 2 9 2 3" xfId="23102"/>
    <cellStyle name="Note 2 2 9 2 3 2" xfId="23103"/>
    <cellStyle name="Note 2 2 9 2 4" xfId="23104"/>
    <cellStyle name="Note 2 2 9 2 5" xfId="23099"/>
    <cellStyle name="Note 2 2 9 3" xfId="23105"/>
    <cellStyle name="Note 2 2 9 3 2" xfId="23106"/>
    <cellStyle name="Note 2 2 9 4" xfId="23107"/>
    <cellStyle name="Note 2 2 9 4 2" xfId="23108"/>
    <cellStyle name="Note 2 2 9 5" xfId="23109"/>
    <cellStyle name="Note 2 2 9 6" xfId="23098"/>
    <cellStyle name="Note 2 3" xfId="23110"/>
    <cellStyle name="Note 2 3 10" xfId="55112"/>
    <cellStyle name="Note 2 3 10 2" xfId="55113"/>
    <cellStyle name="Note 2 3 10 3" xfId="55114"/>
    <cellStyle name="Note 2 3 11" xfId="55115"/>
    <cellStyle name="Note 2 3 11 2" xfId="55116"/>
    <cellStyle name="Note 2 3 11 3" xfId="55117"/>
    <cellStyle name="Note 2 3 12" xfId="55118"/>
    <cellStyle name="Note 2 3 12 2" xfId="55119"/>
    <cellStyle name="Note 2 3 12 3" xfId="55120"/>
    <cellStyle name="Note 2 3 13" xfId="55121"/>
    <cellStyle name="Note 2 3 13 2" xfId="55122"/>
    <cellStyle name="Note 2 3 13 3" xfId="55123"/>
    <cellStyle name="Note 2 3 14" xfId="55124"/>
    <cellStyle name="Note 2 3 14 2" xfId="55125"/>
    <cellStyle name="Note 2 3 14 3" xfId="55126"/>
    <cellStyle name="Note 2 3 15" xfId="55127"/>
    <cellStyle name="Note 2 3 15 2" xfId="55128"/>
    <cellStyle name="Note 2 3 15 3" xfId="55129"/>
    <cellStyle name="Note 2 3 16" xfId="55130"/>
    <cellStyle name="Note 2 3 16 2" xfId="55131"/>
    <cellStyle name="Note 2 3 16 3" xfId="55132"/>
    <cellStyle name="Note 2 3 17" xfId="55133"/>
    <cellStyle name="Note 2 3 18" xfId="55134"/>
    <cellStyle name="Note 2 3 19" xfId="55135"/>
    <cellStyle name="Note 2 3 2" xfId="23111"/>
    <cellStyle name="Note 2 3 2 10" xfId="55136"/>
    <cellStyle name="Note 2 3 2 10 2" xfId="55137"/>
    <cellStyle name="Note 2 3 2 10 3" xfId="55138"/>
    <cellStyle name="Note 2 3 2 11" xfId="55139"/>
    <cellStyle name="Note 2 3 2 11 2" xfId="55140"/>
    <cellStyle name="Note 2 3 2 11 3" xfId="55141"/>
    <cellStyle name="Note 2 3 2 12" xfId="55142"/>
    <cellStyle name="Note 2 3 2 12 2" xfId="55143"/>
    <cellStyle name="Note 2 3 2 12 3" xfId="55144"/>
    <cellStyle name="Note 2 3 2 13" xfId="55145"/>
    <cellStyle name="Note 2 3 2 13 2" xfId="55146"/>
    <cellStyle name="Note 2 3 2 13 3" xfId="55147"/>
    <cellStyle name="Note 2 3 2 14" xfId="55148"/>
    <cellStyle name="Note 2 3 2 14 2" xfId="55149"/>
    <cellStyle name="Note 2 3 2 14 3" xfId="55150"/>
    <cellStyle name="Note 2 3 2 15" xfId="55151"/>
    <cellStyle name="Note 2 3 2 15 2" xfId="55152"/>
    <cellStyle name="Note 2 3 2 15 3" xfId="55153"/>
    <cellStyle name="Note 2 3 2 16" xfId="55154"/>
    <cellStyle name="Note 2 3 2 17" xfId="55155"/>
    <cellStyle name="Note 2 3 2 18" xfId="55156"/>
    <cellStyle name="Note 2 3 2 19" xfId="55157"/>
    <cellStyle name="Note 2 3 2 2" xfId="55158"/>
    <cellStyle name="Note 2 3 2 2 10" xfId="55159"/>
    <cellStyle name="Note 2 3 2 2 10 2" xfId="55160"/>
    <cellStyle name="Note 2 3 2 2 10 3" xfId="55161"/>
    <cellStyle name="Note 2 3 2 2 11" xfId="55162"/>
    <cellStyle name="Note 2 3 2 2 11 2" xfId="55163"/>
    <cellStyle name="Note 2 3 2 2 11 3" xfId="55164"/>
    <cellStyle name="Note 2 3 2 2 12" xfId="55165"/>
    <cellStyle name="Note 2 3 2 2 12 2" xfId="55166"/>
    <cellStyle name="Note 2 3 2 2 12 3" xfId="55167"/>
    <cellStyle name="Note 2 3 2 2 13" xfId="55168"/>
    <cellStyle name="Note 2 3 2 2 14" xfId="55169"/>
    <cellStyle name="Note 2 3 2 2 2" xfId="55170"/>
    <cellStyle name="Note 2 3 2 2 2 2" xfId="55171"/>
    <cellStyle name="Note 2 3 2 2 2 3" xfId="55172"/>
    <cellStyle name="Note 2 3 2 2 3" xfId="55173"/>
    <cellStyle name="Note 2 3 2 2 3 2" xfId="55174"/>
    <cellStyle name="Note 2 3 2 2 3 3" xfId="55175"/>
    <cellStyle name="Note 2 3 2 2 4" xfId="55176"/>
    <cellStyle name="Note 2 3 2 2 4 2" xfId="55177"/>
    <cellStyle name="Note 2 3 2 2 4 3" xfId="55178"/>
    <cellStyle name="Note 2 3 2 2 5" xfId="55179"/>
    <cellStyle name="Note 2 3 2 2 5 2" xfId="55180"/>
    <cellStyle name="Note 2 3 2 2 5 3" xfId="55181"/>
    <cellStyle name="Note 2 3 2 2 6" xfId="55182"/>
    <cellStyle name="Note 2 3 2 2 6 2" xfId="55183"/>
    <cellStyle name="Note 2 3 2 2 6 3" xfId="55184"/>
    <cellStyle name="Note 2 3 2 2 7" xfId="55185"/>
    <cellStyle name="Note 2 3 2 2 7 2" xfId="55186"/>
    <cellStyle name="Note 2 3 2 2 7 3" xfId="55187"/>
    <cellStyle name="Note 2 3 2 2 8" xfId="55188"/>
    <cellStyle name="Note 2 3 2 2 8 2" xfId="55189"/>
    <cellStyle name="Note 2 3 2 2 8 3" xfId="55190"/>
    <cellStyle name="Note 2 3 2 2 9" xfId="55191"/>
    <cellStyle name="Note 2 3 2 2 9 2" xfId="55192"/>
    <cellStyle name="Note 2 3 2 2 9 3" xfId="55193"/>
    <cellStyle name="Note 2 3 2 3" xfId="55194"/>
    <cellStyle name="Note 2 3 2 3 10" xfId="55195"/>
    <cellStyle name="Note 2 3 2 3 10 2" xfId="55196"/>
    <cellStyle name="Note 2 3 2 3 10 3" xfId="55197"/>
    <cellStyle name="Note 2 3 2 3 11" xfId="55198"/>
    <cellStyle name="Note 2 3 2 3 11 2" xfId="55199"/>
    <cellStyle name="Note 2 3 2 3 11 3" xfId="55200"/>
    <cellStyle name="Note 2 3 2 3 12" xfId="55201"/>
    <cellStyle name="Note 2 3 2 3 12 2" xfId="55202"/>
    <cellStyle name="Note 2 3 2 3 12 3" xfId="55203"/>
    <cellStyle name="Note 2 3 2 3 13" xfId="55204"/>
    <cellStyle name="Note 2 3 2 3 14" xfId="55205"/>
    <cellStyle name="Note 2 3 2 3 2" xfId="55206"/>
    <cellStyle name="Note 2 3 2 3 2 2" xfId="55207"/>
    <cellStyle name="Note 2 3 2 3 2 3" xfId="55208"/>
    <cellStyle name="Note 2 3 2 3 3" xfId="55209"/>
    <cellStyle name="Note 2 3 2 3 3 2" xfId="55210"/>
    <cellStyle name="Note 2 3 2 3 3 3" xfId="55211"/>
    <cellStyle name="Note 2 3 2 3 4" xfId="55212"/>
    <cellStyle name="Note 2 3 2 3 4 2" xfId="55213"/>
    <cellStyle name="Note 2 3 2 3 4 3" xfId="55214"/>
    <cellStyle name="Note 2 3 2 3 5" xfId="55215"/>
    <cellStyle name="Note 2 3 2 3 5 2" xfId="55216"/>
    <cellStyle name="Note 2 3 2 3 5 3" xfId="55217"/>
    <cellStyle name="Note 2 3 2 3 6" xfId="55218"/>
    <cellStyle name="Note 2 3 2 3 6 2" xfId="55219"/>
    <cellStyle name="Note 2 3 2 3 6 3" xfId="55220"/>
    <cellStyle name="Note 2 3 2 3 7" xfId="55221"/>
    <cellStyle name="Note 2 3 2 3 7 2" xfId="55222"/>
    <cellStyle name="Note 2 3 2 3 7 3" xfId="55223"/>
    <cellStyle name="Note 2 3 2 3 8" xfId="55224"/>
    <cellStyle name="Note 2 3 2 3 8 2" xfId="55225"/>
    <cellStyle name="Note 2 3 2 3 8 3" xfId="55226"/>
    <cellStyle name="Note 2 3 2 3 9" xfId="55227"/>
    <cellStyle name="Note 2 3 2 3 9 2" xfId="55228"/>
    <cellStyle name="Note 2 3 2 3 9 3" xfId="55229"/>
    <cellStyle name="Note 2 3 2 4" xfId="55230"/>
    <cellStyle name="Note 2 3 2 4 2" xfId="55231"/>
    <cellStyle name="Note 2 3 2 4 3" xfId="55232"/>
    <cellStyle name="Note 2 3 2 5" xfId="55233"/>
    <cellStyle name="Note 2 3 2 5 2" xfId="55234"/>
    <cellStyle name="Note 2 3 2 5 3" xfId="55235"/>
    <cellStyle name="Note 2 3 2 6" xfId="55236"/>
    <cellStyle name="Note 2 3 2 6 2" xfId="55237"/>
    <cellStyle name="Note 2 3 2 6 3" xfId="55238"/>
    <cellStyle name="Note 2 3 2 7" xfId="55239"/>
    <cellStyle name="Note 2 3 2 7 2" xfId="55240"/>
    <cellStyle name="Note 2 3 2 7 3" xfId="55241"/>
    <cellStyle name="Note 2 3 2 8" xfId="55242"/>
    <cellStyle name="Note 2 3 2 8 2" xfId="55243"/>
    <cellStyle name="Note 2 3 2 8 3" xfId="55244"/>
    <cellStyle name="Note 2 3 2 9" xfId="55245"/>
    <cellStyle name="Note 2 3 2 9 2" xfId="55246"/>
    <cellStyle name="Note 2 3 2 9 3" xfId="55247"/>
    <cellStyle name="Note 2 3 20" xfId="55248"/>
    <cellStyle name="Note 2 3 3" xfId="55249"/>
    <cellStyle name="Note 2 3 3 10" xfId="55250"/>
    <cellStyle name="Note 2 3 3 10 2" xfId="55251"/>
    <cellStyle name="Note 2 3 3 10 3" xfId="55252"/>
    <cellStyle name="Note 2 3 3 11" xfId="55253"/>
    <cellStyle name="Note 2 3 3 11 2" xfId="55254"/>
    <cellStyle name="Note 2 3 3 11 3" xfId="55255"/>
    <cellStyle name="Note 2 3 3 12" xfId="55256"/>
    <cellStyle name="Note 2 3 3 12 2" xfId="55257"/>
    <cellStyle name="Note 2 3 3 12 3" xfId="55258"/>
    <cellStyle name="Note 2 3 3 13" xfId="55259"/>
    <cellStyle name="Note 2 3 3 14" xfId="55260"/>
    <cellStyle name="Note 2 3 3 2" xfId="55261"/>
    <cellStyle name="Note 2 3 3 2 2" xfId="55262"/>
    <cellStyle name="Note 2 3 3 2 3" xfId="55263"/>
    <cellStyle name="Note 2 3 3 3" xfId="55264"/>
    <cellStyle name="Note 2 3 3 3 2" xfId="55265"/>
    <cellStyle name="Note 2 3 3 3 3" xfId="55266"/>
    <cellStyle name="Note 2 3 3 4" xfId="55267"/>
    <cellStyle name="Note 2 3 3 4 2" xfId="55268"/>
    <cellStyle name="Note 2 3 3 4 3" xfId="55269"/>
    <cellStyle name="Note 2 3 3 5" xfId="55270"/>
    <cellStyle name="Note 2 3 3 5 2" xfId="55271"/>
    <cellStyle name="Note 2 3 3 5 3" xfId="55272"/>
    <cellStyle name="Note 2 3 3 6" xfId="55273"/>
    <cellStyle name="Note 2 3 3 6 2" xfId="55274"/>
    <cellStyle name="Note 2 3 3 6 3" xfId="55275"/>
    <cellStyle name="Note 2 3 3 7" xfId="55276"/>
    <cellStyle name="Note 2 3 3 7 2" xfId="55277"/>
    <cellStyle name="Note 2 3 3 7 3" xfId="55278"/>
    <cellStyle name="Note 2 3 3 8" xfId="55279"/>
    <cellStyle name="Note 2 3 3 8 2" xfId="55280"/>
    <cellStyle name="Note 2 3 3 8 3" xfId="55281"/>
    <cellStyle name="Note 2 3 3 9" xfId="55282"/>
    <cellStyle name="Note 2 3 3 9 2" xfId="55283"/>
    <cellStyle name="Note 2 3 3 9 3" xfId="55284"/>
    <cellStyle name="Note 2 3 4" xfId="55285"/>
    <cellStyle name="Note 2 3 4 10" xfId="55286"/>
    <cellStyle name="Note 2 3 4 10 2" xfId="55287"/>
    <cellStyle name="Note 2 3 4 10 3" xfId="55288"/>
    <cellStyle name="Note 2 3 4 11" xfId="55289"/>
    <cellStyle name="Note 2 3 4 11 2" xfId="55290"/>
    <cellStyle name="Note 2 3 4 11 3" xfId="55291"/>
    <cellStyle name="Note 2 3 4 12" xfId="55292"/>
    <cellStyle name="Note 2 3 4 12 2" xfId="55293"/>
    <cellStyle name="Note 2 3 4 12 3" xfId="55294"/>
    <cellStyle name="Note 2 3 4 13" xfId="55295"/>
    <cellStyle name="Note 2 3 4 14" xfId="55296"/>
    <cellStyle name="Note 2 3 4 2" xfId="55297"/>
    <cellStyle name="Note 2 3 4 2 2" xfId="55298"/>
    <cellStyle name="Note 2 3 4 2 3" xfId="55299"/>
    <cellStyle name="Note 2 3 4 3" xfId="55300"/>
    <cellStyle name="Note 2 3 4 3 2" xfId="55301"/>
    <cellStyle name="Note 2 3 4 3 3" xfId="55302"/>
    <cellStyle name="Note 2 3 4 4" xfId="55303"/>
    <cellStyle name="Note 2 3 4 4 2" xfId="55304"/>
    <cellStyle name="Note 2 3 4 4 3" xfId="55305"/>
    <cellStyle name="Note 2 3 4 5" xfId="55306"/>
    <cellStyle name="Note 2 3 4 5 2" xfId="55307"/>
    <cellStyle name="Note 2 3 4 5 3" xfId="55308"/>
    <cellStyle name="Note 2 3 4 6" xfId="55309"/>
    <cellStyle name="Note 2 3 4 6 2" xfId="55310"/>
    <cellStyle name="Note 2 3 4 6 3" xfId="55311"/>
    <cellStyle name="Note 2 3 4 7" xfId="55312"/>
    <cellStyle name="Note 2 3 4 7 2" xfId="55313"/>
    <cellStyle name="Note 2 3 4 7 3" xfId="55314"/>
    <cellStyle name="Note 2 3 4 8" xfId="55315"/>
    <cellStyle name="Note 2 3 4 8 2" xfId="55316"/>
    <cellStyle name="Note 2 3 4 8 3" xfId="55317"/>
    <cellStyle name="Note 2 3 4 9" xfId="55318"/>
    <cellStyle name="Note 2 3 4 9 2" xfId="55319"/>
    <cellStyle name="Note 2 3 4 9 3" xfId="55320"/>
    <cellStyle name="Note 2 3 5" xfId="55321"/>
    <cellStyle name="Note 2 3 5 2" xfId="55322"/>
    <cellStyle name="Note 2 3 5 3" xfId="55323"/>
    <cellStyle name="Note 2 3 6" xfId="55324"/>
    <cellStyle name="Note 2 3 6 2" xfId="55325"/>
    <cellStyle name="Note 2 3 6 3" xfId="55326"/>
    <cellStyle name="Note 2 3 7" xfId="55327"/>
    <cellStyle name="Note 2 3 7 2" xfId="55328"/>
    <cellStyle name="Note 2 3 7 3" xfId="55329"/>
    <cellStyle name="Note 2 3 8" xfId="55330"/>
    <cellStyle name="Note 2 3 8 2" xfId="55331"/>
    <cellStyle name="Note 2 3 8 3" xfId="55332"/>
    <cellStyle name="Note 2 3 9" xfId="55333"/>
    <cellStyle name="Note 2 3 9 2" xfId="55334"/>
    <cellStyle name="Note 2 3 9 3" xfId="55335"/>
    <cellStyle name="Note 2 4" xfId="22683"/>
    <cellStyle name="Note 2 4 10" xfId="55336"/>
    <cellStyle name="Note 2 4 10 2" xfId="55337"/>
    <cellStyle name="Note 2 4 10 3" xfId="55338"/>
    <cellStyle name="Note 2 4 11" xfId="55339"/>
    <cellStyle name="Note 2 4 11 2" xfId="55340"/>
    <cellStyle name="Note 2 4 11 3" xfId="55341"/>
    <cellStyle name="Note 2 4 12" xfId="55342"/>
    <cellStyle name="Note 2 4 12 2" xfId="55343"/>
    <cellStyle name="Note 2 4 12 3" xfId="55344"/>
    <cellStyle name="Note 2 4 13" xfId="55345"/>
    <cellStyle name="Note 2 4 13 2" xfId="55346"/>
    <cellStyle name="Note 2 4 13 3" xfId="55347"/>
    <cellStyle name="Note 2 4 14" xfId="55348"/>
    <cellStyle name="Note 2 4 14 2" xfId="55349"/>
    <cellStyle name="Note 2 4 14 3" xfId="55350"/>
    <cellStyle name="Note 2 4 15" xfId="55351"/>
    <cellStyle name="Note 2 4 15 2" xfId="55352"/>
    <cellStyle name="Note 2 4 15 3" xfId="55353"/>
    <cellStyle name="Note 2 4 16" xfId="55354"/>
    <cellStyle name="Note 2 4 16 2" xfId="55355"/>
    <cellStyle name="Note 2 4 16 3" xfId="55356"/>
    <cellStyle name="Note 2 4 17" xfId="55357"/>
    <cellStyle name="Note 2 4 18" xfId="55358"/>
    <cellStyle name="Note 2 4 19" xfId="55359"/>
    <cellStyle name="Note 2 4 2" xfId="55360"/>
    <cellStyle name="Note 2 4 2 10" xfId="55361"/>
    <cellStyle name="Note 2 4 2 10 2" xfId="55362"/>
    <cellStyle name="Note 2 4 2 10 3" xfId="55363"/>
    <cellStyle name="Note 2 4 2 11" xfId="55364"/>
    <cellStyle name="Note 2 4 2 11 2" xfId="55365"/>
    <cellStyle name="Note 2 4 2 11 3" xfId="55366"/>
    <cellStyle name="Note 2 4 2 12" xfId="55367"/>
    <cellStyle name="Note 2 4 2 12 2" xfId="55368"/>
    <cellStyle name="Note 2 4 2 12 3" xfId="55369"/>
    <cellStyle name="Note 2 4 2 13" xfId="55370"/>
    <cellStyle name="Note 2 4 2 13 2" xfId="55371"/>
    <cellStyle name="Note 2 4 2 13 3" xfId="55372"/>
    <cellStyle name="Note 2 4 2 14" xfId="55373"/>
    <cellStyle name="Note 2 4 2 14 2" xfId="55374"/>
    <cellStyle name="Note 2 4 2 14 3" xfId="55375"/>
    <cellStyle name="Note 2 4 2 15" xfId="55376"/>
    <cellStyle name="Note 2 4 2 15 2" xfId="55377"/>
    <cellStyle name="Note 2 4 2 15 3" xfId="55378"/>
    <cellStyle name="Note 2 4 2 16" xfId="55379"/>
    <cellStyle name="Note 2 4 2 17" xfId="55380"/>
    <cellStyle name="Note 2 4 2 18" xfId="55381"/>
    <cellStyle name="Note 2 4 2 19" xfId="55382"/>
    <cellStyle name="Note 2 4 2 2" xfId="55383"/>
    <cellStyle name="Note 2 4 2 2 10" xfId="55384"/>
    <cellStyle name="Note 2 4 2 2 10 2" xfId="55385"/>
    <cellStyle name="Note 2 4 2 2 10 3" xfId="55386"/>
    <cellStyle name="Note 2 4 2 2 11" xfId="55387"/>
    <cellStyle name="Note 2 4 2 2 11 2" xfId="55388"/>
    <cellStyle name="Note 2 4 2 2 11 3" xfId="55389"/>
    <cellStyle name="Note 2 4 2 2 12" xfId="55390"/>
    <cellStyle name="Note 2 4 2 2 12 2" xfId="55391"/>
    <cellStyle name="Note 2 4 2 2 12 3" xfId="55392"/>
    <cellStyle name="Note 2 4 2 2 13" xfId="55393"/>
    <cellStyle name="Note 2 4 2 2 14" xfId="55394"/>
    <cellStyle name="Note 2 4 2 2 2" xfId="55395"/>
    <cellStyle name="Note 2 4 2 2 2 2" xfId="55396"/>
    <cellStyle name="Note 2 4 2 2 2 3" xfId="55397"/>
    <cellStyle name="Note 2 4 2 2 3" xfId="55398"/>
    <cellStyle name="Note 2 4 2 2 3 2" xfId="55399"/>
    <cellStyle name="Note 2 4 2 2 3 3" xfId="55400"/>
    <cellStyle name="Note 2 4 2 2 4" xfId="55401"/>
    <cellStyle name="Note 2 4 2 2 4 2" xfId="55402"/>
    <cellStyle name="Note 2 4 2 2 4 3" xfId="55403"/>
    <cellStyle name="Note 2 4 2 2 5" xfId="55404"/>
    <cellStyle name="Note 2 4 2 2 5 2" xfId="55405"/>
    <cellStyle name="Note 2 4 2 2 5 3" xfId="55406"/>
    <cellStyle name="Note 2 4 2 2 6" xfId="55407"/>
    <cellStyle name="Note 2 4 2 2 6 2" xfId="55408"/>
    <cellStyle name="Note 2 4 2 2 6 3" xfId="55409"/>
    <cellStyle name="Note 2 4 2 2 7" xfId="55410"/>
    <cellStyle name="Note 2 4 2 2 7 2" xfId="55411"/>
    <cellStyle name="Note 2 4 2 2 7 3" xfId="55412"/>
    <cellStyle name="Note 2 4 2 2 8" xfId="55413"/>
    <cellStyle name="Note 2 4 2 2 8 2" xfId="55414"/>
    <cellStyle name="Note 2 4 2 2 8 3" xfId="55415"/>
    <cellStyle name="Note 2 4 2 2 9" xfId="55416"/>
    <cellStyle name="Note 2 4 2 2 9 2" xfId="55417"/>
    <cellStyle name="Note 2 4 2 2 9 3" xfId="55418"/>
    <cellStyle name="Note 2 4 2 3" xfId="55419"/>
    <cellStyle name="Note 2 4 2 3 10" xfId="55420"/>
    <cellStyle name="Note 2 4 2 3 10 2" xfId="55421"/>
    <cellStyle name="Note 2 4 2 3 10 3" xfId="55422"/>
    <cellStyle name="Note 2 4 2 3 11" xfId="55423"/>
    <cellStyle name="Note 2 4 2 3 11 2" xfId="55424"/>
    <cellStyle name="Note 2 4 2 3 11 3" xfId="55425"/>
    <cellStyle name="Note 2 4 2 3 12" xfId="55426"/>
    <cellStyle name="Note 2 4 2 3 12 2" xfId="55427"/>
    <cellStyle name="Note 2 4 2 3 12 3" xfId="55428"/>
    <cellStyle name="Note 2 4 2 3 13" xfId="55429"/>
    <cellStyle name="Note 2 4 2 3 14" xfId="55430"/>
    <cellStyle name="Note 2 4 2 3 2" xfId="55431"/>
    <cellStyle name="Note 2 4 2 3 2 2" xfId="55432"/>
    <cellStyle name="Note 2 4 2 3 2 3" xfId="55433"/>
    <cellStyle name="Note 2 4 2 3 3" xfId="55434"/>
    <cellStyle name="Note 2 4 2 3 3 2" xfId="55435"/>
    <cellStyle name="Note 2 4 2 3 3 3" xfId="55436"/>
    <cellStyle name="Note 2 4 2 3 4" xfId="55437"/>
    <cellStyle name="Note 2 4 2 3 4 2" xfId="55438"/>
    <cellStyle name="Note 2 4 2 3 4 3" xfId="55439"/>
    <cellStyle name="Note 2 4 2 3 5" xfId="55440"/>
    <cellStyle name="Note 2 4 2 3 5 2" xfId="55441"/>
    <cellStyle name="Note 2 4 2 3 5 3" xfId="55442"/>
    <cellStyle name="Note 2 4 2 3 6" xfId="55443"/>
    <cellStyle name="Note 2 4 2 3 6 2" xfId="55444"/>
    <cellStyle name="Note 2 4 2 3 6 3" xfId="55445"/>
    <cellStyle name="Note 2 4 2 3 7" xfId="55446"/>
    <cellStyle name="Note 2 4 2 3 7 2" xfId="55447"/>
    <cellStyle name="Note 2 4 2 3 7 3" xfId="55448"/>
    <cellStyle name="Note 2 4 2 3 8" xfId="55449"/>
    <cellStyle name="Note 2 4 2 3 8 2" xfId="55450"/>
    <cellStyle name="Note 2 4 2 3 8 3" xfId="55451"/>
    <cellStyle name="Note 2 4 2 3 9" xfId="55452"/>
    <cellStyle name="Note 2 4 2 3 9 2" xfId="55453"/>
    <cellStyle name="Note 2 4 2 3 9 3" xfId="55454"/>
    <cellStyle name="Note 2 4 2 4" xfId="55455"/>
    <cellStyle name="Note 2 4 2 4 2" xfId="55456"/>
    <cellStyle name="Note 2 4 2 4 3" xfId="55457"/>
    <cellStyle name="Note 2 4 2 5" xfId="55458"/>
    <cellStyle name="Note 2 4 2 5 2" xfId="55459"/>
    <cellStyle name="Note 2 4 2 5 3" xfId="55460"/>
    <cellStyle name="Note 2 4 2 6" xfId="55461"/>
    <cellStyle name="Note 2 4 2 6 2" xfId="55462"/>
    <cellStyle name="Note 2 4 2 6 3" xfId="55463"/>
    <cellStyle name="Note 2 4 2 7" xfId="55464"/>
    <cellStyle name="Note 2 4 2 7 2" xfId="55465"/>
    <cellStyle name="Note 2 4 2 7 3" xfId="55466"/>
    <cellStyle name="Note 2 4 2 8" xfId="55467"/>
    <cellStyle name="Note 2 4 2 8 2" xfId="55468"/>
    <cellStyle name="Note 2 4 2 8 3" xfId="55469"/>
    <cellStyle name="Note 2 4 2 9" xfId="55470"/>
    <cellStyle name="Note 2 4 2 9 2" xfId="55471"/>
    <cellStyle name="Note 2 4 2 9 3" xfId="55472"/>
    <cellStyle name="Note 2 4 20" xfId="55473"/>
    <cellStyle name="Note 2 4 3" xfId="55474"/>
    <cellStyle name="Note 2 4 3 10" xfId="55475"/>
    <cellStyle name="Note 2 4 3 10 2" xfId="55476"/>
    <cellStyle name="Note 2 4 3 10 3" xfId="55477"/>
    <cellStyle name="Note 2 4 3 11" xfId="55478"/>
    <cellStyle name="Note 2 4 3 11 2" xfId="55479"/>
    <cellStyle name="Note 2 4 3 11 3" xfId="55480"/>
    <cellStyle name="Note 2 4 3 12" xfId="55481"/>
    <cellStyle name="Note 2 4 3 12 2" xfId="55482"/>
    <cellStyle name="Note 2 4 3 12 3" xfId="55483"/>
    <cellStyle name="Note 2 4 3 13" xfId="55484"/>
    <cellStyle name="Note 2 4 3 14" xfId="55485"/>
    <cellStyle name="Note 2 4 3 2" xfId="55486"/>
    <cellStyle name="Note 2 4 3 2 2" xfId="55487"/>
    <cellStyle name="Note 2 4 3 2 3" xfId="55488"/>
    <cellStyle name="Note 2 4 3 3" xfId="55489"/>
    <cellStyle name="Note 2 4 3 3 2" xfId="55490"/>
    <cellStyle name="Note 2 4 3 3 3" xfId="55491"/>
    <cellStyle name="Note 2 4 3 4" xfId="55492"/>
    <cellStyle name="Note 2 4 3 4 2" xfId="55493"/>
    <cellStyle name="Note 2 4 3 4 3" xfId="55494"/>
    <cellStyle name="Note 2 4 3 5" xfId="55495"/>
    <cellStyle name="Note 2 4 3 5 2" xfId="55496"/>
    <cellStyle name="Note 2 4 3 5 3" xfId="55497"/>
    <cellStyle name="Note 2 4 3 6" xfId="55498"/>
    <cellStyle name="Note 2 4 3 6 2" xfId="55499"/>
    <cellStyle name="Note 2 4 3 6 3" xfId="55500"/>
    <cellStyle name="Note 2 4 3 7" xfId="55501"/>
    <cellStyle name="Note 2 4 3 7 2" xfId="55502"/>
    <cellStyle name="Note 2 4 3 7 3" xfId="55503"/>
    <cellStyle name="Note 2 4 3 8" xfId="55504"/>
    <cellStyle name="Note 2 4 3 8 2" xfId="55505"/>
    <cellStyle name="Note 2 4 3 8 3" xfId="55506"/>
    <cellStyle name="Note 2 4 3 9" xfId="55507"/>
    <cellStyle name="Note 2 4 3 9 2" xfId="55508"/>
    <cellStyle name="Note 2 4 3 9 3" xfId="55509"/>
    <cellStyle name="Note 2 4 4" xfId="55510"/>
    <cellStyle name="Note 2 4 4 10" xfId="55511"/>
    <cellStyle name="Note 2 4 4 10 2" xfId="55512"/>
    <cellStyle name="Note 2 4 4 10 3" xfId="55513"/>
    <cellStyle name="Note 2 4 4 11" xfId="55514"/>
    <cellStyle name="Note 2 4 4 11 2" xfId="55515"/>
    <cellStyle name="Note 2 4 4 11 3" xfId="55516"/>
    <cellStyle name="Note 2 4 4 12" xfId="55517"/>
    <cellStyle name="Note 2 4 4 12 2" xfId="55518"/>
    <cellStyle name="Note 2 4 4 12 3" xfId="55519"/>
    <cellStyle name="Note 2 4 4 13" xfId="55520"/>
    <cellStyle name="Note 2 4 4 14" xfId="55521"/>
    <cellStyle name="Note 2 4 4 2" xfId="55522"/>
    <cellStyle name="Note 2 4 4 2 2" xfId="55523"/>
    <cellStyle name="Note 2 4 4 2 3" xfId="55524"/>
    <cellStyle name="Note 2 4 4 3" xfId="55525"/>
    <cellStyle name="Note 2 4 4 3 2" xfId="55526"/>
    <cellStyle name="Note 2 4 4 3 3" xfId="55527"/>
    <cellStyle name="Note 2 4 4 4" xfId="55528"/>
    <cellStyle name="Note 2 4 4 4 2" xfId="55529"/>
    <cellStyle name="Note 2 4 4 4 3" xfId="55530"/>
    <cellStyle name="Note 2 4 4 5" xfId="55531"/>
    <cellStyle name="Note 2 4 4 5 2" xfId="55532"/>
    <cellStyle name="Note 2 4 4 5 3" xfId="55533"/>
    <cellStyle name="Note 2 4 4 6" xfId="55534"/>
    <cellStyle name="Note 2 4 4 6 2" xfId="55535"/>
    <cellStyle name="Note 2 4 4 6 3" xfId="55536"/>
    <cellStyle name="Note 2 4 4 7" xfId="55537"/>
    <cellStyle name="Note 2 4 4 7 2" xfId="55538"/>
    <cellStyle name="Note 2 4 4 7 3" xfId="55539"/>
    <cellStyle name="Note 2 4 4 8" xfId="55540"/>
    <cellStyle name="Note 2 4 4 8 2" xfId="55541"/>
    <cellStyle name="Note 2 4 4 8 3" xfId="55542"/>
    <cellStyle name="Note 2 4 4 9" xfId="55543"/>
    <cellStyle name="Note 2 4 4 9 2" xfId="55544"/>
    <cellStyle name="Note 2 4 4 9 3" xfId="55545"/>
    <cellStyle name="Note 2 4 5" xfId="55546"/>
    <cellStyle name="Note 2 4 5 2" xfId="55547"/>
    <cellStyle name="Note 2 4 5 3" xfId="55548"/>
    <cellStyle name="Note 2 4 6" xfId="55549"/>
    <cellStyle name="Note 2 4 6 2" xfId="55550"/>
    <cellStyle name="Note 2 4 6 3" xfId="55551"/>
    <cellStyle name="Note 2 4 7" xfId="55552"/>
    <cellStyle name="Note 2 4 7 2" xfId="55553"/>
    <cellStyle name="Note 2 4 7 3" xfId="55554"/>
    <cellStyle name="Note 2 4 8" xfId="55555"/>
    <cellStyle name="Note 2 4 8 2" xfId="55556"/>
    <cellStyle name="Note 2 4 8 3" xfId="55557"/>
    <cellStyle name="Note 2 4 9" xfId="55558"/>
    <cellStyle name="Note 2 4 9 2" xfId="55559"/>
    <cellStyle name="Note 2 4 9 3" xfId="55560"/>
    <cellStyle name="Note 2 5" xfId="55561"/>
    <cellStyle name="Note 2 5 10" xfId="55562"/>
    <cellStyle name="Note 2 5 10 2" xfId="55563"/>
    <cellStyle name="Note 2 5 10 3" xfId="55564"/>
    <cellStyle name="Note 2 5 11" xfId="55565"/>
    <cellStyle name="Note 2 5 11 2" xfId="55566"/>
    <cellStyle name="Note 2 5 11 3" xfId="55567"/>
    <cellStyle name="Note 2 5 12" xfId="55568"/>
    <cellStyle name="Note 2 5 12 2" xfId="55569"/>
    <cellStyle name="Note 2 5 12 3" xfId="55570"/>
    <cellStyle name="Note 2 5 13" xfId="55571"/>
    <cellStyle name="Note 2 5 13 2" xfId="55572"/>
    <cellStyle name="Note 2 5 13 3" xfId="55573"/>
    <cellStyle name="Note 2 5 14" xfId="55574"/>
    <cellStyle name="Note 2 5 14 2" xfId="55575"/>
    <cellStyle name="Note 2 5 14 3" xfId="55576"/>
    <cellStyle name="Note 2 5 15" xfId="55577"/>
    <cellStyle name="Note 2 5 15 2" xfId="55578"/>
    <cellStyle name="Note 2 5 15 3" xfId="55579"/>
    <cellStyle name="Note 2 5 16" xfId="55580"/>
    <cellStyle name="Note 2 5 16 2" xfId="55581"/>
    <cellStyle name="Note 2 5 16 3" xfId="55582"/>
    <cellStyle name="Note 2 5 17" xfId="55583"/>
    <cellStyle name="Note 2 5 18" xfId="55584"/>
    <cellStyle name="Note 2 5 19" xfId="55585"/>
    <cellStyle name="Note 2 5 2" xfId="55586"/>
    <cellStyle name="Note 2 5 2 10" xfId="55587"/>
    <cellStyle name="Note 2 5 2 10 2" xfId="55588"/>
    <cellStyle name="Note 2 5 2 10 3" xfId="55589"/>
    <cellStyle name="Note 2 5 2 11" xfId="55590"/>
    <cellStyle name="Note 2 5 2 11 2" xfId="55591"/>
    <cellStyle name="Note 2 5 2 11 3" xfId="55592"/>
    <cellStyle name="Note 2 5 2 12" xfId="55593"/>
    <cellStyle name="Note 2 5 2 12 2" xfId="55594"/>
    <cellStyle name="Note 2 5 2 12 3" xfId="55595"/>
    <cellStyle name="Note 2 5 2 13" xfId="55596"/>
    <cellStyle name="Note 2 5 2 13 2" xfId="55597"/>
    <cellStyle name="Note 2 5 2 13 3" xfId="55598"/>
    <cellStyle name="Note 2 5 2 14" xfId="55599"/>
    <cellStyle name="Note 2 5 2 14 2" xfId="55600"/>
    <cellStyle name="Note 2 5 2 14 3" xfId="55601"/>
    <cellStyle name="Note 2 5 2 15" xfId="55602"/>
    <cellStyle name="Note 2 5 2 15 2" xfId="55603"/>
    <cellStyle name="Note 2 5 2 15 3" xfId="55604"/>
    <cellStyle name="Note 2 5 2 16" xfId="55605"/>
    <cellStyle name="Note 2 5 2 17" xfId="55606"/>
    <cellStyle name="Note 2 5 2 18" xfId="55607"/>
    <cellStyle name="Note 2 5 2 19" xfId="55608"/>
    <cellStyle name="Note 2 5 2 2" xfId="55609"/>
    <cellStyle name="Note 2 5 2 2 10" xfId="55610"/>
    <cellStyle name="Note 2 5 2 2 10 2" xfId="55611"/>
    <cellStyle name="Note 2 5 2 2 10 3" xfId="55612"/>
    <cellStyle name="Note 2 5 2 2 11" xfId="55613"/>
    <cellStyle name="Note 2 5 2 2 11 2" xfId="55614"/>
    <cellStyle name="Note 2 5 2 2 11 3" xfId="55615"/>
    <cellStyle name="Note 2 5 2 2 12" xfId="55616"/>
    <cellStyle name="Note 2 5 2 2 12 2" xfId="55617"/>
    <cellStyle name="Note 2 5 2 2 12 3" xfId="55618"/>
    <cellStyle name="Note 2 5 2 2 13" xfId="55619"/>
    <cellStyle name="Note 2 5 2 2 14" xfId="55620"/>
    <cellStyle name="Note 2 5 2 2 2" xfId="55621"/>
    <cellStyle name="Note 2 5 2 2 2 2" xfId="55622"/>
    <cellStyle name="Note 2 5 2 2 2 3" xfId="55623"/>
    <cellStyle name="Note 2 5 2 2 3" xfId="55624"/>
    <cellStyle name="Note 2 5 2 2 3 2" xfId="55625"/>
    <cellStyle name="Note 2 5 2 2 3 3" xfId="55626"/>
    <cellStyle name="Note 2 5 2 2 4" xfId="55627"/>
    <cellStyle name="Note 2 5 2 2 4 2" xfId="55628"/>
    <cellStyle name="Note 2 5 2 2 4 3" xfId="55629"/>
    <cellStyle name="Note 2 5 2 2 5" xfId="55630"/>
    <cellStyle name="Note 2 5 2 2 5 2" xfId="55631"/>
    <cellStyle name="Note 2 5 2 2 5 3" xfId="55632"/>
    <cellStyle name="Note 2 5 2 2 6" xfId="55633"/>
    <cellStyle name="Note 2 5 2 2 6 2" xfId="55634"/>
    <cellStyle name="Note 2 5 2 2 6 3" xfId="55635"/>
    <cellStyle name="Note 2 5 2 2 7" xfId="55636"/>
    <cellStyle name="Note 2 5 2 2 7 2" xfId="55637"/>
    <cellStyle name="Note 2 5 2 2 7 3" xfId="55638"/>
    <cellStyle name="Note 2 5 2 2 8" xfId="55639"/>
    <cellStyle name="Note 2 5 2 2 8 2" xfId="55640"/>
    <cellStyle name="Note 2 5 2 2 8 3" xfId="55641"/>
    <cellStyle name="Note 2 5 2 2 9" xfId="55642"/>
    <cellStyle name="Note 2 5 2 2 9 2" xfId="55643"/>
    <cellStyle name="Note 2 5 2 2 9 3" xfId="55644"/>
    <cellStyle name="Note 2 5 2 3" xfId="55645"/>
    <cellStyle name="Note 2 5 2 3 10" xfId="55646"/>
    <cellStyle name="Note 2 5 2 3 10 2" xfId="55647"/>
    <cellStyle name="Note 2 5 2 3 10 3" xfId="55648"/>
    <cellStyle name="Note 2 5 2 3 11" xfId="55649"/>
    <cellStyle name="Note 2 5 2 3 11 2" xfId="55650"/>
    <cellStyle name="Note 2 5 2 3 11 3" xfId="55651"/>
    <cellStyle name="Note 2 5 2 3 12" xfId="55652"/>
    <cellStyle name="Note 2 5 2 3 12 2" xfId="55653"/>
    <cellStyle name="Note 2 5 2 3 12 3" xfId="55654"/>
    <cellStyle name="Note 2 5 2 3 13" xfId="55655"/>
    <cellStyle name="Note 2 5 2 3 14" xfId="55656"/>
    <cellStyle name="Note 2 5 2 3 2" xfId="55657"/>
    <cellStyle name="Note 2 5 2 3 2 2" xfId="55658"/>
    <cellStyle name="Note 2 5 2 3 2 3" xfId="55659"/>
    <cellStyle name="Note 2 5 2 3 3" xfId="55660"/>
    <cellStyle name="Note 2 5 2 3 3 2" xfId="55661"/>
    <cellStyle name="Note 2 5 2 3 3 3" xfId="55662"/>
    <cellStyle name="Note 2 5 2 3 4" xfId="55663"/>
    <cellStyle name="Note 2 5 2 3 4 2" xfId="55664"/>
    <cellStyle name="Note 2 5 2 3 4 3" xfId="55665"/>
    <cellStyle name="Note 2 5 2 3 5" xfId="55666"/>
    <cellStyle name="Note 2 5 2 3 5 2" xfId="55667"/>
    <cellStyle name="Note 2 5 2 3 5 3" xfId="55668"/>
    <cellStyle name="Note 2 5 2 3 6" xfId="55669"/>
    <cellStyle name="Note 2 5 2 3 6 2" xfId="55670"/>
    <cellStyle name="Note 2 5 2 3 6 3" xfId="55671"/>
    <cellStyle name="Note 2 5 2 3 7" xfId="55672"/>
    <cellStyle name="Note 2 5 2 3 7 2" xfId="55673"/>
    <cellStyle name="Note 2 5 2 3 7 3" xfId="55674"/>
    <cellStyle name="Note 2 5 2 3 8" xfId="55675"/>
    <cellStyle name="Note 2 5 2 3 8 2" xfId="55676"/>
    <cellStyle name="Note 2 5 2 3 8 3" xfId="55677"/>
    <cellStyle name="Note 2 5 2 3 9" xfId="55678"/>
    <cellStyle name="Note 2 5 2 3 9 2" xfId="55679"/>
    <cellStyle name="Note 2 5 2 3 9 3" xfId="55680"/>
    <cellStyle name="Note 2 5 2 4" xfId="55681"/>
    <cellStyle name="Note 2 5 2 4 2" xfId="55682"/>
    <cellStyle name="Note 2 5 2 4 3" xfId="55683"/>
    <cellStyle name="Note 2 5 2 5" xfId="55684"/>
    <cellStyle name="Note 2 5 2 5 2" xfId="55685"/>
    <cellStyle name="Note 2 5 2 5 3" xfId="55686"/>
    <cellStyle name="Note 2 5 2 6" xfId="55687"/>
    <cellStyle name="Note 2 5 2 6 2" xfId="55688"/>
    <cellStyle name="Note 2 5 2 6 3" xfId="55689"/>
    <cellStyle name="Note 2 5 2 7" xfId="55690"/>
    <cellStyle name="Note 2 5 2 7 2" xfId="55691"/>
    <cellStyle name="Note 2 5 2 7 3" xfId="55692"/>
    <cellStyle name="Note 2 5 2 8" xfId="55693"/>
    <cellStyle name="Note 2 5 2 8 2" xfId="55694"/>
    <cellStyle name="Note 2 5 2 8 3" xfId="55695"/>
    <cellStyle name="Note 2 5 2 9" xfId="55696"/>
    <cellStyle name="Note 2 5 2 9 2" xfId="55697"/>
    <cellStyle name="Note 2 5 2 9 3" xfId="55698"/>
    <cellStyle name="Note 2 5 20" xfId="55699"/>
    <cellStyle name="Note 2 5 3" xfId="55700"/>
    <cellStyle name="Note 2 5 3 10" xfId="55701"/>
    <cellStyle name="Note 2 5 3 10 2" xfId="55702"/>
    <cellStyle name="Note 2 5 3 10 3" xfId="55703"/>
    <cellStyle name="Note 2 5 3 11" xfId="55704"/>
    <cellStyle name="Note 2 5 3 11 2" xfId="55705"/>
    <cellStyle name="Note 2 5 3 11 3" xfId="55706"/>
    <cellStyle name="Note 2 5 3 12" xfId="55707"/>
    <cellStyle name="Note 2 5 3 12 2" xfId="55708"/>
    <cellStyle name="Note 2 5 3 12 3" xfId="55709"/>
    <cellStyle name="Note 2 5 3 13" xfId="55710"/>
    <cellStyle name="Note 2 5 3 14" xfId="55711"/>
    <cellStyle name="Note 2 5 3 2" xfId="55712"/>
    <cellStyle name="Note 2 5 3 2 2" xfId="55713"/>
    <cellStyle name="Note 2 5 3 2 3" xfId="55714"/>
    <cellStyle name="Note 2 5 3 3" xfId="55715"/>
    <cellStyle name="Note 2 5 3 3 2" xfId="55716"/>
    <cellStyle name="Note 2 5 3 3 3" xfId="55717"/>
    <cellStyle name="Note 2 5 3 4" xfId="55718"/>
    <cellStyle name="Note 2 5 3 4 2" xfId="55719"/>
    <cellStyle name="Note 2 5 3 4 3" xfId="55720"/>
    <cellStyle name="Note 2 5 3 5" xfId="55721"/>
    <cellStyle name="Note 2 5 3 5 2" xfId="55722"/>
    <cellStyle name="Note 2 5 3 5 3" xfId="55723"/>
    <cellStyle name="Note 2 5 3 6" xfId="55724"/>
    <cellStyle name="Note 2 5 3 6 2" xfId="55725"/>
    <cellStyle name="Note 2 5 3 6 3" xfId="55726"/>
    <cellStyle name="Note 2 5 3 7" xfId="55727"/>
    <cellStyle name="Note 2 5 3 7 2" xfId="55728"/>
    <cellStyle name="Note 2 5 3 7 3" xfId="55729"/>
    <cellStyle name="Note 2 5 3 8" xfId="55730"/>
    <cellStyle name="Note 2 5 3 8 2" xfId="55731"/>
    <cellStyle name="Note 2 5 3 8 3" xfId="55732"/>
    <cellStyle name="Note 2 5 3 9" xfId="55733"/>
    <cellStyle name="Note 2 5 3 9 2" xfId="55734"/>
    <cellStyle name="Note 2 5 3 9 3" xfId="55735"/>
    <cellStyle name="Note 2 5 4" xfId="55736"/>
    <cellStyle name="Note 2 5 4 10" xfId="55737"/>
    <cellStyle name="Note 2 5 4 10 2" xfId="55738"/>
    <cellStyle name="Note 2 5 4 10 3" xfId="55739"/>
    <cellStyle name="Note 2 5 4 11" xfId="55740"/>
    <cellStyle name="Note 2 5 4 11 2" xfId="55741"/>
    <cellStyle name="Note 2 5 4 11 3" xfId="55742"/>
    <cellStyle name="Note 2 5 4 12" xfId="55743"/>
    <cellStyle name="Note 2 5 4 12 2" xfId="55744"/>
    <cellStyle name="Note 2 5 4 12 3" xfId="55745"/>
    <cellStyle name="Note 2 5 4 13" xfId="55746"/>
    <cellStyle name="Note 2 5 4 14" xfId="55747"/>
    <cellStyle name="Note 2 5 4 2" xfId="55748"/>
    <cellStyle name="Note 2 5 4 2 2" xfId="55749"/>
    <cellStyle name="Note 2 5 4 2 3" xfId="55750"/>
    <cellStyle name="Note 2 5 4 3" xfId="55751"/>
    <cellStyle name="Note 2 5 4 3 2" xfId="55752"/>
    <cellStyle name="Note 2 5 4 3 3" xfId="55753"/>
    <cellStyle name="Note 2 5 4 4" xfId="55754"/>
    <cellStyle name="Note 2 5 4 4 2" xfId="55755"/>
    <cellStyle name="Note 2 5 4 4 3" xfId="55756"/>
    <cellStyle name="Note 2 5 4 5" xfId="55757"/>
    <cellStyle name="Note 2 5 4 5 2" xfId="55758"/>
    <cellStyle name="Note 2 5 4 5 3" xfId="55759"/>
    <cellStyle name="Note 2 5 4 6" xfId="55760"/>
    <cellStyle name="Note 2 5 4 6 2" xfId="55761"/>
    <cellStyle name="Note 2 5 4 6 3" xfId="55762"/>
    <cellStyle name="Note 2 5 4 7" xfId="55763"/>
    <cellStyle name="Note 2 5 4 7 2" xfId="55764"/>
    <cellStyle name="Note 2 5 4 7 3" xfId="55765"/>
    <cellStyle name="Note 2 5 4 8" xfId="55766"/>
    <cellStyle name="Note 2 5 4 8 2" xfId="55767"/>
    <cellStyle name="Note 2 5 4 8 3" xfId="55768"/>
    <cellStyle name="Note 2 5 4 9" xfId="55769"/>
    <cellStyle name="Note 2 5 4 9 2" xfId="55770"/>
    <cellStyle name="Note 2 5 4 9 3" xfId="55771"/>
    <cellStyle name="Note 2 5 5" xfId="55772"/>
    <cellStyle name="Note 2 5 5 2" xfId="55773"/>
    <cellStyle name="Note 2 5 5 3" xfId="55774"/>
    <cellStyle name="Note 2 5 6" xfId="55775"/>
    <cellStyle name="Note 2 5 6 2" xfId="55776"/>
    <cellStyle name="Note 2 5 6 3" xfId="55777"/>
    <cellStyle name="Note 2 5 7" xfId="55778"/>
    <cellStyle name="Note 2 5 7 2" xfId="55779"/>
    <cellStyle name="Note 2 5 7 3" xfId="55780"/>
    <cellStyle name="Note 2 5 8" xfId="55781"/>
    <cellStyle name="Note 2 5 8 2" xfId="55782"/>
    <cellStyle name="Note 2 5 8 3" xfId="55783"/>
    <cellStyle name="Note 2 5 9" xfId="55784"/>
    <cellStyle name="Note 2 5 9 2" xfId="55785"/>
    <cellStyle name="Note 2 5 9 3" xfId="55786"/>
    <cellStyle name="Note 2 6" xfId="55787"/>
    <cellStyle name="Note 2 6 10" xfId="55788"/>
    <cellStyle name="Note 2 6 10 2" xfId="55789"/>
    <cellStyle name="Note 2 6 10 3" xfId="55790"/>
    <cellStyle name="Note 2 6 11" xfId="55791"/>
    <cellStyle name="Note 2 6 11 2" xfId="55792"/>
    <cellStyle name="Note 2 6 11 3" xfId="55793"/>
    <cellStyle name="Note 2 6 12" xfId="55794"/>
    <cellStyle name="Note 2 6 12 2" xfId="55795"/>
    <cellStyle name="Note 2 6 12 3" xfId="55796"/>
    <cellStyle name="Note 2 6 13" xfId="55797"/>
    <cellStyle name="Note 2 6 13 2" xfId="55798"/>
    <cellStyle name="Note 2 6 13 3" xfId="55799"/>
    <cellStyle name="Note 2 6 14" xfId="55800"/>
    <cellStyle name="Note 2 6 14 2" xfId="55801"/>
    <cellStyle name="Note 2 6 14 3" xfId="55802"/>
    <cellStyle name="Note 2 6 15" xfId="55803"/>
    <cellStyle name="Note 2 6 15 2" xfId="55804"/>
    <cellStyle name="Note 2 6 15 3" xfId="55805"/>
    <cellStyle name="Note 2 6 16" xfId="55806"/>
    <cellStyle name="Note 2 6 16 2" xfId="55807"/>
    <cellStyle name="Note 2 6 16 3" xfId="55808"/>
    <cellStyle name="Note 2 6 17" xfId="55809"/>
    <cellStyle name="Note 2 6 18" xfId="55810"/>
    <cellStyle name="Note 2 6 19" xfId="55811"/>
    <cellStyle name="Note 2 6 2" xfId="55812"/>
    <cellStyle name="Note 2 6 2 10" xfId="55813"/>
    <cellStyle name="Note 2 6 2 10 2" xfId="55814"/>
    <cellStyle name="Note 2 6 2 10 3" xfId="55815"/>
    <cellStyle name="Note 2 6 2 11" xfId="55816"/>
    <cellStyle name="Note 2 6 2 11 2" xfId="55817"/>
    <cellStyle name="Note 2 6 2 11 3" xfId="55818"/>
    <cellStyle name="Note 2 6 2 12" xfId="55819"/>
    <cellStyle name="Note 2 6 2 12 2" xfId="55820"/>
    <cellStyle name="Note 2 6 2 12 3" xfId="55821"/>
    <cellStyle name="Note 2 6 2 13" xfId="55822"/>
    <cellStyle name="Note 2 6 2 13 2" xfId="55823"/>
    <cellStyle name="Note 2 6 2 13 3" xfId="55824"/>
    <cellStyle name="Note 2 6 2 14" xfId="55825"/>
    <cellStyle name="Note 2 6 2 14 2" xfId="55826"/>
    <cellStyle name="Note 2 6 2 14 3" xfId="55827"/>
    <cellStyle name="Note 2 6 2 15" xfId="55828"/>
    <cellStyle name="Note 2 6 2 15 2" xfId="55829"/>
    <cellStyle name="Note 2 6 2 15 3" xfId="55830"/>
    <cellStyle name="Note 2 6 2 16" xfId="55831"/>
    <cellStyle name="Note 2 6 2 17" xfId="55832"/>
    <cellStyle name="Note 2 6 2 18" xfId="55833"/>
    <cellStyle name="Note 2 6 2 19" xfId="55834"/>
    <cellStyle name="Note 2 6 2 2" xfId="55835"/>
    <cellStyle name="Note 2 6 2 2 10" xfId="55836"/>
    <cellStyle name="Note 2 6 2 2 10 2" xfId="55837"/>
    <cellStyle name="Note 2 6 2 2 10 3" xfId="55838"/>
    <cellStyle name="Note 2 6 2 2 11" xfId="55839"/>
    <cellStyle name="Note 2 6 2 2 11 2" xfId="55840"/>
    <cellStyle name="Note 2 6 2 2 11 3" xfId="55841"/>
    <cellStyle name="Note 2 6 2 2 12" xfId="55842"/>
    <cellStyle name="Note 2 6 2 2 12 2" xfId="55843"/>
    <cellStyle name="Note 2 6 2 2 12 3" xfId="55844"/>
    <cellStyle name="Note 2 6 2 2 13" xfId="55845"/>
    <cellStyle name="Note 2 6 2 2 14" xfId="55846"/>
    <cellStyle name="Note 2 6 2 2 2" xfId="55847"/>
    <cellStyle name="Note 2 6 2 2 2 2" xfId="55848"/>
    <cellStyle name="Note 2 6 2 2 2 3" xfId="55849"/>
    <cellStyle name="Note 2 6 2 2 3" xfId="55850"/>
    <cellStyle name="Note 2 6 2 2 3 2" xfId="55851"/>
    <cellStyle name="Note 2 6 2 2 3 3" xfId="55852"/>
    <cellStyle name="Note 2 6 2 2 4" xfId="55853"/>
    <cellStyle name="Note 2 6 2 2 4 2" xfId="55854"/>
    <cellStyle name="Note 2 6 2 2 4 3" xfId="55855"/>
    <cellStyle name="Note 2 6 2 2 5" xfId="55856"/>
    <cellStyle name="Note 2 6 2 2 5 2" xfId="55857"/>
    <cellStyle name="Note 2 6 2 2 5 3" xfId="55858"/>
    <cellStyle name="Note 2 6 2 2 6" xfId="55859"/>
    <cellStyle name="Note 2 6 2 2 6 2" xfId="55860"/>
    <cellStyle name="Note 2 6 2 2 6 3" xfId="55861"/>
    <cellStyle name="Note 2 6 2 2 7" xfId="55862"/>
    <cellStyle name="Note 2 6 2 2 7 2" xfId="55863"/>
    <cellStyle name="Note 2 6 2 2 7 3" xfId="55864"/>
    <cellStyle name="Note 2 6 2 2 8" xfId="55865"/>
    <cellStyle name="Note 2 6 2 2 8 2" xfId="55866"/>
    <cellStyle name="Note 2 6 2 2 8 3" xfId="55867"/>
    <cellStyle name="Note 2 6 2 2 9" xfId="55868"/>
    <cellStyle name="Note 2 6 2 2 9 2" xfId="55869"/>
    <cellStyle name="Note 2 6 2 2 9 3" xfId="55870"/>
    <cellStyle name="Note 2 6 2 3" xfId="55871"/>
    <cellStyle name="Note 2 6 2 3 10" xfId="55872"/>
    <cellStyle name="Note 2 6 2 3 10 2" xfId="55873"/>
    <cellStyle name="Note 2 6 2 3 10 3" xfId="55874"/>
    <cellStyle name="Note 2 6 2 3 11" xfId="55875"/>
    <cellStyle name="Note 2 6 2 3 11 2" xfId="55876"/>
    <cellStyle name="Note 2 6 2 3 11 3" xfId="55877"/>
    <cellStyle name="Note 2 6 2 3 12" xfId="55878"/>
    <cellStyle name="Note 2 6 2 3 12 2" xfId="55879"/>
    <cellStyle name="Note 2 6 2 3 12 3" xfId="55880"/>
    <cellStyle name="Note 2 6 2 3 13" xfId="55881"/>
    <cellStyle name="Note 2 6 2 3 14" xfId="55882"/>
    <cellStyle name="Note 2 6 2 3 2" xfId="55883"/>
    <cellStyle name="Note 2 6 2 3 2 2" xfId="55884"/>
    <cellStyle name="Note 2 6 2 3 2 3" xfId="55885"/>
    <cellStyle name="Note 2 6 2 3 3" xfId="55886"/>
    <cellStyle name="Note 2 6 2 3 3 2" xfId="55887"/>
    <cellStyle name="Note 2 6 2 3 3 3" xfId="55888"/>
    <cellStyle name="Note 2 6 2 3 4" xfId="55889"/>
    <cellStyle name="Note 2 6 2 3 4 2" xfId="55890"/>
    <cellStyle name="Note 2 6 2 3 4 3" xfId="55891"/>
    <cellStyle name="Note 2 6 2 3 5" xfId="55892"/>
    <cellStyle name="Note 2 6 2 3 5 2" xfId="55893"/>
    <cellStyle name="Note 2 6 2 3 5 3" xfId="55894"/>
    <cellStyle name="Note 2 6 2 3 6" xfId="55895"/>
    <cellStyle name="Note 2 6 2 3 6 2" xfId="55896"/>
    <cellStyle name="Note 2 6 2 3 6 3" xfId="55897"/>
    <cellStyle name="Note 2 6 2 3 7" xfId="55898"/>
    <cellStyle name="Note 2 6 2 3 7 2" xfId="55899"/>
    <cellStyle name="Note 2 6 2 3 7 3" xfId="55900"/>
    <cellStyle name="Note 2 6 2 3 8" xfId="55901"/>
    <cellStyle name="Note 2 6 2 3 8 2" xfId="55902"/>
    <cellStyle name="Note 2 6 2 3 8 3" xfId="55903"/>
    <cellStyle name="Note 2 6 2 3 9" xfId="55904"/>
    <cellStyle name="Note 2 6 2 3 9 2" xfId="55905"/>
    <cellStyle name="Note 2 6 2 3 9 3" xfId="55906"/>
    <cellStyle name="Note 2 6 2 4" xfId="55907"/>
    <cellStyle name="Note 2 6 2 4 2" xfId="55908"/>
    <cellStyle name="Note 2 6 2 4 3" xfId="55909"/>
    <cellStyle name="Note 2 6 2 5" xfId="55910"/>
    <cellStyle name="Note 2 6 2 5 2" xfId="55911"/>
    <cellStyle name="Note 2 6 2 5 3" xfId="55912"/>
    <cellStyle name="Note 2 6 2 6" xfId="55913"/>
    <cellStyle name="Note 2 6 2 6 2" xfId="55914"/>
    <cellStyle name="Note 2 6 2 6 3" xfId="55915"/>
    <cellStyle name="Note 2 6 2 7" xfId="55916"/>
    <cellStyle name="Note 2 6 2 7 2" xfId="55917"/>
    <cellStyle name="Note 2 6 2 7 3" xfId="55918"/>
    <cellStyle name="Note 2 6 2 8" xfId="55919"/>
    <cellStyle name="Note 2 6 2 8 2" xfId="55920"/>
    <cellStyle name="Note 2 6 2 8 3" xfId="55921"/>
    <cellStyle name="Note 2 6 2 9" xfId="55922"/>
    <cellStyle name="Note 2 6 2 9 2" xfId="55923"/>
    <cellStyle name="Note 2 6 2 9 3" xfId="55924"/>
    <cellStyle name="Note 2 6 20" xfId="55925"/>
    <cellStyle name="Note 2 6 3" xfId="55926"/>
    <cellStyle name="Note 2 6 3 10" xfId="55927"/>
    <cellStyle name="Note 2 6 3 10 2" xfId="55928"/>
    <cellStyle name="Note 2 6 3 10 3" xfId="55929"/>
    <cellStyle name="Note 2 6 3 11" xfId="55930"/>
    <cellStyle name="Note 2 6 3 11 2" xfId="55931"/>
    <cellStyle name="Note 2 6 3 11 3" xfId="55932"/>
    <cellStyle name="Note 2 6 3 12" xfId="55933"/>
    <cellStyle name="Note 2 6 3 12 2" xfId="55934"/>
    <cellStyle name="Note 2 6 3 12 3" xfId="55935"/>
    <cellStyle name="Note 2 6 3 13" xfId="55936"/>
    <cellStyle name="Note 2 6 3 14" xfId="55937"/>
    <cellStyle name="Note 2 6 3 2" xfId="55938"/>
    <cellStyle name="Note 2 6 3 2 2" xfId="55939"/>
    <cellStyle name="Note 2 6 3 2 3" xfId="55940"/>
    <cellStyle name="Note 2 6 3 3" xfId="55941"/>
    <cellStyle name="Note 2 6 3 3 2" xfId="55942"/>
    <cellStyle name="Note 2 6 3 3 3" xfId="55943"/>
    <cellStyle name="Note 2 6 3 4" xfId="55944"/>
    <cellStyle name="Note 2 6 3 4 2" xfId="55945"/>
    <cellStyle name="Note 2 6 3 4 3" xfId="55946"/>
    <cellStyle name="Note 2 6 3 5" xfId="55947"/>
    <cellStyle name="Note 2 6 3 5 2" xfId="55948"/>
    <cellStyle name="Note 2 6 3 5 3" xfId="55949"/>
    <cellStyle name="Note 2 6 3 6" xfId="55950"/>
    <cellStyle name="Note 2 6 3 6 2" xfId="55951"/>
    <cellStyle name="Note 2 6 3 6 3" xfId="55952"/>
    <cellStyle name="Note 2 6 3 7" xfId="55953"/>
    <cellStyle name="Note 2 6 3 7 2" xfId="55954"/>
    <cellStyle name="Note 2 6 3 7 3" xfId="55955"/>
    <cellStyle name="Note 2 6 3 8" xfId="55956"/>
    <cellStyle name="Note 2 6 3 8 2" xfId="55957"/>
    <cellStyle name="Note 2 6 3 8 3" xfId="55958"/>
    <cellStyle name="Note 2 6 3 9" xfId="55959"/>
    <cellStyle name="Note 2 6 3 9 2" xfId="55960"/>
    <cellStyle name="Note 2 6 3 9 3" xfId="55961"/>
    <cellStyle name="Note 2 6 4" xfId="55962"/>
    <cellStyle name="Note 2 6 4 10" xfId="55963"/>
    <cellStyle name="Note 2 6 4 10 2" xfId="55964"/>
    <cellStyle name="Note 2 6 4 10 3" xfId="55965"/>
    <cellStyle name="Note 2 6 4 11" xfId="55966"/>
    <cellStyle name="Note 2 6 4 11 2" xfId="55967"/>
    <cellStyle name="Note 2 6 4 11 3" xfId="55968"/>
    <cellStyle name="Note 2 6 4 12" xfId="55969"/>
    <cellStyle name="Note 2 6 4 12 2" xfId="55970"/>
    <cellStyle name="Note 2 6 4 12 3" xfId="55971"/>
    <cellStyle name="Note 2 6 4 13" xfId="55972"/>
    <cellStyle name="Note 2 6 4 14" xfId="55973"/>
    <cellStyle name="Note 2 6 4 2" xfId="55974"/>
    <cellStyle name="Note 2 6 4 2 2" xfId="55975"/>
    <cellStyle name="Note 2 6 4 2 3" xfId="55976"/>
    <cellStyle name="Note 2 6 4 3" xfId="55977"/>
    <cellStyle name="Note 2 6 4 3 2" xfId="55978"/>
    <cellStyle name="Note 2 6 4 3 3" xfId="55979"/>
    <cellStyle name="Note 2 6 4 4" xfId="55980"/>
    <cellStyle name="Note 2 6 4 4 2" xfId="55981"/>
    <cellStyle name="Note 2 6 4 4 3" xfId="55982"/>
    <cellStyle name="Note 2 6 4 5" xfId="55983"/>
    <cellStyle name="Note 2 6 4 5 2" xfId="55984"/>
    <cellStyle name="Note 2 6 4 5 3" xfId="55985"/>
    <cellStyle name="Note 2 6 4 6" xfId="55986"/>
    <cellStyle name="Note 2 6 4 6 2" xfId="55987"/>
    <cellStyle name="Note 2 6 4 6 3" xfId="55988"/>
    <cellStyle name="Note 2 6 4 7" xfId="55989"/>
    <cellStyle name="Note 2 6 4 7 2" xfId="55990"/>
    <cellStyle name="Note 2 6 4 7 3" xfId="55991"/>
    <cellStyle name="Note 2 6 4 8" xfId="55992"/>
    <cellStyle name="Note 2 6 4 8 2" xfId="55993"/>
    <cellStyle name="Note 2 6 4 8 3" xfId="55994"/>
    <cellStyle name="Note 2 6 4 9" xfId="55995"/>
    <cellStyle name="Note 2 6 4 9 2" xfId="55996"/>
    <cellStyle name="Note 2 6 4 9 3" xfId="55997"/>
    <cellStyle name="Note 2 6 5" xfId="55998"/>
    <cellStyle name="Note 2 6 5 2" xfId="55999"/>
    <cellStyle name="Note 2 6 5 3" xfId="56000"/>
    <cellStyle name="Note 2 6 6" xfId="56001"/>
    <cellStyle name="Note 2 6 6 2" xfId="56002"/>
    <cellStyle name="Note 2 6 6 3" xfId="56003"/>
    <cellStyle name="Note 2 6 7" xfId="56004"/>
    <cellStyle name="Note 2 6 7 2" xfId="56005"/>
    <cellStyle name="Note 2 6 7 3" xfId="56006"/>
    <cellStyle name="Note 2 6 8" xfId="56007"/>
    <cellStyle name="Note 2 6 8 2" xfId="56008"/>
    <cellStyle name="Note 2 6 8 3" xfId="56009"/>
    <cellStyle name="Note 2 6 9" xfId="56010"/>
    <cellStyle name="Note 2 6 9 2" xfId="56011"/>
    <cellStyle name="Note 2 6 9 3" xfId="56012"/>
    <cellStyle name="Note 2 7" xfId="56013"/>
    <cellStyle name="Note 2 7 10" xfId="56014"/>
    <cellStyle name="Note 2 7 10 2" xfId="56015"/>
    <cellStyle name="Note 2 7 10 3" xfId="56016"/>
    <cellStyle name="Note 2 7 11" xfId="56017"/>
    <cellStyle name="Note 2 7 11 2" xfId="56018"/>
    <cellStyle name="Note 2 7 11 3" xfId="56019"/>
    <cellStyle name="Note 2 7 12" xfId="56020"/>
    <cellStyle name="Note 2 7 12 2" xfId="56021"/>
    <cellStyle name="Note 2 7 12 3" xfId="56022"/>
    <cellStyle name="Note 2 7 13" xfId="56023"/>
    <cellStyle name="Note 2 7 14" xfId="56024"/>
    <cellStyle name="Note 2 7 2" xfId="56025"/>
    <cellStyle name="Note 2 7 2 2" xfId="56026"/>
    <cellStyle name="Note 2 7 2 3" xfId="56027"/>
    <cellStyle name="Note 2 7 3" xfId="56028"/>
    <cellStyle name="Note 2 7 3 2" xfId="56029"/>
    <cellStyle name="Note 2 7 3 3" xfId="56030"/>
    <cellStyle name="Note 2 7 4" xfId="56031"/>
    <cellStyle name="Note 2 7 4 2" xfId="56032"/>
    <cellStyle name="Note 2 7 4 3" xfId="56033"/>
    <cellStyle name="Note 2 7 5" xfId="56034"/>
    <cellStyle name="Note 2 7 5 2" xfId="56035"/>
    <cellStyle name="Note 2 7 5 3" xfId="56036"/>
    <cellStyle name="Note 2 7 6" xfId="56037"/>
    <cellStyle name="Note 2 7 6 2" xfId="56038"/>
    <cellStyle name="Note 2 7 6 3" xfId="56039"/>
    <cellStyle name="Note 2 7 7" xfId="56040"/>
    <cellStyle name="Note 2 7 7 2" xfId="56041"/>
    <cellStyle name="Note 2 7 7 3" xfId="56042"/>
    <cellStyle name="Note 2 7 8" xfId="56043"/>
    <cellStyle name="Note 2 7 8 2" xfId="56044"/>
    <cellStyle name="Note 2 7 8 3" xfId="56045"/>
    <cellStyle name="Note 2 7 9" xfId="56046"/>
    <cellStyle name="Note 2 7 9 2" xfId="56047"/>
    <cellStyle name="Note 2 7 9 3" xfId="56048"/>
    <cellStyle name="Note 2 8" xfId="56049"/>
    <cellStyle name="Note 2 8 10" xfId="56050"/>
    <cellStyle name="Note 2 8 10 2" xfId="56051"/>
    <cellStyle name="Note 2 8 10 3" xfId="56052"/>
    <cellStyle name="Note 2 8 11" xfId="56053"/>
    <cellStyle name="Note 2 8 11 2" xfId="56054"/>
    <cellStyle name="Note 2 8 11 3" xfId="56055"/>
    <cellStyle name="Note 2 8 12" xfId="56056"/>
    <cellStyle name="Note 2 8 12 2" xfId="56057"/>
    <cellStyle name="Note 2 8 12 3" xfId="56058"/>
    <cellStyle name="Note 2 8 13" xfId="56059"/>
    <cellStyle name="Note 2 8 14" xfId="56060"/>
    <cellStyle name="Note 2 8 2" xfId="56061"/>
    <cellStyle name="Note 2 8 2 2" xfId="56062"/>
    <cellStyle name="Note 2 8 2 3" xfId="56063"/>
    <cellStyle name="Note 2 8 3" xfId="56064"/>
    <cellStyle name="Note 2 8 3 2" xfId="56065"/>
    <cellStyle name="Note 2 8 3 3" xfId="56066"/>
    <cellStyle name="Note 2 8 4" xfId="56067"/>
    <cellStyle name="Note 2 8 4 2" xfId="56068"/>
    <cellStyle name="Note 2 8 4 3" xfId="56069"/>
    <cellStyle name="Note 2 8 5" xfId="56070"/>
    <cellStyle name="Note 2 8 5 2" xfId="56071"/>
    <cellStyle name="Note 2 8 5 3" xfId="56072"/>
    <cellStyle name="Note 2 8 6" xfId="56073"/>
    <cellStyle name="Note 2 8 6 2" xfId="56074"/>
    <cellStyle name="Note 2 8 6 3" xfId="56075"/>
    <cellStyle name="Note 2 8 7" xfId="56076"/>
    <cellStyle name="Note 2 8 7 2" xfId="56077"/>
    <cellStyle name="Note 2 8 7 3" xfId="56078"/>
    <cellStyle name="Note 2 8 8" xfId="56079"/>
    <cellStyle name="Note 2 8 8 2" xfId="56080"/>
    <cellStyle name="Note 2 8 8 3" xfId="56081"/>
    <cellStyle name="Note 2 8 9" xfId="56082"/>
    <cellStyle name="Note 2 8 9 2" xfId="56083"/>
    <cellStyle name="Note 2 8 9 3" xfId="56084"/>
    <cellStyle name="Note 2 9" xfId="56085"/>
    <cellStyle name="Note 2 9 2" xfId="56086"/>
    <cellStyle name="Note 2 9 3" xfId="56087"/>
    <cellStyle name="Output" xfId="3534" builtinId="21" customBuiltin="1"/>
    <cellStyle name="Output 2" xfId="151"/>
    <cellStyle name="Output 2 10" xfId="56088"/>
    <cellStyle name="Output 2 10 10" xfId="56089"/>
    <cellStyle name="Output 2 10 10 2" xfId="56090"/>
    <cellStyle name="Output 2 10 10 3" xfId="56091"/>
    <cellStyle name="Output 2 10 11" xfId="56092"/>
    <cellStyle name="Output 2 10 11 2" xfId="56093"/>
    <cellStyle name="Output 2 10 11 3" xfId="56094"/>
    <cellStyle name="Output 2 10 12" xfId="56095"/>
    <cellStyle name="Output 2 10 12 2" xfId="56096"/>
    <cellStyle name="Output 2 10 12 3" xfId="56097"/>
    <cellStyle name="Output 2 10 13" xfId="56098"/>
    <cellStyle name="Output 2 10 14" xfId="56099"/>
    <cellStyle name="Output 2 10 2" xfId="56100"/>
    <cellStyle name="Output 2 10 2 2" xfId="56101"/>
    <cellStyle name="Output 2 10 2 3" xfId="56102"/>
    <cellStyle name="Output 2 10 3" xfId="56103"/>
    <cellStyle name="Output 2 10 3 2" xfId="56104"/>
    <cellStyle name="Output 2 10 3 3" xfId="56105"/>
    <cellStyle name="Output 2 10 4" xfId="56106"/>
    <cellStyle name="Output 2 10 4 2" xfId="56107"/>
    <cellStyle name="Output 2 10 4 3" xfId="56108"/>
    <cellStyle name="Output 2 10 5" xfId="56109"/>
    <cellStyle name="Output 2 10 5 2" xfId="56110"/>
    <cellStyle name="Output 2 10 5 3" xfId="56111"/>
    <cellStyle name="Output 2 10 6" xfId="56112"/>
    <cellStyle name="Output 2 10 6 2" xfId="56113"/>
    <cellStyle name="Output 2 10 6 3" xfId="56114"/>
    <cellStyle name="Output 2 10 7" xfId="56115"/>
    <cellStyle name="Output 2 10 7 2" xfId="56116"/>
    <cellStyle name="Output 2 10 7 3" xfId="56117"/>
    <cellStyle name="Output 2 10 8" xfId="56118"/>
    <cellStyle name="Output 2 10 8 2" xfId="56119"/>
    <cellStyle name="Output 2 10 8 3" xfId="56120"/>
    <cellStyle name="Output 2 10 9" xfId="56121"/>
    <cellStyle name="Output 2 10 9 2" xfId="56122"/>
    <cellStyle name="Output 2 10 9 3" xfId="56123"/>
    <cellStyle name="Output 2 11" xfId="56124"/>
    <cellStyle name="Output 2 11 10" xfId="56125"/>
    <cellStyle name="Output 2 11 10 2" xfId="56126"/>
    <cellStyle name="Output 2 11 10 3" xfId="56127"/>
    <cellStyle name="Output 2 11 11" xfId="56128"/>
    <cellStyle name="Output 2 11 11 2" xfId="56129"/>
    <cellStyle name="Output 2 11 11 3" xfId="56130"/>
    <cellStyle name="Output 2 11 12" xfId="56131"/>
    <cellStyle name="Output 2 11 12 2" xfId="56132"/>
    <cellStyle name="Output 2 11 12 3" xfId="56133"/>
    <cellStyle name="Output 2 11 13" xfId="56134"/>
    <cellStyle name="Output 2 11 14" xfId="56135"/>
    <cellStyle name="Output 2 11 2" xfId="56136"/>
    <cellStyle name="Output 2 11 2 2" xfId="56137"/>
    <cellStyle name="Output 2 11 2 3" xfId="56138"/>
    <cellStyle name="Output 2 11 3" xfId="56139"/>
    <cellStyle name="Output 2 11 3 2" xfId="56140"/>
    <cellStyle name="Output 2 11 3 3" xfId="56141"/>
    <cellStyle name="Output 2 11 4" xfId="56142"/>
    <cellStyle name="Output 2 11 4 2" xfId="56143"/>
    <cellStyle name="Output 2 11 4 3" xfId="56144"/>
    <cellStyle name="Output 2 11 5" xfId="56145"/>
    <cellStyle name="Output 2 11 5 2" xfId="56146"/>
    <cellStyle name="Output 2 11 5 3" xfId="56147"/>
    <cellStyle name="Output 2 11 6" xfId="56148"/>
    <cellStyle name="Output 2 11 6 2" xfId="56149"/>
    <cellStyle name="Output 2 11 6 3" xfId="56150"/>
    <cellStyle name="Output 2 11 7" xfId="56151"/>
    <cellStyle name="Output 2 11 7 2" xfId="56152"/>
    <cellStyle name="Output 2 11 7 3" xfId="56153"/>
    <cellStyle name="Output 2 11 8" xfId="56154"/>
    <cellStyle name="Output 2 11 8 2" xfId="56155"/>
    <cellStyle name="Output 2 11 8 3" xfId="56156"/>
    <cellStyle name="Output 2 11 9" xfId="56157"/>
    <cellStyle name="Output 2 11 9 2" xfId="56158"/>
    <cellStyle name="Output 2 11 9 3" xfId="56159"/>
    <cellStyle name="Output 2 12" xfId="56160"/>
    <cellStyle name="Output 2 12 2" xfId="56161"/>
    <cellStyle name="Output 2 12 3" xfId="56162"/>
    <cellStyle name="Output 2 13" xfId="56163"/>
    <cellStyle name="Output 2 13 2" xfId="56164"/>
    <cellStyle name="Output 2 13 3" xfId="56165"/>
    <cellStyle name="Output 2 14" xfId="56166"/>
    <cellStyle name="Output 2 14 2" xfId="56167"/>
    <cellStyle name="Output 2 14 3" xfId="56168"/>
    <cellStyle name="Output 2 15" xfId="56169"/>
    <cellStyle name="Output 2 15 2" xfId="56170"/>
    <cellStyle name="Output 2 15 3" xfId="56171"/>
    <cellStyle name="Output 2 16" xfId="56172"/>
    <cellStyle name="Output 2 16 2" xfId="56173"/>
    <cellStyle name="Output 2 16 3" xfId="56174"/>
    <cellStyle name="Output 2 17" xfId="56175"/>
    <cellStyle name="Output 2 17 2" xfId="56176"/>
    <cellStyle name="Output 2 17 3" xfId="56177"/>
    <cellStyle name="Output 2 18" xfId="56178"/>
    <cellStyle name="Output 2 18 2" xfId="56179"/>
    <cellStyle name="Output 2 18 3" xfId="56180"/>
    <cellStyle name="Output 2 19" xfId="56181"/>
    <cellStyle name="Output 2 2" xfId="733"/>
    <cellStyle name="Output 2 2 10" xfId="10284"/>
    <cellStyle name="Output 2 2 10 2" xfId="10714"/>
    <cellStyle name="Output 2 2 10 2 2" xfId="23116"/>
    <cellStyle name="Output 2 2 10 2 2 2" xfId="23117"/>
    <cellStyle name="Output 2 2 10 2 3" xfId="23118"/>
    <cellStyle name="Output 2 2 10 2 3 2" xfId="23119"/>
    <cellStyle name="Output 2 2 10 2 4" xfId="23120"/>
    <cellStyle name="Output 2 2 10 2 5" xfId="23115"/>
    <cellStyle name="Output 2 2 10 3" xfId="23121"/>
    <cellStyle name="Output 2 2 10 3 2" xfId="23122"/>
    <cellStyle name="Output 2 2 10 4" xfId="23123"/>
    <cellStyle name="Output 2 2 10 4 2" xfId="23124"/>
    <cellStyle name="Output 2 2 10 5" xfId="23125"/>
    <cellStyle name="Output 2 2 10 6" xfId="23114"/>
    <cellStyle name="Output 2 2 11" xfId="11222"/>
    <cellStyle name="Output 2 2 11 2" xfId="23127"/>
    <cellStyle name="Output 2 2 11 2 2" xfId="23128"/>
    <cellStyle name="Output 2 2 11 3" xfId="23129"/>
    <cellStyle name="Output 2 2 11 3 2" xfId="23130"/>
    <cellStyle name="Output 2 2 11 4" xfId="23131"/>
    <cellStyle name="Output 2 2 11 5" xfId="23126"/>
    <cellStyle name="Output 2 2 12" xfId="10911"/>
    <cellStyle name="Output 2 2 12 2" xfId="23133"/>
    <cellStyle name="Output 2 2 12 2 2" xfId="23134"/>
    <cellStyle name="Output 2 2 12 3" xfId="23135"/>
    <cellStyle name="Output 2 2 12 3 2" xfId="23136"/>
    <cellStyle name="Output 2 2 12 4" xfId="23137"/>
    <cellStyle name="Output 2 2 12 5" xfId="23132"/>
    <cellStyle name="Output 2 2 13" xfId="10910"/>
    <cellStyle name="Output 2 2 13 2" xfId="23139"/>
    <cellStyle name="Output 2 2 13 2 2" xfId="23140"/>
    <cellStyle name="Output 2 2 13 3" xfId="23141"/>
    <cellStyle name="Output 2 2 13 3 2" xfId="23142"/>
    <cellStyle name="Output 2 2 13 4" xfId="23143"/>
    <cellStyle name="Output 2 2 13 5" xfId="23138"/>
    <cellStyle name="Output 2 2 14" xfId="23144"/>
    <cellStyle name="Output 2 2 14 2" xfId="23145"/>
    <cellStyle name="Output 2 2 14 3" xfId="56182"/>
    <cellStyle name="Output 2 2 15" xfId="23113"/>
    <cellStyle name="Output 2 2 15 2" xfId="56183"/>
    <cellStyle name="Output 2 2 15 3" xfId="56184"/>
    <cellStyle name="Output 2 2 16" xfId="56185"/>
    <cellStyle name="Output 2 2 16 2" xfId="56186"/>
    <cellStyle name="Output 2 2 16 3" xfId="56187"/>
    <cellStyle name="Output 2 2 17" xfId="56188"/>
    <cellStyle name="Output 2 2 17 2" xfId="56189"/>
    <cellStyle name="Output 2 2 17 3" xfId="56190"/>
    <cellStyle name="Output 2 2 18" xfId="56191"/>
    <cellStyle name="Output 2 2 19" xfId="56192"/>
    <cellStyle name="Output 2 2 2" xfId="811"/>
    <cellStyle name="Output 2 2 2 10" xfId="56193"/>
    <cellStyle name="Output 2 2 2 10 2" xfId="56194"/>
    <cellStyle name="Output 2 2 2 10 3" xfId="56195"/>
    <cellStyle name="Output 2 2 2 11" xfId="56196"/>
    <cellStyle name="Output 2 2 2 11 2" xfId="56197"/>
    <cellStyle name="Output 2 2 2 11 3" xfId="56198"/>
    <cellStyle name="Output 2 2 2 12" xfId="56199"/>
    <cellStyle name="Output 2 2 2 12 2" xfId="56200"/>
    <cellStyle name="Output 2 2 2 12 3" xfId="56201"/>
    <cellStyle name="Output 2 2 2 13" xfId="56202"/>
    <cellStyle name="Output 2 2 2 13 2" xfId="56203"/>
    <cellStyle name="Output 2 2 2 13 3" xfId="56204"/>
    <cellStyle name="Output 2 2 2 14" xfId="56205"/>
    <cellStyle name="Output 2 2 2 14 2" xfId="56206"/>
    <cellStyle name="Output 2 2 2 14 3" xfId="56207"/>
    <cellStyle name="Output 2 2 2 15" xfId="56208"/>
    <cellStyle name="Output 2 2 2 15 2" xfId="56209"/>
    <cellStyle name="Output 2 2 2 15 3" xfId="56210"/>
    <cellStyle name="Output 2 2 2 16" xfId="56211"/>
    <cellStyle name="Output 2 2 2 17" xfId="56212"/>
    <cellStyle name="Output 2 2 2 18" xfId="56213"/>
    <cellStyle name="Output 2 2 2 19" xfId="56214"/>
    <cellStyle name="Output 2 2 2 2" xfId="2088"/>
    <cellStyle name="Output 2 2 2 2 10" xfId="56215"/>
    <cellStyle name="Output 2 2 2 2 10 2" xfId="56216"/>
    <cellStyle name="Output 2 2 2 2 10 3" xfId="56217"/>
    <cellStyle name="Output 2 2 2 2 11" xfId="56218"/>
    <cellStyle name="Output 2 2 2 2 11 2" xfId="56219"/>
    <cellStyle name="Output 2 2 2 2 11 3" xfId="56220"/>
    <cellStyle name="Output 2 2 2 2 12" xfId="56221"/>
    <cellStyle name="Output 2 2 2 2 12 2" xfId="56222"/>
    <cellStyle name="Output 2 2 2 2 12 3" xfId="56223"/>
    <cellStyle name="Output 2 2 2 2 13" xfId="56224"/>
    <cellStyle name="Output 2 2 2 2 14" xfId="56225"/>
    <cellStyle name="Output 2 2 2 2 2" xfId="4849"/>
    <cellStyle name="Output 2 2 2 2 2 2" xfId="5992"/>
    <cellStyle name="Output 2 2 2 2 2 2 2" xfId="7929"/>
    <cellStyle name="Output 2 2 2 2 2 2 2 2" xfId="15225"/>
    <cellStyle name="Output 2 2 2 2 2 2 2 3" xfId="23150"/>
    <cellStyle name="Output 2 2 2 2 2 2 3" xfId="9371"/>
    <cellStyle name="Output 2 2 2 2 2 2 3 2" xfId="23152"/>
    <cellStyle name="Output 2 2 2 2 2 2 3 3" xfId="23151"/>
    <cellStyle name="Output 2 2 2 2 2 2 4" xfId="17273"/>
    <cellStyle name="Output 2 2 2 2 2 2 4 2" xfId="23154"/>
    <cellStyle name="Output 2 2 2 2 2 2 4 3" xfId="23153"/>
    <cellStyle name="Output 2 2 2 2 2 2 5" xfId="18645"/>
    <cellStyle name="Output 2 2 2 2 2 2 5 2" xfId="23156"/>
    <cellStyle name="Output 2 2 2 2 2 2 5 3" xfId="23155"/>
    <cellStyle name="Output 2 2 2 2 2 2 6" xfId="19995"/>
    <cellStyle name="Output 2 2 2 2 2 2 6 2" xfId="23157"/>
    <cellStyle name="Output 2 2 2 2 2 2 7" xfId="21592"/>
    <cellStyle name="Output 2 2 2 2 2 2 8" xfId="6299"/>
    <cellStyle name="Output 2 2 2 2 2 2 9" xfId="23149"/>
    <cellStyle name="Output 2 2 2 2 2 3" xfId="23158"/>
    <cellStyle name="Output 2 2 2 2 2 3 2" xfId="56226"/>
    <cellStyle name="Output 2 2 2 2 2 4" xfId="23159"/>
    <cellStyle name="Output 2 2 2 2 2 4 2" xfId="23160"/>
    <cellStyle name="Output 2 2 2 2 2 5" xfId="23161"/>
    <cellStyle name="Output 2 2 2 2 2 6" xfId="23148"/>
    <cellStyle name="Output 2 2 2 2 3" xfId="5201"/>
    <cellStyle name="Output 2 2 2 2 3 2" xfId="7138"/>
    <cellStyle name="Output 2 2 2 2 3 2 2" xfId="14437"/>
    <cellStyle name="Output 2 2 2 2 3 2 3" xfId="23163"/>
    <cellStyle name="Output 2 2 2 2 3 3" xfId="8580"/>
    <cellStyle name="Output 2 2 2 2 3 3 2" xfId="23165"/>
    <cellStyle name="Output 2 2 2 2 3 3 3" xfId="23164"/>
    <cellStyle name="Output 2 2 2 2 3 4" xfId="16620"/>
    <cellStyle name="Output 2 2 2 2 3 4 2" xfId="23167"/>
    <cellStyle name="Output 2 2 2 2 3 4 3" xfId="23166"/>
    <cellStyle name="Output 2 2 2 2 3 5" xfId="17854"/>
    <cellStyle name="Output 2 2 2 2 3 5 2" xfId="23169"/>
    <cellStyle name="Output 2 2 2 2 3 5 3" xfId="23168"/>
    <cellStyle name="Output 2 2 2 2 3 6" xfId="19204"/>
    <cellStyle name="Output 2 2 2 2 3 6 2" xfId="23170"/>
    <cellStyle name="Output 2 2 2 2 3 7" xfId="20801"/>
    <cellStyle name="Output 2 2 2 2 3 8" xfId="16213"/>
    <cellStyle name="Output 2 2 2 2 3 9" xfId="23162"/>
    <cellStyle name="Output 2 2 2 2 4" xfId="4052"/>
    <cellStyle name="Output 2 2 2 2 4 2" xfId="11800"/>
    <cellStyle name="Output 2 2 2 2 4 2 2" xfId="23172"/>
    <cellStyle name="Output 2 2 2 2 4 3" xfId="23171"/>
    <cellStyle name="Output 2 2 2 2 5" xfId="23173"/>
    <cellStyle name="Output 2 2 2 2 5 2" xfId="56227"/>
    <cellStyle name="Output 2 2 2 2 5 3" xfId="56228"/>
    <cellStyle name="Output 2 2 2 2 6" xfId="23174"/>
    <cellStyle name="Output 2 2 2 2 6 2" xfId="23175"/>
    <cellStyle name="Output 2 2 2 2 6 3" xfId="56229"/>
    <cellStyle name="Output 2 2 2 2 7" xfId="23147"/>
    <cellStyle name="Output 2 2 2 2 7 2" xfId="56230"/>
    <cellStyle name="Output 2 2 2 2 7 3" xfId="56231"/>
    <cellStyle name="Output 2 2 2 2 8" xfId="56232"/>
    <cellStyle name="Output 2 2 2 2 8 2" xfId="56233"/>
    <cellStyle name="Output 2 2 2 2 8 3" xfId="56234"/>
    <cellStyle name="Output 2 2 2 2 9" xfId="56235"/>
    <cellStyle name="Output 2 2 2 2 9 2" xfId="56236"/>
    <cellStyle name="Output 2 2 2 2 9 3" xfId="56237"/>
    <cellStyle name="Output 2 2 2 3" xfId="4277"/>
    <cellStyle name="Output 2 2 2 3 10" xfId="56238"/>
    <cellStyle name="Output 2 2 2 3 10 2" xfId="56239"/>
    <cellStyle name="Output 2 2 2 3 10 3" xfId="56240"/>
    <cellStyle name="Output 2 2 2 3 11" xfId="56241"/>
    <cellStyle name="Output 2 2 2 3 11 2" xfId="56242"/>
    <cellStyle name="Output 2 2 2 3 11 3" xfId="56243"/>
    <cellStyle name="Output 2 2 2 3 12" xfId="56244"/>
    <cellStyle name="Output 2 2 2 3 12 2" xfId="56245"/>
    <cellStyle name="Output 2 2 2 3 12 3" xfId="56246"/>
    <cellStyle name="Output 2 2 2 3 13" xfId="56247"/>
    <cellStyle name="Output 2 2 2 3 14" xfId="56248"/>
    <cellStyle name="Output 2 2 2 3 2" xfId="5427"/>
    <cellStyle name="Output 2 2 2 3 2 2" xfId="7364"/>
    <cellStyle name="Output 2 2 2 3 2 2 2" xfId="14663"/>
    <cellStyle name="Output 2 2 2 3 2 2 3" xfId="23178"/>
    <cellStyle name="Output 2 2 2 3 2 3" xfId="8806"/>
    <cellStyle name="Output 2 2 2 3 2 3 2" xfId="23180"/>
    <cellStyle name="Output 2 2 2 3 2 3 3" xfId="23179"/>
    <cellStyle name="Output 2 2 2 3 2 4" xfId="16779"/>
    <cellStyle name="Output 2 2 2 3 2 4 2" xfId="23182"/>
    <cellStyle name="Output 2 2 2 3 2 4 3" xfId="23181"/>
    <cellStyle name="Output 2 2 2 3 2 5" xfId="18080"/>
    <cellStyle name="Output 2 2 2 3 2 5 2" xfId="23184"/>
    <cellStyle name="Output 2 2 2 3 2 5 3" xfId="23183"/>
    <cellStyle name="Output 2 2 2 3 2 6" xfId="19430"/>
    <cellStyle name="Output 2 2 2 3 2 6 2" xfId="23185"/>
    <cellStyle name="Output 2 2 2 3 2 7" xfId="21027"/>
    <cellStyle name="Output 2 2 2 3 2 8" xfId="16086"/>
    <cellStyle name="Output 2 2 2 3 2 9" xfId="23177"/>
    <cellStyle name="Output 2 2 2 3 3" xfId="23186"/>
    <cellStyle name="Output 2 2 2 3 3 2" xfId="56249"/>
    <cellStyle name="Output 2 2 2 3 3 3" xfId="56250"/>
    <cellStyle name="Output 2 2 2 3 4" xfId="23187"/>
    <cellStyle name="Output 2 2 2 3 4 2" xfId="23188"/>
    <cellStyle name="Output 2 2 2 3 4 3" xfId="56251"/>
    <cellStyle name="Output 2 2 2 3 5" xfId="23189"/>
    <cellStyle name="Output 2 2 2 3 5 2" xfId="56252"/>
    <cellStyle name="Output 2 2 2 3 5 3" xfId="56253"/>
    <cellStyle name="Output 2 2 2 3 6" xfId="23176"/>
    <cellStyle name="Output 2 2 2 3 6 2" xfId="56254"/>
    <cellStyle name="Output 2 2 2 3 6 3" xfId="56255"/>
    <cellStyle name="Output 2 2 2 3 7" xfId="56256"/>
    <cellStyle name="Output 2 2 2 3 7 2" xfId="56257"/>
    <cellStyle name="Output 2 2 2 3 7 3" xfId="56258"/>
    <cellStyle name="Output 2 2 2 3 8" xfId="56259"/>
    <cellStyle name="Output 2 2 2 3 8 2" xfId="56260"/>
    <cellStyle name="Output 2 2 2 3 8 3" xfId="56261"/>
    <cellStyle name="Output 2 2 2 3 9" xfId="56262"/>
    <cellStyle name="Output 2 2 2 3 9 2" xfId="56263"/>
    <cellStyle name="Output 2 2 2 3 9 3" xfId="56264"/>
    <cellStyle name="Output 2 2 2 4" xfId="4843"/>
    <cellStyle name="Output 2 2 2 4 2" xfId="5988"/>
    <cellStyle name="Output 2 2 2 4 2 2" xfId="7925"/>
    <cellStyle name="Output 2 2 2 4 2 2 2" xfId="15221"/>
    <cellStyle name="Output 2 2 2 4 2 2 3" xfId="23192"/>
    <cellStyle name="Output 2 2 2 4 2 3" xfId="9367"/>
    <cellStyle name="Output 2 2 2 4 2 3 2" xfId="23194"/>
    <cellStyle name="Output 2 2 2 4 2 3 3" xfId="23193"/>
    <cellStyle name="Output 2 2 2 4 2 4" xfId="17269"/>
    <cellStyle name="Output 2 2 2 4 2 4 2" xfId="23196"/>
    <cellStyle name="Output 2 2 2 4 2 4 3" xfId="23195"/>
    <cellStyle name="Output 2 2 2 4 2 5" xfId="18641"/>
    <cellStyle name="Output 2 2 2 4 2 5 2" xfId="23198"/>
    <cellStyle name="Output 2 2 2 4 2 5 3" xfId="23197"/>
    <cellStyle name="Output 2 2 2 4 2 6" xfId="19991"/>
    <cellStyle name="Output 2 2 2 4 2 6 2" xfId="23199"/>
    <cellStyle name="Output 2 2 2 4 2 7" xfId="21588"/>
    <cellStyle name="Output 2 2 2 4 2 8" xfId="12851"/>
    <cellStyle name="Output 2 2 2 4 2 9" xfId="23191"/>
    <cellStyle name="Output 2 2 2 4 3" xfId="23200"/>
    <cellStyle name="Output 2 2 2 4 3 2" xfId="56265"/>
    <cellStyle name="Output 2 2 2 4 4" xfId="23201"/>
    <cellStyle name="Output 2 2 2 4 4 2" xfId="23202"/>
    <cellStyle name="Output 2 2 2 4 5" xfId="23203"/>
    <cellStyle name="Output 2 2 2 4 6" xfId="23190"/>
    <cellStyle name="Output 2 2 2 5" xfId="3917"/>
    <cellStyle name="Output 2 2 2 5 2" xfId="6241"/>
    <cellStyle name="Output 2 2 2 5 2 2" xfId="13520"/>
    <cellStyle name="Output 2 2 2 5 2 3" xfId="23205"/>
    <cellStyle name="Output 2 2 2 5 3" xfId="6388"/>
    <cellStyle name="Output 2 2 2 5 3 2" xfId="23207"/>
    <cellStyle name="Output 2 2 2 5 3 3" xfId="23206"/>
    <cellStyle name="Output 2 2 2 5 4" xfId="15577"/>
    <cellStyle name="Output 2 2 2 5 4 2" xfId="23209"/>
    <cellStyle name="Output 2 2 2 5 4 3" xfId="23208"/>
    <cellStyle name="Output 2 2 2 5 5" xfId="11461"/>
    <cellStyle name="Output 2 2 2 5 5 2" xfId="23211"/>
    <cellStyle name="Output 2 2 2 5 5 3" xfId="23210"/>
    <cellStyle name="Output 2 2 2 5 6" xfId="15617"/>
    <cellStyle name="Output 2 2 2 5 6 2" xfId="23212"/>
    <cellStyle name="Output 2 2 2 5 7" xfId="20224"/>
    <cellStyle name="Output 2 2 2 5 8" xfId="16084"/>
    <cellStyle name="Output 2 2 2 5 9" xfId="23204"/>
    <cellStyle name="Output 2 2 2 6" xfId="3818"/>
    <cellStyle name="Output 2 2 2 6 2" xfId="11591"/>
    <cellStyle name="Output 2 2 2 6 2 2" xfId="23214"/>
    <cellStyle name="Output 2 2 2 6 3" xfId="23213"/>
    <cellStyle name="Output 2 2 2 7" xfId="23215"/>
    <cellStyle name="Output 2 2 2 7 2" xfId="56266"/>
    <cellStyle name="Output 2 2 2 7 3" xfId="56267"/>
    <cellStyle name="Output 2 2 2 8" xfId="23216"/>
    <cellStyle name="Output 2 2 2 8 2" xfId="23217"/>
    <cellStyle name="Output 2 2 2 8 3" xfId="56268"/>
    <cellStyle name="Output 2 2 2 9" xfId="23146"/>
    <cellStyle name="Output 2 2 2 9 2" xfId="56269"/>
    <cellStyle name="Output 2 2 2 9 3" xfId="56270"/>
    <cellStyle name="Output 2 2 20" xfId="56271"/>
    <cellStyle name="Output 2 2 21" xfId="56272"/>
    <cellStyle name="Output 2 2 3" xfId="887"/>
    <cellStyle name="Output 2 2 3 10" xfId="56273"/>
    <cellStyle name="Output 2 2 3 10 2" xfId="56274"/>
    <cellStyle name="Output 2 2 3 10 3" xfId="56275"/>
    <cellStyle name="Output 2 2 3 11" xfId="56276"/>
    <cellStyle name="Output 2 2 3 11 2" xfId="56277"/>
    <cellStyle name="Output 2 2 3 11 3" xfId="56278"/>
    <cellStyle name="Output 2 2 3 12" xfId="56279"/>
    <cellStyle name="Output 2 2 3 12 2" xfId="56280"/>
    <cellStyle name="Output 2 2 3 12 3" xfId="56281"/>
    <cellStyle name="Output 2 2 3 13" xfId="56282"/>
    <cellStyle name="Output 2 2 3 13 2" xfId="56283"/>
    <cellStyle name="Output 2 2 3 13 3" xfId="56284"/>
    <cellStyle name="Output 2 2 3 14" xfId="56285"/>
    <cellStyle name="Output 2 2 3 14 2" xfId="56286"/>
    <cellStyle name="Output 2 2 3 14 3" xfId="56287"/>
    <cellStyle name="Output 2 2 3 15" xfId="56288"/>
    <cellStyle name="Output 2 2 3 15 2" xfId="56289"/>
    <cellStyle name="Output 2 2 3 15 3" xfId="56290"/>
    <cellStyle name="Output 2 2 3 16" xfId="56291"/>
    <cellStyle name="Output 2 2 3 17" xfId="56292"/>
    <cellStyle name="Output 2 2 3 18" xfId="56293"/>
    <cellStyle name="Output 2 2 3 19" xfId="56294"/>
    <cellStyle name="Output 2 2 3 2" xfId="2113"/>
    <cellStyle name="Output 2 2 3 2 10" xfId="56295"/>
    <cellStyle name="Output 2 2 3 2 10 2" xfId="56296"/>
    <cellStyle name="Output 2 2 3 2 10 3" xfId="56297"/>
    <cellStyle name="Output 2 2 3 2 11" xfId="56298"/>
    <cellStyle name="Output 2 2 3 2 11 2" xfId="56299"/>
    <cellStyle name="Output 2 2 3 2 11 3" xfId="56300"/>
    <cellStyle name="Output 2 2 3 2 12" xfId="56301"/>
    <cellStyle name="Output 2 2 3 2 12 2" xfId="56302"/>
    <cellStyle name="Output 2 2 3 2 12 3" xfId="56303"/>
    <cellStyle name="Output 2 2 3 2 13" xfId="56304"/>
    <cellStyle name="Output 2 2 3 2 14" xfId="56305"/>
    <cellStyle name="Output 2 2 3 2 2" xfId="4851"/>
    <cellStyle name="Output 2 2 3 2 2 2" xfId="5994"/>
    <cellStyle name="Output 2 2 3 2 2 2 2" xfId="7931"/>
    <cellStyle name="Output 2 2 3 2 2 2 2 2" xfId="15227"/>
    <cellStyle name="Output 2 2 3 2 2 2 2 3" xfId="23222"/>
    <cellStyle name="Output 2 2 3 2 2 2 3" xfId="9373"/>
    <cellStyle name="Output 2 2 3 2 2 2 3 2" xfId="23224"/>
    <cellStyle name="Output 2 2 3 2 2 2 3 3" xfId="23223"/>
    <cellStyle name="Output 2 2 3 2 2 2 4" xfId="17275"/>
    <cellStyle name="Output 2 2 3 2 2 2 4 2" xfId="23226"/>
    <cellStyle name="Output 2 2 3 2 2 2 4 3" xfId="23225"/>
    <cellStyle name="Output 2 2 3 2 2 2 5" xfId="18647"/>
    <cellStyle name="Output 2 2 3 2 2 2 5 2" xfId="23228"/>
    <cellStyle name="Output 2 2 3 2 2 2 5 3" xfId="23227"/>
    <cellStyle name="Output 2 2 3 2 2 2 6" xfId="19997"/>
    <cellStyle name="Output 2 2 3 2 2 2 6 2" xfId="23229"/>
    <cellStyle name="Output 2 2 3 2 2 2 7" xfId="21594"/>
    <cellStyle name="Output 2 2 3 2 2 2 8" xfId="6286"/>
    <cellStyle name="Output 2 2 3 2 2 2 9" xfId="23221"/>
    <cellStyle name="Output 2 2 3 2 2 3" xfId="23230"/>
    <cellStyle name="Output 2 2 3 2 2 3 2" xfId="56306"/>
    <cellStyle name="Output 2 2 3 2 2 4" xfId="23231"/>
    <cellStyle name="Output 2 2 3 2 2 4 2" xfId="23232"/>
    <cellStyle name="Output 2 2 3 2 2 5" xfId="23233"/>
    <cellStyle name="Output 2 2 3 2 2 6" xfId="23220"/>
    <cellStyle name="Output 2 2 3 2 3" xfId="5503"/>
    <cellStyle name="Output 2 2 3 2 3 2" xfId="7440"/>
    <cellStyle name="Output 2 2 3 2 3 2 2" xfId="14738"/>
    <cellStyle name="Output 2 2 3 2 3 2 3" xfId="23235"/>
    <cellStyle name="Output 2 2 3 2 3 3" xfId="8882"/>
    <cellStyle name="Output 2 2 3 2 3 3 2" xfId="23237"/>
    <cellStyle name="Output 2 2 3 2 3 3 3" xfId="23236"/>
    <cellStyle name="Output 2 2 3 2 3 4" xfId="16811"/>
    <cellStyle name="Output 2 2 3 2 3 4 2" xfId="23239"/>
    <cellStyle name="Output 2 2 3 2 3 4 3" xfId="23238"/>
    <cellStyle name="Output 2 2 3 2 3 5" xfId="18156"/>
    <cellStyle name="Output 2 2 3 2 3 5 2" xfId="23241"/>
    <cellStyle name="Output 2 2 3 2 3 5 3" xfId="23240"/>
    <cellStyle name="Output 2 2 3 2 3 6" xfId="19506"/>
    <cellStyle name="Output 2 2 3 2 3 6 2" xfId="23242"/>
    <cellStyle name="Output 2 2 3 2 3 7" xfId="21103"/>
    <cellStyle name="Output 2 2 3 2 3 8" xfId="10376"/>
    <cellStyle name="Output 2 2 3 2 3 9" xfId="23234"/>
    <cellStyle name="Output 2 2 3 2 4" xfId="4352"/>
    <cellStyle name="Output 2 2 3 2 4 2" xfId="12101"/>
    <cellStyle name="Output 2 2 3 2 4 2 2" xfId="23244"/>
    <cellStyle name="Output 2 2 3 2 4 3" xfId="23243"/>
    <cellStyle name="Output 2 2 3 2 5" xfId="23245"/>
    <cellStyle name="Output 2 2 3 2 5 2" xfId="56307"/>
    <cellStyle name="Output 2 2 3 2 5 3" xfId="56308"/>
    <cellStyle name="Output 2 2 3 2 6" xfId="23246"/>
    <cellStyle name="Output 2 2 3 2 6 2" xfId="23247"/>
    <cellStyle name="Output 2 2 3 2 6 3" xfId="56309"/>
    <cellStyle name="Output 2 2 3 2 7" xfId="23219"/>
    <cellStyle name="Output 2 2 3 2 7 2" xfId="56310"/>
    <cellStyle name="Output 2 2 3 2 7 3" xfId="56311"/>
    <cellStyle name="Output 2 2 3 2 8" xfId="56312"/>
    <cellStyle name="Output 2 2 3 2 8 2" xfId="56313"/>
    <cellStyle name="Output 2 2 3 2 8 3" xfId="56314"/>
    <cellStyle name="Output 2 2 3 2 9" xfId="56315"/>
    <cellStyle name="Output 2 2 3 2 9 2" xfId="56316"/>
    <cellStyle name="Output 2 2 3 2 9 3" xfId="56317"/>
    <cellStyle name="Output 2 2 3 3" xfId="4844"/>
    <cellStyle name="Output 2 2 3 3 10" xfId="56318"/>
    <cellStyle name="Output 2 2 3 3 10 2" xfId="56319"/>
    <cellStyle name="Output 2 2 3 3 10 3" xfId="56320"/>
    <cellStyle name="Output 2 2 3 3 11" xfId="56321"/>
    <cellStyle name="Output 2 2 3 3 11 2" xfId="56322"/>
    <cellStyle name="Output 2 2 3 3 11 3" xfId="56323"/>
    <cellStyle name="Output 2 2 3 3 12" xfId="56324"/>
    <cellStyle name="Output 2 2 3 3 12 2" xfId="56325"/>
    <cellStyle name="Output 2 2 3 3 12 3" xfId="56326"/>
    <cellStyle name="Output 2 2 3 3 13" xfId="56327"/>
    <cellStyle name="Output 2 2 3 3 14" xfId="56328"/>
    <cellStyle name="Output 2 2 3 3 2" xfId="5989"/>
    <cellStyle name="Output 2 2 3 3 2 2" xfId="7926"/>
    <cellStyle name="Output 2 2 3 3 2 2 2" xfId="15222"/>
    <cellStyle name="Output 2 2 3 3 2 2 3" xfId="23250"/>
    <cellStyle name="Output 2 2 3 3 2 3" xfId="9368"/>
    <cellStyle name="Output 2 2 3 3 2 3 2" xfId="23252"/>
    <cellStyle name="Output 2 2 3 3 2 3 3" xfId="23251"/>
    <cellStyle name="Output 2 2 3 3 2 4" xfId="17270"/>
    <cellStyle name="Output 2 2 3 3 2 4 2" xfId="23254"/>
    <cellStyle name="Output 2 2 3 3 2 4 3" xfId="23253"/>
    <cellStyle name="Output 2 2 3 3 2 5" xfId="18642"/>
    <cellStyle name="Output 2 2 3 3 2 5 2" xfId="23256"/>
    <cellStyle name="Output 2 2 3 3 2 5 3" xfId="23255"/>
    <cellStyle name="Output 2 2 3 3 2 6" xfId="19992"/>
    <cellStyle name="Output 2 2 3 3 2 6 2" xfId="23257"/>
    <cellStyle name="Output 2 2 3 3 2 7" xfId="21589"/>
    <cellStyle name="Output 2 2 3 3 2 8" xfId="16183"/>
    <cellStyle name="Output 2 2 3 3 2 9" xfId="23249"/>
    <cellStyle name="Output 2 2 3 3 3" xfId="23258"/>
    <cellStyle name="Output 2 2 3 3 3 2" xfId="56329"/>
    <cellStyle name="Output 2 2 3 3 3 3" xfId="56330"/>
    <cellStyle name="Output 2 2 3 3 4" xfId="23259"/>
    <cellStyle name="Output 2 2 3 3 4 2" xfId="23260"/>
    <cellStyle name="Output 2 2 3 3 4 3" xfId="56331"/>
    <cellStyle name="Output 2 2 3 3 5" xfId="23261"/>
    <cellStyle name="Output 2 2 3 3 5 2" xfId="56332"/>
    <cellStyle name="Output 2 2 3 3 5 3" xfId="56333"/>
    <cellStyle name="Output 2 2 3 3 6" xfId="23248"/>
    <cellStyle name="Output 2 2 3 3 6 2" xfId="56334"/>
    <cellStyle name="Output 2 2 3 3 6 3" xfId="56335"/>
    <cellStyle name="Output 2 2 3 3 7" xfId="56336"/>
    <cellStyle name="Output 2 2 3 3 7 2" xfId="56337"/>
    <cellStyle name="Output 2 2 3 3 7 3" xfId="56338"/>
    <cellStyle name="Output 2 2 3 3 8" xfId="56339"/>
    <cellStyle name="Output 2 2 3 3 8 2" xfId="56340"/>
    <cellStyle name="Output 2 2 3 3 8 3" xfId="56341"/>
    <cellStyle name="Output 2 2 3 3 9" xfId="56342"/>
    <cellStyle name="Output 2 2 3 3 9 2" xfId="56343"/>
    <cellStyle name="Output 2 2 3 3 9 3" xfId="56344"/>
    <cellStyle name="Output 2 2 3 4" xfId="3915"/>
    <cellStyle name="Output 2 2 3 4 2" xfId="6239"/>
    <cellStyle name="Output 2 2 3 4 2 2" xfId="13518"/>
    <cellStyle name="Output 2 2 3 4 2 3" xfId="23263"/>
    <cellStyle name="Output 2 2 3 4 3" xfId="3635"/>
    <cellStyle name="Output 2 2 3 4 3 2" xfId="23265"/>
    <cellStyle name="Output 2 2 3 4 3 3" xfId="23264"/>
    <cellStyle name="Output 2 2 3 4 4" xfId="11565"/>
    <cellStyle name="Output 2 2 3 4 4 2" xfId="23267"/>
    <cellStyle name="Output 2 2 3 4 4 3" xfId="23266"/>
    <cellStyle name="Output 2 2 3 4 5" xfId="16460"/>
    <cellStyle name="Output 2 2 3 4 5 2" xfId="23269"/>
    <cellStyle name="Output 2 2 3 4 5 3" xfId="23268"/>
    <cellStyle name="Output 2 2 3 4 6" xfId="16479"/>
    <cellStyle name="Output 2 2 3 4 6 2" xfId="23270"/>
    <cellStyle name="Output 2 2 3 4 7" xfId="20223"/>
    <cellStyle name="Output 2 2 3 4 8" xfId="7008"/>
    <cellStyle name="Output 2 2 3 4 9" xfId="23262"/>
    <cellStyle name="Output 2 2 3 5" xfId="3867"/>
    <cellStyle name="Output 2 2 3 5 2" xfId="11632"/>
    <cellStyle name="Output 2 2 3 5 2 2" xfId="23272"/>
    <cellStyle name="Output 2 2 3 5 3" xfId="23271"/>
    <cellStyle name="Output 2 2 3 6" xfId="23273"/>
    <cellStyle name="Output 2 2 3 6 2" xfId="56345"/>
    <cellStyle name="Output 2 2 3 6 3" xfId="56346"/>
    <cellStyle name="Output 2 2 3 7" xfId="23274"/>
    <cellStyle name="Output 2 2 3 7 2" xfId="23275"/>
    <cellStyle name="Output 2 2 3 7 3" xfId="56347"/>
    <cellStyle name="Output 2 2 3 8" xfId="23218"/>
    <cellStyle name="Output 2 2 3 8 2" xfId="56348"/>
    <cellStyle name="Output 2 2 3 8 3" xfId="56349"/>
    <cellStyle name="Output 2 2 3 9" xfId="56350"/>
    <cellStyle name="Output 2 2 3 9 2" xfId="56351"/>
    <cellStyle name="Output 2 2 3 9 3" xfId="56352"/>
    <cellStyle name="Output 2 2 4" xfId="768"/>
    <cellStyle name="Output 2 2 4 10" xfId="56353"/>
    <cellStyle name="Output 2 2 4 10 2" xfId="56354"/>
    <cellStyle name="Output 2 2 4 10 3" xfId="56355"/>
    <cellStyle name="Output 2 2 4 11" xfId="56356"/>
    <cellStyle name="Output 2 2 4 11 2" xfId="56357"/>
    <cellStyle name="Output 2 2 4 11 3" xfId="56358"/>
    <cellStyle name="Output 2 2 4 12" xfId="56359"/>
    <cellStyle name="Output 2 2 4 12 2" xfId="56360"/>
    <cellStyle name="Output 2 2 4 12 3" xfId="56361"/>
    <cellStyle name="Output 2 2 4 13" xfId="56362"/>
    <cellStyle name="Output 2 2 4 14" xfId="56363"/>
    <cellStyle name="Output 2 2 4 2" xfId="2079"/>
    <cellStyle name="Output 2 2 4 2 2" xfId="4847"/>
    <cellStyle name="Output 2 2 4 2 2 2" xfId="5990"/>
    <cellStyle name="Output 2 2 4 2 2 2 2" xfId="7927"/>
    <cellStyle name="Output 2 2 4 2 2 2 2 2" xfId="15223"/>
    <cellStyle name="Output 2 2 4 2 2 2 2 3" xfId="23280"/>
    <cellStyle name="Output 2 2 4 2 2 2 3" xfId="9369"/>
    <cellStyle name="Output 2 2 4 2 2 2 3 2" xfId="23282"/>
    <cellStyle name="Output 2 2 4 2 2 2 3 3" xfId="23281"/>
    <cellStyle name="Output 2 2 4 2 2 2 4" xfId="17271"/>
    <cellStyle name="Output 2 2 4 2 2 2 4 2" xfId="23284"/>
    <cellStyle name="Output 2 2 4 2 2 2 4 3" xfId="23283"/>
    <cellStyle name="Output 2 2 4 2 2 2 5" xfId="18643"/>
    <cellStyle name="Output 2 2 4 2 2 2 5 2" xfId="23286"/>
    <cellStyle name="Output 2 2 4 2 2 2 5 3" xfId="23285"/>
    <cellStyle name="Output 2 2 4 2 2 2 6" xfId="19993"/>
    <cellStyle name="Output 2 2 4 2 2 2 6 2" xfId="23287"/>
    <cellStyle name="Output 2 2 4 2 2 2 7" xfId="21590"/>
    <cellStyle name="Output 2 2 4 2 2 2 8" xfId="13472"/>
    <cellStyle name="Output 2 2 4 2 2 2 9" xfId="23279"/>
    <cellStyle name="Output 2 2 4 2 2 3" xfId="23288"/>
    <cellStyle name="Output 2 2 4 2 2 3 2" xfId="56364"/>
    <cellStyle name="Output 2 2 4 2 2 4" xfId="23289"/>
    <cellStyle name="Output 2 2 4 2 2 4 2" xfId="23290"/>
    <cellStyle name="Output 2 2 4 2 2 5" xfId="23291"/>
    <cellStyle name="Output 2 2 4 2 2 6" xfId="23278"/>
    <cellStyle name="Output 2 2 4 2 3" xfId="5384"/>
    <cellStyle name="Output 2 2 4 2 3 2" xfId="7321"/>
    <cellStyle name="Output 2 2 4 2 3 2 2" xfId="14620"/>
    <cellStyle name="Output 2 2 4 2 3 2 3" xfId="23293"/>
    <cellStyle name="Output 2 2 4 2 3 3" xfId="8763"/>
    <cellStyle name="Output 2 2 4 2 3 3 2" xfId="23295"/>
    <cellStyle name="Output 2 2 4 2 3 3 3" xfId="23294"/>
    <cellStyle name="Output 2 2 4 2 3 4" xfId="16755"/>
    <cellStyle name="Output 2 2 4 2 3 4 2" xfId="23297"/>
    <cellStyle name="Output 2 2 4 2 3 4 3" xfId="23296"/>
    <cellStyle name="Output 2 2 4 2 3 5" xfId="18037"/>
    <cellStyle name="Output 2 2 4 2 3 5 2" xfId="23299"/>
    <cellStyle name="Output 2 2 4 2 3 5 3" xfId="23298"/>
    <cellStyle name="Output 2 2 4 2 3 6" xfId="19387"/>
    <cellStyle name="Output 2 2 4 2 3 6 2" xfId="23300"/>
    <cellStyle name="Output 2 2 4 2 3 7" xfId="20984"/>
    <cellStyle name="Output 2 2 4 2 3 8" xfId="16175"/>
    <cellStyle name="Output 2 2 4 2 3 9" xfId="23292"/>
    <cellStyle name="Output 2 2 4 2 4" xfId="4234"/>
    <cellStyle name="Output 2 2 4 2 4 2" xfId="11983"/>
    <cellStyle name="Output 2 2 4 2 4 2 2" xfId="23302"/>
    <cellStyle name="Output 2 2 4 2 4 3" xfId="23301"/>
    <cellStyle name="Output 2 2 4 2 5" xfId="23303"/>
    <cellStyle name="Output 2 2 4 2 5 2" xfId="56365"/>
    <cellStyle name="Output 2 2 4 2 6" xfId="23304"/>
    <cellStyle name="Output 2 2 4 2 6 2" xfId="23305"/>
    <cellStyle name="Output 2 2 4 2 7" xfId="23277"/>
    <cellStyle name="Output 2 2 4 3" xfId="4841"/>
    <cellStyle name="Output 2 2 4 3 2" xfId="5987"/>
    <cellStyle name="Output 2 2 4 3 2 2" xfId="7924"/>
    <cellStyle name="Output 2 2 4 3 2 2 2" xfId="15220"/>
    <cellStyle name="Output 2 2 4 3 2 2 3" xfId="23308"/>
    <cellStyle name="Output 2 2 4 3 2 3" xfId="9366"/>
    <cellStyle name="Output 2 2 4 3 2 3 2" xfId="23310"/>
    <cellStyle name="Output 2 2 4 3 2 3 3" xfId="23309"/>
    <cellStyle name="Output 2 2 4 3 2 4" xfId="17268"/>
    <cellStyle name="Output 2 2 4 3 2 4 2" xfId="23312"/>
    <cellStyle name="Output 2 2 4 3 2 4 3" xfId="23311"/>
    <cellStyle name="Output 2 2 4 3 2 5" xfId="18640"/>
    <cellStyle name="Output 2 2 4 3 2 5 2" xfId="23314"/>
    <cellStyle name="Output 2 2 4 3 2 5 3" xfId="23313"/>
    <cellStyle name="Output 2 2 4 3 2 6" xfId="19990"/>
    <cellStyle name="Output 2 2 4 3 2 6 2" xfId="23315"/>
    <cellStyle name="Output 2 2 4 3 2 7" xfId="21587"/>
    <cellStyle name="Output 2 2 4 3 2 8" xfId="15692"/>
    <cellStyle name="Output 2 2 4 3 2 9" xfId="23307"/>
    <cellStyle name="Output 2 2 4 3 3" xfId="23316"/>
    <cellStyle name="Output 2 2 4 3 3 2" xfId="56366"/>
    <cellStyle name="Output 2 2 4 3 4" xfId="23317"/>
    <cellStyle name="Output 2 2 4 3 4 2" xfId="23318"/>
    <cellStyle name="Output 2 2 4 3 5" xfId="23319"/>
    <cellStyle name="Output 2 2 4 3 6" xfId="23306"/>
    <cellStyle name="Output 2 2 4 4" xfId="5159"/>
    <cellStyle name="Output 2 2 4 4 2" xfId="7096"/>
    <cellStyle name="Output 2 2 4 4 2 2" xfId="14395"/>
    <cellStyle name="Output 2 2 4 4 2 3" xfId="23321"/>
    <cellStyle name="Output 2 2 4 4 3" xfId="8538"/>
    <cellStyle name="Output 2 2 4 4 3 2" xfId="23323"/>
    <cellStyle name="Output 2 2 4 4 3 3" xfId="23322"/>
    <cellStyle name="Output 2 2 4 4 4" xfId="16581"/>
    <cellStyle name="Output 2 2 4 4 4 2" xfId="23325"/>
    <cellStyle name="Output 2 2 4 4 4 3" xfId="23324"/>
    <cellStyle name="Output 2 2 4 4 5" xfId="17812"/>
    <cellStyle name="Output 2 2 4 4 5 2" xfId="23327"/>
    <cellStyle name="Output 2 2 4 4 5 3" xfId="23326"/>
    <cellStyle name="Output 2 2 4 4 6" xfId="19162"/>
    <cellStyle name="Output 2 2 4 4 6 2" xfId="23328"/>
    <cellStyle name="Output 2 2 4 4 7" xfId="20759"/>
    <cellStyle name="Output 2 2 4 4 8" xfId="16776"/>
    <cellStyle name="Output 2 2 4 4 9" xfId="23320"/>
    <cellStyle name="Output 2 2 4 5" xfId="3790"/>
    <cellStyle name="Output 2 2 4 5 2" xfId="11566"/>
    <cellStyle name="Output 2 2 4 5 2 2" xfId="23330"/>
    <cellStyle name="Output 2 2 4 5 3" xfId="23329"/>
    <cellStyle name="Output 2 2 4 6" xfId="23331"/>
    <cellStyle name="Output 2 2 4 6 2" xfId="56367"/>
    <cellStyle name="Output 2 2 4 6 3" xfId="56368"/>
    <cellStyle name="Output 2 2 4 7" xfId="23332"/>
    <cellStyle name="Output 2 2 4 7 2" xfId="23333"/>
    <cellStyle name="Output 2 2 4 7 3" xfId="56369"/>
    <cellStyle name="Output 2 2 4 8" xfId="23276"/>
    <cellStyle name="Output 2 2 4 8 2" xfId="56370"/>
    <cellStyle name="Output 2 2 4 8 3" xfId="56371"/>
    <cellStyle name="Output 2 2 4 9" xfId="56372"/>
    <cellStyle name="Output 2 2 4 9 2" xfId="56373"/>
    <cellStyle name="Output 2 2 4 9 3" xfId="56374"/>
    <cellStyle name="Output 2 2 5" xfId="974"/>
    <cellStyle name="Output 2 2 5 10" xfId="56375"/>
    <cellStyle name="Output 2 2 5 10 2" xfId="56376"/>
    <cellStyle name="Output 2 2 5 10 3" xfId="56377"/>
    <cellStyle name="Output 2 2 5 11" xfId="56378"/>
    <cellStyle name="Output 2 2 5 11 2" xfId="56379"/>
    <cellStyle name="Output 2 2 5 11 3" xfId="56380"/>
    <cellStyle name="Output 2 2 5 12" xfId="56381"/>
    <cellStyle name="Output 2 2 5 12 2" xfId="56382"/>
    <cellStyle name="Output 2 2 5 12 3" xfId="56383"/>
    <cellStyle name="Output 2 2 5 13" xfId="56384"/>
    <cellStyle name="Output 2 2 5 14" xfId="56385"/>
    <cellStyle name="Output 2 2 5 2" xfId="2178"/>
    <cellStyle name="Output 2 2 5 2 2" xfId="6037"/>
    <cellStyle name="Output 2 2 5 2 2 2" xfId="7974"/>
    <cellStyle name="Output 2 2 5 2 2 2 2" xfId="15270"/>
    <cellStyle name="Output 2 2 5 2 2 2 3" xfId="23337"/>
    <cellStyle name="Output 2 2 5 2 2 3" xfId="9416"/>
    <cellStyle name="Output 2 2 5 2 2 3 2" xfId="23339"/>
    <cellStyle name="Output 2 2 5 2 2 3 3" xfId="23338"/>
    <cellStyle name="Output 2 2 5 2 2 4" xfId="17318"/>
    <cellStyle name="Output 2 2 5 2 2 4 2" xfId="23341"/>
    <cellStyle name="Output 2 2 5 2 2 4 3" xfId="23340"/>
    <cellStyle name="Output 2 2 5 2 2 5" xfId="18690"/>
    <cellStyle name="Output 2 2 5 2 2 5 2" xfId="23343"/>
    <cellStyle name="Output 2 2 5 2 2 5 3" xfId="23342"/>
    <cellStyle name="Output 2 2 5 2 2 6" xfId="20040"/>
    <cellStyle name="Output 2 2 5 2 2 6 2" xfId="23344"/>
    <cellStyle name="Output 2 2 5 2 2 7" xfId="21637"/>
    <cellStyle name="Output 2 2 5 2 2 8" xfId="10298"/>
    <cellStyle name="Output 2 2 5 2 2 9" xfId="23336"/>
    <cellStyle name="Output 2 2 5 2 3" xfId="4894"/>
    <cellStyle name="Output 2 2 5 2 3 2" xfId="12626"/>
    <cellStyle name="Output 2 2 5 2 3 2 2" xfId="23346"/>
    <cellStyle name="Output 2 2 5 2 3 3" xfId="23345"/>
    <cellStyle name="Output 2 2 5 2 4" xfId="23347"/>
    <cellStyle name="Output 2 2 5 2 5" xfId="23348"/>
    <cellStyle name="Output 2 2 5 2 5 2" xfId="23349"/>
    <cellStyle name="Output 2 2 5 2 6" xfId="23335"/>
    <cellStyle name="Output 2 2 5 3" xfId="5124"/>
    <cellStyle name="Output 2 2 5 3 2" xfId="7061"/>
    <cellStyle name="Output 2 2 5 3 2 2" xfId="14360"/>
    <cellStyle name="Output 2 2 5 3 2 2 2" xfId="23352"/>
    <cellStyle name="Output 2 2 5 3 2 3" xfId="23351"/>
    <cellStyle name="Output 2 2 5 3 3" xfId="8503"/>
    <cellStyle name="Output 2 2 5 3 3 2" xfId="23353"/>
    <cellStyle name="Output 2 2 5 3 4" xfId="16546"/>
    <cellStyle name="Output 2 2 5 3 4 2" xfId="23355"/>
    <cellStyle name="Output 2 2 5 3 4 3" xfId="23354"/>
    <cellStyle name="Output 2 2 5 3 5" xfId="17777"/>
    <cellStyle name="Output 2 2 5 3 5 2" xfId="23357"/>
    <cellStyle name="Output 2 2 5 3 5 3" xfId="23356"/>
    <cellStyle name="Output 2 2 5 3 6" xfId="19127"/>
    <cellStyle name="Output 2 2 5 3 6 2" xfId="23359"/>
    <cellStyle name="Output 2 2 5 3 6 3" xfId="23358"/>
    <cellStyle name="Output 2 2 5 3 7" xfId="20724"/>
    <cellStyle name="Output 2 2 5 3 8" xfId="16743"/>
    <cellStyle name="Output 2 2 5 3 9" xfId="23350"/>
    <cellStyle name="Output 2 2 5 4" xfId="3977"/>
    <cellStyle name="Output 2 2 5 4 2" xfId="11724"/>
    <cellStyle name="Output 2 2 5 4 2 2" xfId="23361"/>
    <cellStyle name="Output 2 2 5 4 3" xfId="23360"/>
    <cellStyle name="Output 2 2 5 5" xfId="23362"/>
    <cellStyle name="Output 2 2 5 5 2" xfId="23363"/>
    <cellStyle name="Output 2 2 5 5 3" xfId="56386"/>
    <cellStyle name="Output 2 2 5 6" xfId="23334"/>
    <cellStyle name="Output 2 2 5 6 2" xfId="56387"/>
    <cellStyle name="Output 2 2 5 6 3" xfId="56388"/>
    <cellStyle name="Output 2 2 5 7" xfId="56389"/>
    <cellStyle name="Output 2 2 5 7 2" xfId="56390"/>
    <cellStyle name="Output 2 2 5 7 3" xfId="56391"/>
    <cellStyle name="Output 2 2 5 8" xfId="56392"/>
    <cellStyle name="Output 2 2 5 8 2" xfId="56393"/>
    <cellStyle name="Output 2 2 5 8 3" xfId="56394"/>
    <cellStyle name="Output 2 2 5 9" xfId="56395"/>
    <cellStyle name="Output 2 2 5 9 2" xfId="56396"/>
    <cellStyle name="Output 2 2 5 9 3" xfId="56397"/>
    <cellStyle name="Output 2 2 6" xfId="1197"/>
    <cellStyle name="Output 2 2 6 2" xfId="2401"/>
    <cellStyle name="Output 2 2 6 2 2" xfId="5349"/>
    <cellStyle name="Output 2 2 6 2 2 2" xfId="14585"/>
    <cellStyle name="Output 2 2 6 2 2 2 2" xfId="23367"/>
    <cellStyle name="Output 2 2 6 2 2 3" xfId="23366"/>
    <cellStyle name="Output 2 2 6 2 3" xfId="7286"/>
    <cellStyle name="Output 2 2 6 2 3 2" xfId="15778"/>
    <cellStyle name="Output 2 2 6 2 3 3" xfId="23368"/>
    <cellStyle name="Output 2 2 6 2 4" xfId="8728"/>
    <cellStyle name="Output 2 2 6 2 4 2" xfId="23370"/>
    <cellStyle name="Output 2 2 6 2 4 3" xfId="23369"/>
    <cellStyle name="Output 2 2 6 2 5" xfId="18002"/>
    <cellStyle name="Output 2 2 6 2 5 2" xfId="23372"/>
    <cellStyle name="Output 2 2 6 2 5 3" xfId="23371"/>
    <cellStyle name="Output 2 2 6 2 6" xfId="19352"/>
    <cellStyle name="Output 2 2 6 2 6 2" xfId="23374"/>
    <cellStyle name="Output 2 2 6 2 6 3" xfId="23373"/>
    <cellStyle name="Output 2 2 6 2 7" xfId="20949"/>
    <cellStyle name="Output 2 2 6 2 8" xfId="16146"/>
    <cellStyle name="Output 2 2 6 2 9" xfId="23365"/>
    <cellStyle name="Output 2 2 6 3" xfId="4199"/>
    <cellStyle name="Output 2 2 6 3 2" xfId="11948"/>
    <cellStyle name="Output 2 2 6 3 2 2" xfId="23376"/>
    <cellStyle name="Output 2 2 6 3 3" xfId="23375"/>
    <cellStyle name="Output 2 2 6 4" xfId="23377"/>
    <cellStyle name="Output 2 2 6 5" xfId="23378"/>
    <cellStyle name="Output 2 2 6 5 2" xfId="23379"/>
    <cellStyle name="Output 2 2 6 6" xfId="23380"/>
    <cellStyle name="Output 2 2 6 7" xfId="23364"/>
    <cellStyle name="Output 2 2 7" xfId="1421"/>
    <cellStyle name="Output 2 2 7 10" xfId="16066"/>
    <cellStyle name="Output 2 2 7 11" xfId="23381"/>
    <cellStyle name="Output 2 2 7 2" xfId="2625"/>
    <cellStyle name="Output 2 2 7 2 10" xfId="23382"/>
    <cellStyle name="Output 2 2 7 2 2" xfId="5579"/>
    <cellStyle name="Output 2 2 7 2 2 2" xfId="13024"/>
    <cellStyle name="Output 2 2 7 2 2 2 2" xfId="23384"/>
    <cellStyle name="Output 2 2 7 2 2 3" xfId="23383"/>
    <cellStyle name="Output 2 2 7 2 3" xfId="7516"/>
    <cellStyle name="Output 2 2 7 2 3 2" xfId="14814"/>
    <cellStyle name="Output 2 2 7 2 3 3" xfId="23385"/>
    <cellStyle name="Output 2 2 7 2 4" xfId="8958"/>
    <cellStyle name="Output 2 2 7 2 4 2" xfId="23387"/>
    <cellStyle name="Output 2 2 7 2 4 3" xfId="23386"/>
    <cellStyle name="Output 2 2 7 2 5" xfId="16862"/>
    <cellStyle name="Output 2 2 7 2 5 2" xfId="23389"/>
    <cellStyle name="Output 2 2 7 2 5 3" xfId="23388"/>
    <cellStyle name="Output 2 2 7 2 6" xfId="18232"/>
    <cellStyle name="Output 2 2 7 2 6 2" xfId="23391"/>
    <cellStyle name="Output 2 2 7 2 6 3" xfId="23390"/>
    <cellStyle name="Output 2 2 7 2 7" xfId="19582"/>
    <cellStyle name="Output 2 2 7 2 8" xfId="21179"/>
    <cellStyle name="Output 2 2 7 2 9" xfId="9668"/>
    <cellStyle name="Output 2 2 7 3" xfId="4428"/>
    <cellStyle name="Output 2 2 7 3 2" xfId="12177"/>
    <cellStyle name="Output 2 2 7 3 2 2" xfId="23393"/>
    <cellStyle name="Output 2 2 7 3 3" xfId="23392"/>
    <cellStyle name="Output 2 2 7 4" xfId="6489"/>
    <cellStyle name="Output 2 2 7 4 2" xfId="13793"/>
    <cellStyle name="Output 2 2 7 4 3" xfId="23394"/>
    <cellStyle name="Output 2 2 7 5" xfId="3782"/>
    <cellStyle name="Output 2 2 7 5 2" xfId="23396"/>
    <cellStyle name="Output 2 2 7 5 3" xfId="23395"/>
    <cellStyle name="Output 2 2 7 6" xfId="14216"/>
    <cellStyle name="Output 2 2 7 6 2" xfId="23398"/>
    <cellStyle name="Output 2 2 7 6 3" xfId="23397"/>
    <cellStyle name="Output 2 2 7 7" xfId="14258"/>
    <cellStyle name="Output 2 2 7 7 2" xfId="23400"/>
    <cellStyle name="Output 2 2 7 7 3" xfId="23399"/>
    <cellStyle name="Output 2 2 7 8" xfId="16489"/>
    <cellStyle name="Output 2 2 7 9" xfId="20278"/>
    <cellStyle name="Output 2 2 8" xfId="1644"/>
    <cellStyle name="Output 2 2 8 10" xfId="9673"/>
    <cellStyle name="Output 2 2 8 11" xfId="23401"/>
    <cellStyle name="Output 2 2 8 2" xfId="2848"/>
    <cellStyle name="Output 2 2 8 2 10" xfId="23402"/>
    <cellStyle name="Output 2 2 8 2 2" xfId="5804"/>
    <cellStyle name="Output 2 2 8 2 2 2" xfId="13246"/>
    <cellStyle name="Output 2 2 8 2 2 2 2" xfId="23404"/>
    <cellStyle name="Output 2 2 8 2 2 3" xfId="23403"/>
    <cellStyle name="Output 2 2 8 2 3" xfId="7741"/>
    <cellStyle name="Output 2 2 8 2 3 2" xfId="15037"/>
    <cellStyle name="Output 2 2 8 2 3 2 2" xfId="23406"/>
    <cellStyle name="Output 2 2 8 2 3 3" xfId="23405"/>
    <cellStyle name="Output 2 2 8 2 4" xfId="9183"/>
    <cellStyle name="Output 2 2 8 2 4 2" xfId="23407"/>
    <cellStyle name="Output 2 2 8 2 5" xfId="17085"/>
    <cellStyle name="Output 2 2 8 2 5 2" xfId="23409"/>
    <cellStyle name="Output 2 2 8 2 5 3" xfId="23408"/>
    <cellStyle name="Output 2 2 8 2 6" xfId="18457"/>
    <cellStyle name="Output 2 2 8 2 6 2" xfId="23411"/>
    <cellStyle name="Output 2 2 8 2 6 3" xfId="23410"/>
    <cellStyle name="Output 2 2 8 2 7" xfId="19807"/>
    <cellStyle name="Output 2 2 8 2 7 2" xfId="23413"/>
    <cellStyle name="Output 2 2 8 2 7 3" xfId="23412"/>
    <cellStyle name="Output 2 2 8 2 8" xfId="21404"/>
    <cellStyle name="Output 2 2 8 2 8 2" xfId="23414"/>
    <cellStyle name="Output 2 2 8 2 9" xfId="15732"/>
    <cellStyle name="Output 2 2 8 3" xfId="4653"/>
    <cellStyle name="Output 2 2 8 3 2" xfId="12402"/>
    <cellStyle name="Output 2 2 8 3 2 2" xfId="23416"/>
    <cellStyle name="Output 2 2 8 3 3" xfId="23415"/>
    <cellStyle name="Output 2 2 8 4" xfId="6713"/>
    <cellStyle name="Output 2 2 8 4 2" xfId="14018"/>
    <cellStyle name="Output 2 2 8 4 2 2" xfId="23418"/>
    <cellStyle name="Output 2 2 8 4 3" xfId="23417"/>
    <cellStyle name="Output 2 2 8 5" xfId="8187"/>
    <cellStyle name="Output 2 2 8 5 2" xfId="23419"/>
    <cellStyle name="Output 2 2 8 6" xfId="16257"/>
    <cellStyle name="Output 2 2 8 6 2" xfId="23421"/>
    <cellStyle name="Output 2 2 8 6 3" xfId="23420"/>
    <cellStyle name="Output 2 2 8 7" xfId="17533"/>
    <cellStyle name="Output 2 2 8 7 2" xfId="23423"/>
    <cellStyle name="Output 2 2 8 7 3" xfId="23422"/>
    <cellStyle name="Output 2 2 8 8" xfId="18903"/>
    <cellStyle name="Output 2 2 8 8 2" xfId="23425"/>
    <cellStyle name="Output 2 2 8 8 3" xfId="23424"/>
    <cellStyle name="Output 2 2 8 9" xfId="20500"/>
    <cellStyle name="Output 2 2 8 9 2" xfId="23426"/>
    <cellStyle name="Output 2 2 9" xfId="1679"/>
    <cellStyle name="Output 2 2 9 2" xfId="2883"/>
    <cellStyle name="Output 2 2 9 2 2" xfId="10950"/>
    <cellStyle name="Output 2 2 9 2 2 2" xfId="23430"/>
    <cellStyle name="Output 2 2 9 2 2 3" xfId="23429"/>
    <cellStyle name="Output 2 2 9 2 3" xfId="23431"/>
    <cellStyle name="Output 2 2 9 2 3 2" xfId="23432"/>
    <cellStyle name="Output 2 2 9 2 4" xfId="23433"/>
    <cellStyle name="Output 2 2 9 2 5" xfId="23428"/>
    <cellStyle name="Output 2 2 9 3" xfId="3332"/>
    <cellStyle name="Output 2 2 9 3 2" xfId="23435"/>
    <cellStyle name="Output 2 2 9 3 3" xfId="23434"/>
    <cellStyle name="Output 2 2 9 4" xfId="3421"/>
    <cellStyle name="Output 2 2 9 4 2" xfId="23437"/>
    <cellStyle name="Output 2 2 9 4 3" xfId="23436"/>
    <cellStyle name="Output 2 2 9 5" xfId="3485"/>
    <cellStyle name="Output 2 2 9 5 2" xfId="23438"/>
    <cellStyle name="Output 2 2 9 6" xfId="10480"/>
    <cellStyle name="Output 2 2 9 7" xfId="23427"/>
    <cellStyle name="Output 2 20" xfId="56398"/>
    <cellStyle name="Output 2 21" xfId="56399"/>
    <cellStyle name="Output 2 3" xfId="23439"/>
    <cellStyle name="Output 2 3 10" xfId="56400"/>
    <cellStyle name="Output 2 3 10 2" xfId="56401"/>
    <cellStyle name="Output 2 3 10 3" xfId="56402"/>
    <cellStyle name="Output 2 3 11" xfId="56403"/>
    <cellStyle name="Output 2 3 11 2" xfId="56404"/>
    <cellStyle name="Output 2 3 11 3" xfId="56405"/>
    <cellStyle name="Output 2 3 12" xfId="56406"/>
    <cellStyle name="Output 2 3 12 2" xfId="56407"/>
    <cellStyle name="Output 2 3 12 3" xfId="56408"/>
    <cellStyle name="Output 2 3 13" xfId="56409"/>
    <cellStyle name="Output 2 3 13 2" xfId="56410"/>
    <cellStyle name="Output 2 3 13 3" xfId="56411"/>
    <cellStyle name="Output 2 3 14" xfId="56412"/>
    <cellStyle name="Output 2 3 14 2" xfId="56413"/>
    <cellStyle name="Output 2 3 14 3" xfId="56414"/>
    <cellStyle name="Output 2 3 15" xfId="56415"/>
    <cellStyle name="Output 2 3 15 2" xfId="56416"/>
    <cellStyle name="Output 2 3 15 3" xfId="56417"/>
    <cellStyle name="Output 2 3 16" xfId="56418"/>
    <cellStyle name="Output 2 3 16 2" xfId="56419"/>
    <cellStyle name="Output 2 3 16 3" xfId="56420"/>
    <cellStyle name="Output 2 3 17" xfId="56421"/>
    <cellStyle name="Output 2 3 17 2" xfId="56422"/>
    <cellStyle name="Output 2 3 17 3" xfId="56423"/>
    <cellStyle name="Output 2 3 18" xfId="56424"/>
    <cellStyle name="Output 2 3 19" xfId="56425"/>
    <cellStyle name="Output 2 3 2" xfId="23440"/>
    <cellStyle name="Output 2 3 2 10" xfId="56426"/>
    <cellStyle name="Output 2 3 2 10 2" xfId="56427"/>
    <cellStyle name="Output 2 3 2 10 3" xfId="56428"/>
    <cellStyle name="Output 2 3 2 11" xfId="56429"/>
    <cellStyle name="Output 2 3 2 11 2" xfId="56430"/>
    <cellStyle name="Output 2 3 2 11 3" xfId="56431"/>
    <cellStyle name="Output 2 3 2 12" xfId="56432"/>
    <cellStyle name="Output 2 3 2 12 2" xfId="56433"/>
    <cellStyle name="Output 2 3 2 12 3" xfId="56434"/>
    <cellStyle name="Output 2 3 2 13" xfId="56435"/>
    <cellStyle name="Output 2 3 2 13 2" xfId="56436"/>
    <cellStyle name="Output 2 3 2 13 3" xfId="56437"/>
    <cellStyle name="Output 2 3 2 14" xfId="56438"/>
    <cellStyle name="Output 2 3 2 14 2" xfId="56439"/>
    <cellStyle name="Output 2 3 2 14 3" xfId="56440"/>
    <cellStyle name="Output 2 3 2 15" xfId="56441"/>
    <cellStyle name="Output 2 3 2 15 2" xfId="56442"/>
    <cellStyle name="Output 2 3 2 15 3" xfId="56443"/>
    <cellStyle name="Output 2 3 2 16" xfId="56444"/>
    <cellStyle name="Output 2 3 2 17" xfId="56445"/>
    <cellStyle name="Output 2 3 2 18" xfId="56446"/>
    <cellStyle name="Output 2 3 2 19" xfId="56447"/>
    <cellStyle name="Output 2 3 2 2" xfId="56448"/>
    <cellStyle name="Output 2 3 2 2 10" xfId="56449"/>
    <cellStyle name="Output 2 3 2 2 10 2" xfId="56450"/>
    <cellStyle name="Output 2 3 2 2 10 3" xfId="56451"/>
    <cellStyle name="Output 2 3 2 2 11" xfId="56452"/>
    <cellStyle name="Output 2 3 2 2 11 2" xfId="56453"/>
    <cellStyle name="Output 2 3 2 2 11 3" xfId="56454"/>
    <cellStyle name="Output 2 3 2 2 12" xfId="56455"/>
    <cellStyle name="Output 2 3 2 2 12 2" xfId="56456"/>
    <cellStyle name="Output 2 3 2 2 12 3" xfId="56457"/>
    <cellStyle name="Output 2 3 2 2 13" xfId="56458"/>
    <cellStyle name="Output 2 3 2 2 14" xfId="56459"/>
    <cellStyle name="Output 2 3 2 2 2" xfId="56460"/>
    <cellStyle name="Output 2 3 2 2 2 2" xfId="56461"/>
    <cellStyle name="Output 2 3 2 2 2 3" xfId="56462"/>
    <cellStyle name="Output 2 3 2 2 3" xfId="56463"/>
    <cellStyle name="Output 2 3 2 2 3 2" xfId="56464"/>
    <cellStyle name="Output 2 3 2 2 3 3" xfId="56465"/>
    <cellStyle name="Output 2 3 2 2 4" xfId="56466"/>
    <cellStyle name="Output 2 3 2 2 4 2" xfId="56467"/>
    <cellStyle name="Output 2 3 2 2 4 3" xfId="56468"/>
    <cellStyle name="Output 2 3 2 2 5" xfId="56469"/>
    <cellStyle name="Output 2 3 2 2 5 2" xfId="56470"/>
    <cellStyle name="Output 2 3 2 2 5 3" xfId="56471"/>
    <cellStyle name="Output 2 3 2 2 6" xfId="56472"/>
    <cellStyle name="Output 2 3 2 2 6 2" xfId="56473"/>
    <cellStyle name="Output 2 3 2 2 6 3" xfId="56474"/>
    <cellStyle name="Output 2 3 2 2 7" xfId="56475"/>
    <cellStyle name="Output 2 3 2 2 7 2" xfId="56476"/>
    <cellStyle name="Output 2 3 2 2 7 3" xfId="56477"/>
    <cellStyle name="Output 2 3 2 2 8" xfId="56478"/>
    <cellStyle name="Output 2 3 2 2 8 2" xfId="56479"/>
    <cellStyle name="Output 2 3 2 2 8 3" xfId="56480"/>
    <cellStyle name="Output 2 3 2 2 9" xfId="56481"/>
    <cellStyle name="Output 2 3 2 2 9 2" xfId="56482"/>
    <cellStyle name="Output 2 3 2 2 9 3" xfId="56483"/>
    <cellStyle name="Output 2 3 2 3" xfId="56484"/>
    <cellStyle name="Output 2 3 2 3 10" xfId="56485"/>
    <cellStyle name="Output 2 3 2 3 10 2" xfId="56486"/>
    <cellStyle name="Output 2 3 2 3 10 3" xfId="56487"/>
    <cellStyle name="Output 2 3 2 3 11" xfId="56488"/>
    <cellStyle name="Output 2 3 2 3 11 2" xfId="56489"/>
    <cellStyle name="Output 2 3 2 3 11 3" xfId="56490"/>
    <cellStyle name="Output 2 3 2 3 12" xfId="56491"/>
    <cellStyle name="Output 2 3 2 3 12 2" xfId="56492"/>
    <cellStyle name="Output 2 3 2 3 12 3" xfId="56493"/>
    <cellStyle name="Output 2 3 2 3 13" xfId="56494"/>
    <cellStyle name="Output 2 3 2 3 14" xfId="56495"/>
    <cellStyle name="Output 2 3 2 3 2" xfId="56496"/>
    <cellStyle name="Output 2 3 2 3 2 2" xfId="56497"/>
    <cellStyle name="Output 2 3 2 3 2 3" xfId="56498"/>
    <cellStyle name="Output 2 3 2 3 3" xfId="56499"/>
    <cellStyle name="Output 2 3 2 3 3 2" xfId="56500"/>
    <cellStyle name="Output 2 3 2 3 3 3" xfId="56501"/>
    <cellStyle name="Output 2 3 2 3 4" xfId="56502"/>
    <cellStyle name="Output 2 3 2 3 4 2" xfId="56503"/>
    <cellStyle name="Output 2 3 2 3 4 3" xfId="56504"/>
    <cellStyle name="Output 2 3 2 3 5" xfId="56505"/>
    <cellStyle name="Output 2 3 2 3 5 2" xfId="56506"/>
    <cellStyle name="Output 2 3 2 3 5 3" xfId="56507"/>
    <cellStyle name="Output 2 3 2 3 6" xfId="56508"/>
    <cellStyle name="Output 2 3 2 3 6 2" xfId="56509"/>
    <cellStyle name="Output 2 3 2 3 6 3" xfId="56510"/>
    <cellStyle name="Output 2 3 2 3 7" xfId="56511"/>
    <cellStyle name="Output 2 3 2 3 7 2" xfId="56512"/>
    <cellStyle name="Output 2 3 2 3 7 3" xfId="56513"/>
    <cellStyle name="Output 2 3 2 3 8" xfId="56514"/>
    <cellStyle name="Output 2 3 2 3 8 2" xfId="56515"/>
    <cellStyle name="Output 2 3 2 3 8 3" xfId="56516"/>
    <cellStyle name="Output 2 3 2 3 9" xfId="56517"/>
    <cellStyle name="Output 2 3 2 3 9 2" xfId="56518"/>
    <cellStyle name="Output 2 3 2 3 9 3" xfId="56519"/>
    <cellStyle name="Output 2 3 2 4" xfId="56520"/>
    <cellStyle name="Output 2 3 2 4 2" xfId="56521"/>
    <cellStyle name="Output 2 3 2 4 3" xfId="56522"/>
    <cellStyle name="Output 2 3 2 5" xfId="56523"/>
    <cellStyle name="Output 2 3 2 5 2" xfId="56524"/>
    <cellStyle name="Output 2 3 2 5 3" xfId="56525"/>
    <cellStyle name="Output 2 3 2 6" xfId="56526"/>
    <cellStyle name="Output 2 3 2 6 2" xfId="56527"/>
    <cellStyle name="Output 2 3 2 6 3" xfId="56528"/>
    <cellStyle name="Output 2 3 2 7" xfId="56529"/>
    <cellStyle name="Output 2 3 2 7 2" xfId="56530"/>
    <cellStyle name="Output 2 3 2 7 3" xfId="56531"/>
    <cellStyle name="Output 2 3 2 8" xfId="56532"/>
    <cellStyle name="Output 2 3 2 8 2" xfId="56533"/>
    <cellStyle name="Output 2 3 2 8 3" xfId="56534"/>
    <cellStyle name="Output 2 3 2 9" xfId="56535"/>
    <cellStyle name="Output 2 3 2 9 2" xfId="56536"/>
    <cellStyle name="Output 2 3 2 9 3" xfId="56537"/>
    <cellStyle name="Output 2 3 20" xfId="56538"/>
    <cellStyle name="Output 2 3 21" xfId="56539"/>
    <cellStyle name="Output 2 3 3" xfId="56540"/>
    <cellStyle name="Output 2 3 3 10" xfId="56541"/>
    <cellStyle name="Output 2 3 3 10 2" xfId="56542"/>
    <cellStyle name="Output 2 3 3 10 3" xfId="56543"/>
    <cellStyle name="Output 2 3 3 11" xfId="56544"/>
    <cellStyle name="Output 2 3 3 11 2" xfId="56545"/>
    <cellStyle name="Output 2 3 3 11 3" xfId="56546"/>
    <cellStyle name="Output 2 3 3 12" xfId="56547"/>
    <cellStyle name="Output 2 3 3 12 2" xfId="56548"/>
    <cellStyle name="Output 2 3 3 12 3" xfId="56549"/>
    <cellStyle name="Output 2 3 3 13" xfId="56550"/>
    <cellStyle name="Output 2 3 3 13 2" xfId="56551"/>
    <cellStyle name="Output 2 3 3 13 3" xfId="56552"/>
    <cellStyle name="Output 2 3 3 14" xfId="56553"/>
    <cellStyle name="Output 2 3 3 14 2" xfId="56554"/>
    <cellStyle name="Output 2 3 3 14 3" xfId="56555"/>
    <cellStyle name="Output 2 3 3 15" xfId="56556"/>
    <cellStyle name="Output 2 3 3 15 2" xfId="56557"/>
    <cellStyle name="Output 2 3 3 15 3" xfId="56558"/>
    <cellStyle name="Output 2 3 3 16" xfId="56559"/>
    <cellStyle name="Output 2 3 3 17" xfId="56560"/>
    <cellStyle name="Output 2 3 3 18" xfId="56561"/>
    <cellStyle name="Output 2 3 3 19" xfId="56562"/>
    <cellStyle name="Output 2 3 3 2" xfId="56563"/>
    <cellStyle name="Output 2 3 3 2 10" xfId="56564"/>
    <cellStyle name="Output 2 3 3 2 10 2" xfId="56565"/>
    <cellStyle name="Output 2 3 3 2 10 3" xfId="56566"/>
    <cellStyle name="Output 2 3 3 2 11" xfId="56567"/>
    <cellStyle name="Output 2 3 3 2 11 2" xfId="56568"/>
    <cellStyle name="Output 2 3 3 2 11 3" xfId="56569"/>
    <cellStyle name="Output 2 3 3 2 12" xfId="56570"/>
    <cellStyle name="Output 2 3 3 2 12 2" xfId="56571"/>
    <cellStyle name="Output 2 3 3 2 12 3" xfId="56572"/>
    <cellStyle name="Output 2 3 3 2 13" xfId="56573"/>
    <cellStyle name="Output 2 3 3 2 14" xfId="56574"/>
    <cellStyle name="Output 2 3 3 2 2" xfId="56575"/>
    <cellStyle name="Output 2 3 3 2 2 2" xfId="56576"/>
    <cellStyle name="Output 2 3 3 2 2 3" xfId="56577"/>
    <cellStyle name="Output 2 3 3 2 3" xfId="56578"/>
    <cellStyle name="Output 2 3 3 2 3 2" xfId="56579"/>
    <cellStyle name="Output 2 3 3 2 3 3" xfId="56580"/>
    <cellStyle name="Output 2 3 3 2 4" xfId="56581"/>
    <cellStyle name="Output 2 3 3 2 4 2" xfId="56582"/>
    <cellStyle name="Output 2 3 3 2 4 3" xfId="56583"/>
    <cellStyle name="Output 2 3 3 2 5" xfId="56584"/>
    <cellStyle name="Output 2 3 3 2 5 2" xfId="56585"/>
    <cellStyle name="Output 2 3 3 2 5 3" xfId="56586"/>
    <cellStyle name="Output 2 3 3 2 6" xfId="56587"/>
    <cellStyle name="Output 2 3 3 2 6 2" xfId="56588"/>
    <cellStyle name="Output 2 3 3 2 6 3" xfId="56589"/>
    <cellStyle name="Output 2 3 3 2 7" xfId="56590"/>
    <cellStyle name="Output 2 3 3 2 7 2" xfId="56591"/>
    <cellStyle name="Output 2 3 3 2 7 3" xfId="56592"/>
    <cellStyle name="Output 2 3 3 2 8" xfId="56593"/>
    <cellStyle name="Output 2 3 3 2 8 2" xfId="56594"/>
    <cellStyle name="Output 2 3 3 2 8 3" xfId="56595"/>
    <cellStyle name="Output 2 3 3 2 9" xfId="56596"/>
    <cellStyle name="Output 2 3 3 2 9 2" xfId="56597"/>
    <cellStyle name="Output 2 3 3 2 9 3" xfId="56598"/>
    <cellStyle name="Output 2 3 3 3" xfId="56599"/>
    <cellStyle name="Output 2 3 3 3 10" xfId="56600"/>
    <cellStyle name="Output 2 3 3 3 10 2" xfId="56601"/>
    <cellStyle name="Output 2 3 3 3 10 3" xfId="56602"/>
    <cellStyle name="Output 2 3 3 3 11" xfId="56603"/>
    <cellStyle name="Output 2 3 3 3 11 2" xfId="56604"/>
    <cellStyle name="Output 2 3 3 3 11 3" xfId="56605"/>
    <cellStyle name="Output 2 3 3 3 12" xfId="56606"/>
    <cellStyle name="Output 2 3 3 3 12 2" xfId="56607"/>
    <cellStyle name="Output 2 3 3 3 12 3" xfId="56608"/>
    <cellStyle name="Output 2 3 3 3 13" xfId="56609"/>
    <cellStyle name="Output 2 3 3 3 14" xfId="56610"/>
    <cellStyle name="Output 2 3 3 3 2" xfId="56611"/>
    <cellStyle name="Output 2 3 3 3 2 2" xfId="56612"/>
    <cellStyle name="Output 2 3 3 3 2 3" xfId="56613"/>
    <cellStyle name="Output 2 3 3 3 3" xfId="56614"/>
    <cellStyle name="Output 2 3 3 3 3 2" xfId="56615"/>
    <cellStyle name="Output 2 3 3 3 3 3" xfId="56616"/>
    <cellStyle name="Output 2 3 3 3 4" xfId="56617"/>
    <cellStyle name="Output 2 3 3 3 4 2" xfId="56618"/>
    <cellStyle name="Output 2 3 3 3 4 3" xfId="56619"/>
    <cellStyle name="Output 2 3 3 3 5" xfId="56620"/>
    <cellStyle name="Output 2 3 3 3 5 2" xfId="56621"/>
    <cellStyle name="Output 2 3 3 3 5 3" xfId="56622"/>
    <cellStyle name="Output 2 3 3 3 6" xfId="56623"/>
    <cellStyle name="Output 2 3 3 3 6 2" xfId="56624"/>
    <cellStyle name="Output 2 3 3 3 6 3" xfId="56625"/>
    <cellStyle name="Output 2 3 3 3 7" xfId="56626"/>
    <cellStyle name="Output 2 3 3 3 7 2" xfId="56627"/>
    <cellStyle name="Output 2 3 3 3 7 3" xfId="56628"/>
    <cellStyle name="Output 2 3 3 3 8" xfId="56629"/>
    <cellStyle name="Output 2 3 3 3 8 2" xfId="56630"/>
    <cellStyle name="Output 2 3 3 3 8 3" xfId="56631"/>
    <cellStyle name="Output 2 3 3 3 9" xfId="56632"/>
    <cellStyle name="Output 2 3 3 3 9 2" xfId="56633"/>
    <cellStyle name="Output 2 3 3 3 9 3" xfId="56634"/>
    <cellStyle name="Output 2 3 3 4" xfId="56635"/>
    <cellStyle name="Output 2 3 3 4 2" xfId="56636"/>
    <cellStyle name="Output 2 3 3 4 3" xfId="56637"/>
    <cellStyle name="Output 2 3 3 5" xfId="56638"/>
    <cellStyle name="Output 2 3 3 5 2" xfId="56639"/>
    <cellStyle name="Output 2 3 3 5 3" xfId="56640"/>
    <cellStyle name="Output 2 3 3 6" xfId="56641"/>
    <cellStyle name="Output 2 3 3 6 2" xfId="56642"/>
    <cellStyle name="Output 2 3 3 6 3" xfId="56643"/>
    <cellStyle name="Output 2 3 3 7" xfId="56644"/>
    <cellStyle name="Output 2 3 3 7 2" xfId="56645"/>
    <cellStyle name="Output 2 3 3 7 3" xfId="56646"/>
    <cellStyle name="Output 2 3 3 8" xfId="56647"/>
    <cellStyle name="Output 2 3 3 8 2" xfId="56648"/>
    <cellStyle name="Output 2 3 3 8 3" xfId="56649"/>
    <cellStyle name="Output 2 3 3 9" xfId="56650"/>
    <cellStyle name="Output 2 3 3 9 2" xfId="56651"/>
    <cellStyle name="Output 2 3 3 9 3" xfId="56652"/>
    <cellStyle name="Output 2 3 4" xfId="56653"/>
    <cellStyle name="Output 2 3 4 10" xfId="56654"/>
    <cellStyle name="Output 2 3 4 10 2" xfId="56655"/>
    <cellStyle name="Output 2 3 4 10 3" xfId="56656"/>
    <cellStyle name="Output 2 3 4 11" xfId="56657"/>
    <cellStyle name="Output 2 3 4 11 2" xfId="56658"/>
    <cellStyle name="Output 2 3 4 11 3" xfId="56659"/>
    <cellStyle name="Output 2 3 4 12" xfId="56660"/>
    <cellStyle name="Output 2 3 4 12 2" xfId="56661"/>
    <cellStyle name="Output 2 3 4 12 3" xfId="56662"/>
    <cellStyle name="Output 2 3 4 13" xfId="56663"/>
    <cellStyle name="Output 2 3 4 14" xfId="56664"/>
    <cellStyle name="Output 2 3 4 2" xfId="56665"/>
    <cellStyle name="Output 2 3 4 2 2" xfId="56666"/>
    <cellStyle name="Output 2 3 4 2 3" xfId="56667"/>
    <cellStyle name="Output 2 3 4 3" xfId="56668"/>
    <cellStyle name="Output 2 3 4 3 2" xfId="56669"/>
    <cellStyle name="Output 2 3 4 3 3" xfId="56670"/>
    <cellStyle name="Output 2 3 4 4" xfId="56671"/>
    <cellStyle name="Output 2 3 4 4 2" xfId="56672"/>
    <cellStyle name="Output 2 3 4 4 3" xfId="56673"/>
    <cellStyle name="Output 2 3 4 5" xfId="56674"/>
    <cellStyle name="Output 2 3 4 5 2" xfId="56675"/>
    <cellStyle name="Output 2 3 4 5 3" xfId="56676"/>
    <cellStyle name="Output 2 3 4 6" xfId="56677"/>
    <cellStyle name="Output 2 3 4 6 2" xfId="56678"/>
    <cellStyle name="Output 2 3 4 6 3" xfId="56679"/>
    <cellStyle name="Output 2 3 4 7" xfId="56680"/>
    <cellStyle name="Output 2 3 4 7 2" xfId="56681"/>
    <cellStyle name="Output 2 3 4 7 3" xfId="56682"/>
    <cellStyle name="Output 2 3 4 8" xfId="56683"/>
    <cellStyle name="Output 2 3 4 8 2" xfId="56684"/>
    <cellStyle name="Output 2 3 4 8 3" xfId="56685"/>
    <cellStyle name="Output 2 3 4 9" xfId="56686"/>
    <cellStyle name="Output 2 3 4 9 2" xfId="56687"/>
    <cellStyle name="Output 2 3 4 9 3" xfId="56688"/>
    <cellStyle name="Output 2 3 5" xfId="56689"/>
    <cellStyle name="Output 2 3 5 10" xfId="56690"/>
    <cellStyle name="Output 2 3 5 10 2" xfId="56691"/>
    <cellStyle name="Output 2 3 5 10 3" xfId="56692"/>
    <cellStyle name="Output 2 3 5 11" xfId="56693"/>
    <cellStyle name="Output 2 3 5 11 2" xfId="56694"/>
    <cellStyle name="Output 2 3 5 11 3" xfId="56695"/>
    <cellStyle name="Output 2 3 5 12" xfId="56696"/>
    <cellStyle name="Output 2 3 5 12 2" xfId="56697"/>
    <cellStyle name="Output 2 3 5 12 3" xfId="56698"/>
    <cellStyle name="Output 2 3 5 13" xfId="56699"/>
    <cellStyle name="Output 2 3 5 14" xfId="56700"/>
    <cellStyle name="Output 2 3 5 2" xfId="56701"/>
    <cellStyle name="Output 2 3 5 2 2" xfId="56702"/>
    <cellStyle name="Output 2 3 5 2 3" xfId="56703"/>
    <cellStyle name="Output 2 3 5 3" xfId="56704"/>
    <cellStyle name="Output 2 3 5 3 2" xfId="56705"/>
    <cellStyle name="Output 2 3 5 3 3" xfId="56706"/>
    <cellStyle name="Output 2 3 5 4" xfId="56707"/>
    <cellStyle name="Output 2 3 5 4 2" xfId="56708"/>
    <cellStyle name="Output 2 3 5 4 3" xfId="56709"/>
    <cellStyle name="Output 2 3 5 5" xfId="56710"/>
    <cellStyle name="Output 2 3 5 5 2" xfId="56711"/>
    <cellStyle name="Output 2 3 5 5 3" xfId="56712"/>
    <cellStyle name="Output 2 3 5 6" xfId="56713"/>
    <cellStyle name="Output 2 3 5 6 2" xfId="56714"/>
    <cellStyle name="Output 2 3 5 6 3" xfId="56715"/>
    <cellStyle name="Output 2 3 5 7" xfId="56716"/>
    <cellStyle name="Output 2 3 5 7 2" xfId="56717"/>
    <cellStyle name="Output 2 3 5 7 3" xfId="56718"/>
    <cellStyle name="Output 2 3 5 8" xfId="56719"/>
    <cellStyle name="Output 2 3 5 8 2" xfId="56720"/>
    <cellStyle name="Output 2 3 5 8 3" xfId="56721"/>
    <cellStyle name="Output 2 3 5 9" xfId="56722"/>
    <cellStyle name="Output 2 3 5 9 2" xfId="56723"/>
    <cellStyle name="Output 2 3 5 9 3" xfId="56724"/>
    <cellStyle name="Output 2 3 6" xfId="56725"/>
    <cellStyle name="Output 2 3 6 2" xfId="56726"/>
    <cellStyle name="Output 2 3 6 3" xfId="56727"/>
    <cellStyle name="Output 2 3 7" xfId="56728"/>
    <cellStyle name="Output 2 3 7 2" xfId="56729"/>
    <cellStyle name="Output 2 3 7 3" xfId="56730"/>
    <cellStyle name="Output 2 3 8" xfId="56731"/>
    <cellStyle name="Output 2 3 8 2" xfId="56732"/>
    <cellStyle name="Output 2 3 8 3" xfId="56733"/>
    <cellStyle name="Output 2 3 9" xfId="56734"/>
    <cellStyle name="Output 2 3 9 2" xfId="56735"/>
    <cellStyle name="Output 2 3 9 3" xfId="56736"/>
    <cellStyle name="Output 2 4" xfId="23112"/>
    <cellStyle name="Output 2 4 10" xfId="56737"/>
    <cellStyle name="Output 2 4 10 2" xfId="56738"/>
    <cellStyle name="Output 2 4 10 3" xfId="56739"/>
    <cellStyle name="Output 2 4 11" xfId="56740"/>
    <cellStyle name="Output 2 4 11 2" xfId="56741"/>
    <cellStyle name="Output 2 4 11 3" xfId="56742"/>
    <cellStyle name="Output 2 4 12" xfId="56743"/>
    <cellStyle name="Output 2 4 12 2" xfId="56744"/>
    <cellStyle name="Output 2 4 12 3" xfId="56745"/>
    <cellStyle name="Output 2 4 13" xfId="56746"/>
    <cellStyle name="Output 2 4 13 2" xfId="56747"/>
    <cellStyle name="Output 2 4 13 3" xfId="56748"/>
    <cellStyle name="Output 2 4 14" xfId="56749"/>
    <cellStyle name="Output 2 4 14 2" xfId="56750"/>
    <cellStyle name="Output 2 4 14 3" xfId="56751"/>
    <cellStyle name="Output 2 4 15" xfId="56752"/>
    <cellStyle name="Output 2 4 15 2" xfId="56753"/>
    <cellStyle name="Output 2 4 15 3" xfId="56754"/>
    <cellStyle name="Output 2 4 16" xfId="56755"/>
    <cellStyle name="Output 2 4 16 2" xfId="56756"/>
    <cellStyle name="Output 2 4 16 3" xfId="56757"/>
    <cellStyle name="Output 2 4 17" xfId="56758"/>
    <cellStyle name="Output 2 4 17 2" xfId="56759"/>
    <cellStyle name="Output 2 4 17 3" xfId="56760"/>
    <cellStyle name="Output 2 4 18" xfId="56761"/>
    <cellStyle name="Output 2 4 19" xfId="56762"/>
    <cellStyle name="Output 2 4 2" xfId="56763"/>
    <cellStyle name="Output 2 4 2 10" xfId="56764"/>
    <cellStyle name="Output 2 4 2 10 2" xfId="56765"/>
    <cellStyle name="Output 2 4 2 10 3" xfId="56766"/>
    <cellStyle name="Output 2 4 2 11" xfId="56767"/>
    <cellStyle name="Output 2 4 2 11 2" xfId="56768"/>
    <cellStyle name="Output 2 4 2 11 3" xfId="56769"/>
    <cellStyle name="Output 2 4 2 12" xfId="56770"/>
    <cellStyle name="Output 2 4 2 12 2" xfId="56771"/>
    <cellStyle name="Output 2 4 2 12 3" xfId="56772"/>
    <cellStyle name="Output 2 4 2 13" xfId="56773"/>
    <cellStyle name="Output 2 4 2 13 2" xfId="56774"/>
    <cellStyle name="Output 2 4 2 13 3" xfId="56775"/>
    <cellStyle name="Output 2 4 2 14" xfId="56776"/>
    <cellStyle name="Output 2 4 2 14 2" xfId="56777"/>
    <cellStyle name="Output 2 4 2 14 3" xfId="56778"/>
    <cellStyle name="Output 2 4 2 15" xfId="56779"/>
    <cellStyle name="Output 2 4 2 15 2" xfId="56780"/>
    <cellStyle name="Output 2 4 2 15 3" xfId="56781"/>
    <cellStyle name="Output 2 4 2 16" xfId="56782"/>
    <cellStyle name="Output 2 4 2 17" xfId="56783"/>
    <cellStyle name="Output 2 4 2 18" xfId="56784"/>
    <cellStyle name="Output 2 4 2 19" xfId="56785"/>
    <cellStyle name="Output 2 4 2 2" xfId="56786"/>
    <cellStyle name="Output 2 4 2 2 10" xfId="56787"/>
    <cellStyle name="Output 2 4 2 2 10 2" xfId="56788"/>
    <cellStyle name="Output 2 4 2 2 10 3" xfId="56789"/>
    <cellStyle name="Output 2 4 2 2 11" xfId="56790"/>
    <cellStyle name="Output 2 4 2 2 11 2" xfId="56791"/>
    <cellStyle name="Output 2 4 2 2 11 3" xfId="56792"/>
    <cellStyle name="Output 2 4 2 2 12" xfId="56793"/>
    <cellStyle name="Output 2 4 2 2 12 2" xfId="56794"/>
    <cellStyle name="Output 2 4 2 2 12 3" xfId="56795"/>
    <cellStyle name="Output 2 4 2 2 13" xfId="56796"/>
    <cellStyle name="Output 2 4 2 2 14" xfId="56797"/>
    <cellStyle name="Output 2 4 2 2 2" xfId="56798"/>
    <cellStyle name="Output 2 4 2 2 2 2" xfId="56799"/>
    <cellStyle name="Output 2 4 2 2 2 3" xfId="56800"/>
    <cellStyle name="Output 2 4 2 2 3" xfId="56801"/>
    <cellStyle name="Output 2 4 2 2 3 2" xfId="56802"/>
    <cellStyle name="Output 2 4 2 2 3 3" xfId="56803"/>
    <cellStyle name="Output 2 4 2 2 4" xfId="56804"/>
    <cellStyle name="Output 2 4 2 2 4 2" xfId="56805"/>
    <cellStyle name="Output 2 4 2 2 4 3" xfId="56806"/>
    <cellStyle name="Output 2 4 2 2 5" xfId="56807"/>
    <cellStyle name="Output 2 4 2 2 5 2" xfId="56808"/>
    <cellStyle name="Output 2 4 2 2 5 3" xfId="56809"/>
    <cellStyle name="Output 2 4 2 2 6" xfId="56810"/>
    <cellStyle name="Output 2 4 2 2 6 2" xfId="56811"/>
    <cellStyle name="Output 2 4 2 2 6 3" xfId="56812"/>
    <cellStyle name="Output 2 4 2 2 7" xfId="56813"/>
    <cellStyle name="Output 2 4 2 2 7 2" xfId="56814"/>
    <cellStyle name="Output 2 4 2 2 7 3" xfId="56815"/>
    <cellStyle name="Output 2 4 2 2 8" xfId="56816"/>
    <cellStyle name="Output 2 4 2 2 8 2" xfId="56817"/>
    <cellStyle name="Output 2 4 2 2 8 3" xfId="56818"/>
    <cellStyle name="Output 2 4 2 2 9" xfId="56819"/>
    <cellStyle name="Output 2 4 2 2 9 2" xfId="56820"/>
    <cellStyle name="Output 2 4 2 2 9 3" xfId="56821"/>
    <cellStyle name="Output 2 4 2 3" xfId="56822"/>
    <cellStyle name="Output 2 4 2 3 10" xfId="56823"/>
    <cellStyle name="Output 2 4 2 3 10 2" xfId="56824"/>
    <cellStyle name="Output 2 4 2 3 10 3" xfId="56825"/>
    <cellStyle name="Output 2 4 2 3 11" xfId="56826"/>
    <cellStyle name="Output 2 4 2 3 11 2" xfId="56827"/>
    <cellStyle name="Output 2 4 2 3 11 3" xfId="56828"/>
    <cellStyle name="Output 2 4 2 3 12" xfId="56829"/>
    <cellStyle name="Output 2 4 2 3 12 2" xfId="56830"/>
    <cellStyle name="Output 2 4 2 3 12 3" xfId="56831"/>
    <cellStyle name="Output 2 4 2 3 13" xfId="56832"/>
    <cellStyle name="Output 2 4 2 3 14" xfId="56833"/>
    <cellStyle name="Output 2 4 2 3 2" xfId="56834"/>
    <cellStyle name="Output 2 4 2 3 2 2" xfId="56835"/>
    <cellStyle name="Output 2 4 2 3 2 3" xfId="56836"/>
    <cellStyle name="Output 2 4 2 3 3" xfId="56837"/>
    <cellStyle name="Output 2 4 2 3 3 2" xfId="56838"/>
    <cellStyle name="Output 2 4 2 3 3 3" xfId="56839"/>
    <cellStyle name="Output 2 4 2 3 4" xfId="56840"/>
    <cellStyle name="Output 2 4 2 3 4 2" xfId="56841"/>
    <cellStyle name="Output 2 4 2 3 4 3" xfId="56842"/>
    <cellStyle name="Output 2 4 2 3 5" xfId="56843"/>
    <cellStyle name="Output 2 4 2 3 5 2" xfId="56844"/>
    <cellStyle name="Output 2 4 2 3 5 3" xfId="56845"/>
    <cellStyle name="Output 2 4 2 3 6" xfId="56846"/>
    <cellStyle name="Output 2 4 2 3 6 2" xfId="56847"/>
    <cellStyle name="Output 2 4 2 3 6 3" xfId="56848"/>
    <cellStyle name="Output 2 4 2 3 7" xfId="56849"/>
    <cellStyle name="Output 2 4 2 3 7 2" xfId="56850"/>
    <cellStyle name="Output 2 4 2 3 7 3" xfId="56851"/>
    <cellStyle name="Output 2 4 2 3 8" xfId="56852"/>
    <cellStyle name="Output 2 4 2 3 8 2" xfId="56853"/>
    <cellStyle name="Output 2 4 2 3 8 3" xfId="56854"/>
    <cellStyle name="Output 2 4 2 3 9" xfId="56855"/>
    <cellStyle name="Output 2 4 2 3 9 2" xfId="56856"/>
    <cellStyle name="Output 2 4 2 3 9 3" xfId="56857"/>
    <cellStyle name="Output 2 4 2 4" xfId="56858"/>
    <cellStyle name="Output 2 4 2 4 2" xfId="56859"/>
    <cellStyle name="Output 2 4 2 4 3" xfId="56860"/>
    <cellStyle name="Output 2 4 2 5" xfId="56861"/>
    <cellStyle name="Output 2 4 2 5 2" xfId="56862"/>
    <cellStyle name="Output 2 4 2 5 3" xfId="56863"/>
    <cellStyle name="Output 2 4 2 6" xfId="56864"/>
    <cellStyle name="Output 2 4 2 6 2" xfId="56865"/>
    <cellStyle name="Output 2 4 2 6 3" xfId="56866"/>
    <cellStyle name="Output 2 4 2 7" xfId="56867"/>
    <cellStyle name="Output 2 4 2 7 2" xfId="56868"/>
    <cellStyle name="Output 2 4 2 7 3" xfId="56869"/>
    <cellStyle name="Output 2 4 2 8" xfId="56870"/>
    <cellStyle name="Output 2 4 2 8 2" xfId="56871"/>
    <cellStyle name="Output 2 4 2 8 3" xfId="56872"/>
    <cellStyle name="Output 2 4 2 9" xfId="56873"/>
    <cellStyle name="Output 2 4 2 9 2" xfId="56874"/>
    <cellStyle name="Output 2 4 2 9 3" xfId="56875"/>
    <cellStyle name="Output 2 4 20" xfId="56876"/>
    <cellStyle name="Output 2 4 21" xfId="56877"/>
    <cellStyle name="Output 2 4 3" xfId="56878"/>
    <cellStyle name="Output 2 4 3 10" xfId="56879"/>
    <cellStyle name="Output 2 4 3 10 2" xfId="56880"/>
    <cellStyle name="Output 2 4 3 10 3" xfId="56881"/>
    <cellStyle name="Output 2 4 3 11" xfId="56882"/>
    <cellStyle name="Output 2 4 3 11 2" xfId="56883"/>
    <cellStyle name="Output 2 4 3 11 3" xfId="56884"/>
    <cellStyle name="Output 2 4 3 12" xfId="56885"/>
    <cellStyle name="Output 2 4 3 12 2" xfId="56886"/>
    <cellStyle name="Output 2 4 3 12 3" xfId="56887"/>
    <cellStyle name="Output 2 4 3 13" xfId="56888"/>
    <cellStyle name="Output 2 4 3 13 2" xfId="56889"/>
    <cellStyle name="Output 2 4 3 13 3" xfId="56890"/>
    <cellStyle name="Output 2 4 3 14" xfId="56891"/>
    <cellStyle name="Output 2 4 3 14 2" xfId="56892"/>
    <cellStyle name="Output 2 4 3 14 3" xfId="56893"/>
    <cellStyle name="Output 2 4 3 15" xfId="56894"/>
    <cellStyle name="Output 2 4 3 15 2" xfId="56895"/>
    <cellStyle name="Output 2 4 3 15 3" xfId="56896"/>
    <cellStyle name="Output 2 4 3 16" xfId="56897"/>
    <cellStyle name="Output 2 4 3 17" xfId="56898"/>
    <cellStyle name="Output 2 4 3 18" xfId="56899"/>
    <cellStyle name="Output 2 4 3 19" xfId="56900"/>
    <cellStyle name="Output 2 4 3 2" xfId="56901"/>
    <cellStyle name="Output 2 4 3 2 10" xfId="56902"/>
    <cellStyle name="Output 2 4 3 2 10 2" xfId="56903"/>
    <cellStyle name="Output 2 4 3 2 10 3" xfId="56904"/>
    <cellStyle name="Output 2 4 3 2 11" xfId="56905"/>
    <cellStyle name="Output 2 4 3 2 11 2" xfId="56906"/>
    <cellStyle name="Output 2 4 3 2 11 3" xfId="56907"/>
    <cellStyle name="Output 2 4 3 2 12" xfId="56908"/>
    <cellStyle name="Output 2 4 3 2 12 2" xfId="56909"/>
    <cellStyle name="Output 2 4 3 2 12 3" xfId="56910"/>
    <cellStyle name="Output 2 4 3 2 13" xfId="56911"/>
    <cellStyle name="Output 2 4 3 2 14" xfId="56912"/>
    <cellStyle name="Output 2 4 3 2 2" xfId="56913"/>
    <cellStyle name="Output 2 4 3 2 2 2" xfId="56914"/>
    <cellStyle name="Output 2 4 3 2 2 3" xfId="56915"/>
    <cellStyle name="Output 2 4 3 2 3" xfId="56916"/>
    <cellStyle name="Output 2 4 3 2 3 2" xfId="56917"/>
    <cellStyle name="Output 2 4 3 2 3 3" xfId="56918"/>
    <cellStyle name="Output 2 4 3 2 4" xfId="56919"/>
    <cellStyle name="Output 2 4 3 2 4 2" xfId="56920"/>
    <cellStyle name="Output 2 4 3 2 4 3" xfId="56921"/>
    <cellStyle name="Output 2 4 3 2 5" xfId="56922"/>
    <cellStyle name="Output 2 4 3 2 5 2" xfId="56923"/>
    <cellStyle name="Output 2 4 3 2 5 3" xfId="56924"/>
    <cellStyle name="Output 2 4 3 2 6" xfId="56925"/>
    <cellStyle name="Output 2 4 3 2 6 2" xfId="56926"/>
    <cellStyle name="Output 2 4 3 2 6 3" xfId="56927"/>
    <cellStyle name="Output 2 4 3 2 7" xfId="56928"/>
    <cellStyle name="Output 2 4 3 2 7 2" xfId="56929"/>
    <cellStyle name="Output 2 4 3 2 7 3" xfId="56930"/>
    <cellStyle name="Output 2 4 3 2 8" xfId="56931"/>
    <cellStyle name="Output 2 4 3 2 8 2" xfId="56932"/>
    <cellStyle name="Output 2 4 3 2 8 3" xfId="56933"/>
    <cellStyle name="Output 2 4 3 2 9" xfId="56934"/>
    <cellStyle name="Output 2 4 3 2 9 2" xfId="56935"/>
    <cellStyle name="Output 2 4 3 2 9 3" xfId="56936"/>
    <cellStyle name="Output 2 4 3 3" xfId="56937"/>
    <cellStyle name="Output 2 4 3 3 10" xfId="56938"/>
    <cellStyle name="Output 2 4 3 3 10 2" xfId="56939"/>
    <cellStyle name="Output 2 4 3 3 10 3" xfId="56940"/>
    <cellStyle name="Output 2 4 3 3 11" xfId="56941"/>
    <cellStyle name="Output 2 4 3 3 11 2" xfId="56942"/>
    <cellStyle name="Output 2 4 3 3 11 3" xfId="56943"/>
    <cellStyle name="Output 2 4 3 3 12" xfId="56944"/>
    <cellStyle name="Output 2 4 3 3 12 2" xfId="56945"/>
    <cellStyle name="Output 2 4 3 3 12 3" xfId="56946"/>
    <cellStyle name="Output 2 4 3 3 13" xfId="56947"/>
    <cellStyle name="Output 2 4 3 3 14" xfId="56948"/>
    <cellStyle name="Output 2 4 3 3 2" xfId="56949"/>
    <cellStyle name="Output 2 4 3 3 2 2" xfId="56950"/>
    <cellStyle name="Output 2 4 3 3 2 3" xfId="56951"/>
    <cellStyle name="Output 2 4 3 3 3" xfId="56952"/>
    <cellStyle name="Output 2 4 3 3 3 2" xfId="56953"/>
    <cellStyle name="Output 2 4 3 3 3 3" xfId="56954"/>
    <cellStyle name="Output 2 4 3 3 4" xfId="56955"/>
    <cellStyle name="Output 2 4 3 3 4 2" xfId="56956"/>
    <cellStyle name="Output 2 4 3 3 4 3" xfId="56957"/>
    <cellStyle name="Output 2 4 3 3 5" xfId="56958"/>
    <cellStyle name="Output 2 4 3 3 5 2" xfId="56959"/>
    <cellStyle name="Output 2 4 3 3 5 3" xfId="56960"/>
    <cellStyle name="Output 2 4 3 3 6" xfId="56961"/>
    <cellStyle name="Output 2 4 3 3 6 2" xfId="56962"/>
    <cellStyle name="Output 2 4 3 3 6 3" xfId="56963"/>
    <cellStyle name="Output 2 4 3 3 7" xfId="56964"/>
    <cellStyle name="Output 2 4 3 3 7 2" xfId="56965"/>
    <cellStyle name="Output 2 4 3 3 7 3" xfId="56966"/>
    <cellStyle name="Output 2 4 3 3 8" xfId="56967"/>
    <cellStyle name="Output 2 4 3 3 8 2" xfId="56968"/>
    <cellStyle name="Output 2 4 3 3 8 3" xfId="56969"/>
    <cellStyle name="Output 2 4 3 3 9" xfId="56970"/>
    <cellStyle name="Output 2 4 3 3 9 2" xfId="56971"/>
    <cellStyle name="Output 2 4 3 3 9 3" xfId="56972"/>
    <cellStyle name="Output 2 4 3 4" xfId="56973"/>
    <cellStyle name="Output 2 4 3 4 2" xfId="56974"/>
    <cellStyle name="Output 2 4 3 4 3" xfId="56975"/>
    <cellStyle name="Output 2 4 3 5" xfId="56976"/>
    <cellStyle name="Output 2 4 3 5 2" xfId="56977"/>
    <cellStyle name="Output 2 4 3 5 3" xfId="56978"/>
    <cellStyle name="Output 2 4 3 6" xfId="56979"/>
    <cellStyle name="Output 2 4 3 6 2" xfId="56980"/>
    <cellStyle name="Output 2 4 3 6 3" xfId="56981"/>
    <cellStyle name="Output 2 4 3 7" xfId="56982"/>
    <cellStyle name="Output 2 4 3 7 2" xfId="56983"/>
    <cellStyle name="Output 2 4 3 7 3" xfId="56984"/>
    <cellStyle name="Output 2 4 3 8" xfId="56985"/>
    <cellStyle name="Output 2 4 3 8 2" xfId="56986"/>
    <cellStyle name="Output 2 4 3 8 3" xfId="56987"/>
    <cellStyle name="Output 2 4 3 9" xfId="56988"/>
    <cellStyle name="Output 2 4 3 9 2" xfId="56989"/>
    <cellStyle name="Output 2 4 3 9 3" xfId="56990"/>
    <cellStyle name="Output 2 4 4" xfId="56991"/>
    <cellStyle name="Output 2 4 4 10" xfId="56992"/>
    <cellStyle name="Output 2 4 4 10 2" xfId="56993"/>
    <cellStyle name="Output 2 4 4 10 3" xfId="56994"/>
    <cellStyle name="Output 2 4 4 11" xfId="56995"/>
    <cellStyle name="Output 2 4 4 11 2" xfId="56996"/>
    <cellStyle name="Output 2 4 4 11 3" xfId="56997"/>
    <cellStyle name="Output 2 4 4 12" xfId="56998"/>
    <cellStyle name="Output 2 4 4 12 2" xfId="56999"/>
    <cellStyle name="Output 2 4 4 12 3" xfId="57000"/>
    <cellStyle name="Output 2 4 4 13" xfId="57001"/>
    <cellStyle name="Output 2 4 4 14" xfId="57002"/>
    <cellStyle name="Output 2 4 4 2" xfId="57003"/>
    <cellStyle name="Output 2 4 4 2 2" xfId="57004"/>
    <cellStyle name="Output 2 4 4 2 3" xfId="57005"/>
    <cellStyle name="Output 2 4 4 3" xfId="57006"/>
    <cellStyle name="Output 2 4 4 3 2" xfId="57007"/>
    <cellStyle name="Output 2 4 4 3 3" xfId="57008"/>
    <cellStyle name="Output 2 4 4 4" xfId="57009"/>
    <cellStyle name="Output 2 4 4 4 2" xfId="57010"/>
    <cellStyle name="Output 2 4 4 4 3" xfId="57011"/>
    <cellStyle name="Output 2 4 4 5" xfId="57012"/>
    <cellStyle name="Output 2 4 4 5 2" xfId="57013"/>
    <cellStyle name="Output 2 4 4 5 3" xfId="57014"/>
    <cellStyle name="Output 2 4 4 6" xfId="57015"/>
    <cellStyle name="Output 2 4 4 6 2" xfId="57016"/>
    <cellStyle name="Output 2 4 4 6 3" xfId="57017"/>
    <cellStyle name="Output 2 4 4 7" xfId="57018"/>
    <cellStyle name="Output 2 4 4 7 2" xfId="57019"/>
    <cellStyle name="Output 2 4 4 7 3" xfId="57020"/>
    <cellStyle name="Output 2 4 4 8" xfId="57021"/>
    <cellStyle name="Output 2 4 4 8 2" xfId="57022"/>
    <cellStyle name="Output 2 4 4 8 3" xfId="57023"/>
    <cellStyle name="Output 2 4 4 9" xfId="57024"/>
    <cellStyle name="Output 2 4 4 9 2" xfId="57025"/>
    <cellStyle name="Output 2 4 4 9 3" xfId="57026"/>
    <cellStyle name="Output 2 4 5" xfId="57027"/>
    <cellStyle name="Output 2 4 5 10" xfId="57028"/>
    <cellStyle name="Output 2 4 5 10 2" xfId="57029"/>
    <cellStyle name="Output 2 4 5 10 3" xfId="57030"/>
    <cellStyle name="Output 2 4 5 11" xfId="57031"/>
    <cellStyle name="Output 2 4 5 11 2" xfId="57032"/>
    <cellStyle name="Output 2 4 5 11 3" xfId="57033"/>
    <cellStyle name="Output 2 4 5 12" xfId="57034"/>
    <cellStyle name="Output 2 4 5 12 2" xfId="57035"/>
    <cellStyle name="Output 2 4 5 12 3" xfId="57036"/>
    <cellStyle name="Output 2 4 5 13" xfId="57037"/>
    <cellStyle name="Output 2 4 5 14" xfId="57038"/>
    <cellStyle name="Output 2 4 5 2" xfId="57039"/>
    <cellStyle name="Output 2 4 5 2 2" xfId="57040"/>
    <cellStyle name="Output 2 4 5 2 3" xfId="57041"/>
    <cellStyle name="Output 2 4 5 3" xfId="57042"/>
    <cellStyle name="Output 2 4 5 3 2" xfId="57043"/>
    <cellStyle name="Output 2 4 5 3 3" xfId="57044"/>
    <cellStyle name="Output 2 4 5 4" xfId="57045"/>
    <cellStyle name="Output 2 4 5 4 2" xfId="57046"/>
    <cellStyle name="Output 2 4 5 4 3" xfId="57047"/>
    <cellStyle name="Output 2 4 5 5" xfId="57048"/>
    <cellStyle name="Output 2 4 5 5 2" xfId="57049"/>
    <cellStyle name="Output 2 4 5 5 3" xfId="57050"/>
    <cellStyle name="Output 2 4 5 6" xfId="57051"/>
    <cellStyle name="Output 2 4 5 6 2" xfId="57052"/>
    <cellStyle name="Output 2 4 5 6 3" xfId="57053"/>
    <cellStyle name="Output 2 4 5 7" xfId="57054"/>
    <cellStyle name="Output 2 4 5 7 2" xfId="57055"/>
    <cellStyle name="Output 2 4 5 7 3" xfId="57056"/>
    <cellStyle name="Output 2 4 5 8" xfId="57057"/>
    <cellStyle name="Output 2 4 5 8 2" xfId="57058"/>
    <cellStyle name="Output 2 4 5 8 3" xfId="57059"/>
    <cellStyle name="Output 2 4 5 9" xfId="57060"/>
    <cellStyle name="Output 2 4 5 9 2" xfId="57061"/>
    <cellStyle name="Output 2 4 5 9 3" xfId="57062"/>
    <cellStyle name="Output 2 4 6" xfId="57063"/>
    <cellStyle name="Output 2 4 6 2" xfId="57064"/>
    <cellStyle name="Output 2 4 6 3" xfId="57065"/>
    <cellStyle name="Output 2 4 7" xfId="57066"/>
    <cellStyle name="Output 2 4 7 2" xfId="57067"/>
    <cellStyle name="Output 2 4 7 3" xfId="57068"/>
    <cellStyle name="Output 2 4 8" xfId="57069"/>
    <cellStyle name="Output 2 4 8 2" xfId="57070"/>
    <cellStyle name="Output 2 4 8 3" xfId="57071"/>
    <cellStyle name="Output 2 4 9" xfId="57072"/>
    <cellStyle name="Output 2 4 9 2" xfId="57073"/>
    <cellStyle name="Output 2 4 9 3" xfId="57074"/>
    <cellStyle name="Output 2 5" xfId="57075"/>
    <cellStyle name="Output 2 5 10" xfId="57076"/>
    <cellStyle name="Output 2 5 10 2" xfId="57077"/>
    <cellStyle name="Output 2 5 10 3" xfId="57078"/>
    <cellStyle name="Output 2 5 11" xfId="57079"/>
    <cellStyle name="Output 2 5 11 2" xfId="57080"/>
    <cellStyle name="Output 2 5 11 3" xfId="57081"/>
    <cellStyle name="Output 2 5 12" xfId="57082"/>
    <cellStyle name="Output 2 5 12 2" xfId="57083"/>
    <cellStyle name="Output 2 5 12 3" xfId="57084"/>
    <cellStyle name="Output 2 5 13" xfId="57085"/>
    <cellStyle name="Output 2 5 13 2" xfId="57086"/>
    <cellStyle name="Output 2 5 13 3" xfId="57087"/>
    <cellStyle name="Output 2 5 14" xfId="57088"/>
    <cellStyle name="Output 2 5 14 2" xfId="57089"/>
    <cellStyle name="Output 2 5 14 3" xfId="57090"/>
    <cellStyle name="Output 2 5 15" xfId="57091"/>
    <cellStyle name="Output 2 5 15 2" xfId="57092"/>
    <cellStyle name="Output 2 5 15 3" xfId="57093"/>
    <cellStyle name="Output 2 5 16" xfId="57094"/>
    <cellStyle name="Output 2 5 16 2" xfId="57095"/>
    <cellStyle name="Output 2 5 16 3" xfId="57096"/>
    <cellStyle name="Output 2 5 17" xfId="57097"/>
    <cellStyle name="Output 2 5 17 2" xfId="57098"/>
    <cellStyle name="Output 2 5 17 3" xfId="57099"/>
    <cellStyle name="Output 2 5 18" xfId="57100"/>
    <cellStyle name="Output 2 5 19" xfId="57101"/>
    <cellStyle name="Output 2 5 2" xfId="57102"/>
    <cellStyle name="Output 2 5 2 10" xfId="57103"/>
    <cellStyle name="Output 2 5 2 10 2" xfId="57104"/>
    <cellStyle name="Output 2 5 2 10 3" xfId="57105"/>
    <cellStyle name="Output 2 5 2 11" xfId="57106"/>
    <cellStyle name="Output 2 5 2 11 2" xfId="57107"/>
    <cellStyle name="Output 2 5 2 11 3" xfId="57108"/>
    <cellStyle name="Output 2 5 2 12" xfId="57109"/>
    <cellStyle name="Output 2 5 2 12 2" xfId="57110"/>
    <cellStyle name="Output 2 5 2 12 3" xfId="57111"/>
    <cellStyle name="Output 2 5 2 13" xfId="57112"/>
    <cellStyle name="Output 2 5 2 13 2" xfId="57113"/>
    <cellStyle name="Output 2 5 2 13 3" xfId="57114"/>
    <cellStyle name="Output 2 5 2 14" xfId="57115"/>
    <cellStyle name="Output 2 5 2 14 2" xfId="57116"/>
    <cellStyle name="Output 2 5 2 14 3" xfId="57117"/>
    <cellStyle name="Output 2 5 2 15" xfId="57118"/>
    <cellStyle name="Output 2 5 2 15 2" xfId="57119"/>
    <cellStyle name="Output 2 5 2 15 3" xfId="57120"/>
    <cellStyle name="Output 2 5 2 16" xfId="57121"/>
    <cellStyle name="Output 2 5 2 17" xfId="57122"/>
    <cellStyle name="Output 2 5 2 18" xfId="57123"/>
    <cellStyle name="Output 2 5 2 19" xfId="57124"/>
    <cellStyle name="Output 2 5 2 2" xfId="57125"/>
    <cellStyle name="Output 2 5 2 2 10" xfId="57126"/>
    <cellStyle name="Output 2 5 2 2 10 2" xfId="57127"/>
    <cellStyle name="Output 2 5 2 2 10 3" xfId="57128"/>
    <cellStyle name="Output 2 5 2 2 11" xfId="57129"/>
    <cellStyle name="Output 2 5 2 2 11 2" xfId="57130"/>
    <cellStyle name="Output 2 5 2 2 11 3" xfId="57131"/>
    <cellStyle name="Output 2 5 2 2 12" xfId="57132"/>
    <cellStyle name="Output 2 5 2 2 12 2" xfId="57133"/>
    <cellStyle name="Output 2 5 2 2 12 3" xfId="57134"/>
    <cellStyle name="Output 2 5 2 2 13" xfId="57135"/>
    <cellStyle name="Output 2 5 2 2 14" xfId="57136"/>
    <cellStyle name="Output 2 5 2 2 2" xfId="57137"/>
    <cellStyle name="Output 2 5 2 2 2 2" xfId="57138"/>
    <cellStyle name="Output 2 5 2 2 2 3" xfId="57139"/>
    <cellStyle name="Output 2 5 2 2 3" xfId="57140"/>
    <cellStyle name="Output 2 5 2 2 3 2" xfId="57141"/>
    <cellStyle name="Output 2 5 2 2 3 3" xfId="57142"/>
    <cellStyle name="Output 2 5 2 2 4" xfId="57143"/>
    <cellStyle name="Output 2 5 2 2 4 2" xfId="57144"/>
    <cellStyle name="Output 2 5 2 2 4 3" xfId="57145"/>
    <cellStyle name="Output 2 5 2 2 5" xfId="57146"/>
    <cellStyle name="Output 2 5 2 2 5 2" xfId="57147"/>
    <cellStyle name="Output 2 5 2 2 5 3" xfId="57148"/>
    <cellStyle name="Output 2 5 2 2 6" xfId="57149"/>
    <cellStyle name="Output 2 5 2 2 6 2" xfId="57150"/>
    <cellStyle name="Output 2 5 2 2 6 3" xfId="57151"/>
    <cellStyle name="Output 2 5 2 2 7" xfId="57152"/>
    <cellStyle name="Output 2 5 2 2 7 2" xfId="57153"/>
    <cellStyle name="Output 2 5 2 2 7 3" xfId="57154"/>
    <cellStyle name="Output 2 5 2 2 8" xfId="57155"/>
    <cellStyle name="Output 2 5 2 2 8 2" xfId="57156"/>
    <cellStyle name="Output 2 5 2 2 8 3" xfId="57157"/>
    <cellStyle name="Output 2 5 2 2 9" xfId="57158"/>
    <cellStyle name="Output 2 5 2 2 9 2" xfId="57159"/>
    <cellStyle name="Output 2 5 2 2 9 3" xfId="57160"/>
    <cellStyle name="Output 2 5 2 3" xfId="57161"/>
    <cellStyle name="Output 2 5 2 3 10" xfId="57162"/>
    <cellStyle name="Output 2 5 2 3 10 2" xfId="57163"/>
    <cellStyle name="Output 2 5 2 3 10 3" xfId="57164"/>
    <cellStyle name="Output 2 5 2 3 11" xfId="57165"/>
    <cellStyle name="Output 2 5 2 3 11 2" xfId="57166"/>
    <cellStyle name="Output 2 5 2 3 11 3" xfId="57167"/>
    <cellStyle name="Output 2 5 2 3 12" xfId="57168"/>
    <cellStyle name="Output 2 5 2 3 12 2" xfId="57169"/>
    <cellStyle name="Output 2 5 2 3 12 3" xfId="57170"/>
    <cellStyle name="Output 2 5 2 3 13" xfId="57171"/>
    <cellStyle name="Output 2 5 2 3 14" xfId="57172"/>
    <cellStyle name="Output 2 5 2 3 2" xfId="57173"/>
    <cellStyle name="Output 2 5 2 3 2 2" xfId="57174"/>
    <cellStyle name="Output 2 5 2 3 2 3" xfId="57175"/>
    <cellStyle name="Output 2 5 2 3 3" xfId="57176"/>
    <cellStyle name="Output 2 5 2 3 3 2" xfId="57177"/>
    <cellStyle name="Output 2 5 2 3 3 3" xfId="57178"/>
    <cellStyle name="Output 2 5 2 3 4" xfId="57179"/>
    <cellStyle name="Output 2 5 2 3 4 2" xfId="57180"/>
    <cellStyle name="Output 2 5 2 3 4 3" xfId="57181"/>
    <cellStyle name="Output 2 5 2 3 5" xfId="57182"/>
    <cellStyle name="Output 2 5 2 3 5 2" xfId="57183"/>
    <cellStyle name="Output 2 5 2 3 5 3" xfId="57184"/>
    <cellStyle name="Output 2 5 2 3 6" xfId="57185"/>
    <cellStyle name="Output 2 5 2 3 6 2" xfId="57186"/>
    <cellStyle name="Output 2 5 2 3 6 3" xfId="57187"/>
    <cellStyle name="Output 2 5 2 3 7" xfId="57188"/>
    <cellStyle name="Output 2 5 2 3 7 2" xfId="57189"/>
    <cellStyle name="Output 2 5 2 3 7 3" xfId="57190"/>
    <cellStyle name="Output 2 5 2 3 8" xfId="57191"/>
    <cellStyle name="Output 2 5 2 3 8 2" xfId="57192"/>
    <cellStyle name="Output 2 5 2 3 8 3" xfId="57193"/>
    <cellStyle name="Output 2 5 2 3 9" xfId="57194"/>
    <cellStyle name="Output 2 5 2 3 9 2" xfId="57195"/>
    <cellStyle name="Output 2 5 2 3 9 3" xfId="57196"/>
    <cellStyle name="Output 2 5 2 4" xfId="57197"/>
    <cellStyle name="Output 2 5 2 4 2" xfId="57198"/>
    <cellStyle name="Output 2 5 2 4 3" xfId="57199"/>
    <cellStyle name="Output 2 5 2 5" xfId="57200"/>
    <cellStyle name="Output 2 5 2 5 2" xfId="57201"/>
    <cellStyle name="Output 2 5 2 5 3" xfId="57202"/>
    <cellStyle name="Output 2 5 2 6" xfId="57203"/>
    <cellStyle name="Output 2 5 2 6 2" xfId="57204"/>
    <cellStyle name="Output 2 5 2 6 3" xfId="57205"/>
    <cellStyle name="Output 2 5 2 7" xfId="57206"/>
    <cellStyle name="Output 2 5 2 7 2" xfId="57207"/>
    <cellStyle name="Output 2 5 2 7 3" xfId="57208"/>
    <cellStyle name="Output 2 5 2 8" xfId="57209"/>
    <cellStyle name="Output 2 5 2 8 2" xfId="57210"/>
    <cellStyle name="Output 2 5 2 8 3" xfId="57211"/>
    <cellStyle name="Output 2 5 2 9" xfId="57212"/>
    <cellStyle name="Output 2 5 2 9 2" xfId="57213"/>
    <cellStyle name="Output 2 5 2 9 3" xfId="57214"/>
    <cellStyle name="Output 2 5 20" xfId="57215"/>
    <cellStyle name="Output 2 5 21" xfId="57216"/>
    <cellStyle name="Output 2 5 3" xfId="57217"/>
    <cellStyle name="Output 2 5 3 10" xfId="57218"/>
    <cellStyle name="Output 2 5 3 10 2" xfId="57219"/>
    <cellStyle name="Output 2 5 3 10 3" xfId="57220"/>
    <cellStyle name="Output 2 5 3 11" xfId="57221"/>
    <cellStyle name="Output 2 5 3 11 2" xfId="57222"/>
    <cellStyle name="Output 2 5 3 11 3" xfId="57223"/>
    <cellStyle name="Output 2 5 3 12" xfId="57224"/>
    <cellStyle name="Output 2 5 3 12 2" xfId="57225"/>
    <cellStyle name="Output 2 5 3 12 3" xfId="57226"/>
    <cellStyle name="Output 2 5 3 13" xfId="57227"/>
    <cellStyle name="Output 2 5 3 13 2" xfId="57228"/>
    <cellStyle name="Output 2 5 3 13 3" xfId="57229"/>
    <cellStyle name="Output 2 5 3 14" xfId="57230"/>
    <cellStyle name="Output 2 5 3 14 2" xfId="57231"/>
    <cellStyle name="Output 2 5 3 14 3" xfId="57232"/>
    <cellStyle name="Output 2 5 3 15" xfId="57233"/>
    <cellStyle name="Output 2 5 3 15 2" xfId="57234"/>
    <cellStyle name="Output 2 5 3 15 3" xfId="57235"/>
    <cellStyle name="Output 2 5 3 16" xfId="57236"/>
    <cellStyle name="Output 2 5 3 17" xfId="57237"/>
    <cellStyle name="Output 2 5 3 18" xfId="57238"/>
    <cellStyle name="Output 2 5 3 19" xfId="57239"/>
    <cellStyle name="Output 2 5 3 2" xfId="57240"/>
    <cellStyle name="Output 2 5 3 2 10" xfId="57241"/>
    <cellStyle name="Output 2 5 3 2 10 2" xfId="57242"/>
    <cellStyle name="Output 2 5 3 2 10 3" xfId="57243"/>
    <cellStyle name="Output 2 5 3 2 11" xfId="57244"/>
    <cellStyle name="Output 2 5 3 2 11 2" xfId="57245"/>
    <cellStyle name="Output 2 5 3 2 11 3" xfId="57246"/>
    <cellStyle name="Output 2 5 3 2 12" xfId="57247"/>
    <cellStyle name="Output 2 5 3 2 12 2" xfId="57248"/>
    <cellStyle name="Output 2 5 3 2 12 3" xfId="57249"/>
    <cellStyle name="Output 2 5 3 2 13" xfId="57250"/>
    <cellStyle name="Output 2 5 3 2 14" xfId="57251"/>
    <cellStyle name="Output 2 5 3 2 2" xfId="57252"/>
    <cellStyle name="Output 2 5 3 2 2 2" xfId="57253"/>
    <cellStyle name="Output 2 5 3 2 2 3" xfId="57254"/>
    <cellStyle name="Output 2 5 3 2 3" xfId="57255"/>
    <cellStyle name="Output 2 5 3 2 3 2" xfId="57256"/>
    <cellStyle name="Output 2 5 3 2 3 3" xfId="57257"/>
    <cellStyle name="Output 2 5 3 2 4" xfId="57258"/>
    <cellStyle name="Output 2 5 3 2 4 2" xfId="57259"/>
    <cellStyle name="Output 2 5 3 2 4 3" xfId="57260"/>
    <cellStyle name="Output 2 5 3 2 5" xfId="57261"/>
    <cellStyle name="Output 2 5 3 2 5 2" xfId="57262"/>
    <cellStyle name="Output 2 5 3 2 5 3" xfId="57263"/>
    <cellStyle name="Output 2 5 3 2 6" xfId="57264"/>
    <cellStyle name="Output 2 5 3 2 6 2" xfId="57265"/>
    <cellStyle name="Output 2 5 3 2 6 3" xfId="57266"/>
    <cellStyle name="Output 2 5 3 2 7" xfId="57267"/>
    <cellStyle name="Output 2 5 3 2 7 2" xfId="57268"/>
    <cellStyle name="Output 2 5 3 2 7 3" xfId="57269"/>
    <cellStyle name="Output 2 5 3 2 8" xfId="57270"/>
    <cellStyle name="Output 2 5 3 2 8 2" xfId="57271"/>
    <cellStyle name="Output 2 5 3 2 8 3" xfId="57272"/>
    <cellStyle name="Output 2 5 3 2 9" xfId="57273"/>
    <cellStyle name="Output 2 5 3 2 9 2" xfId="57274"/>
    <cellStyle name="Output 2 5 3 2 9 3" xfId="57275"/>
    <cellStyle name="Output 2 5 3 3" xfId="57276"/>
    <cellStyle name="Output 2 5 3 3 10" xfId="57277"/>
    <cellStyle name="Output 2 5 3 3 10 2" xfId="57278"/>
    <cellStyle name="Output 2 5 3 3 10 3" xfId="57279"/>
    <cellStyle name="Output 2 5 3 3 11" xfId="57280"/>
    <cellStyle name="Output 2 5 3 3 11 2" xfId="57281"/>
    <cellStyle name="Output 2 5 3 3 11 3" xfId="57282"/>
    <cellStyle name="Output 2 5 3 3 12" xfId="57283"/>
    <cellStyle name="Output 2 5 3 3 12 2" xfId="57284"/>
    <cellStyle name="Output 2 5 3 3 12 3" xfId="57285"/>
    <cellStyle name="Output 2 5 3 3 13" xfId="57286"/>
    <cellStyle name="Output 2 5 3 3 14" xfId="57287"/>
    <cellStyle name="Output 2 5 3 3 2" xfId="57288"/>
    <cellStyle name="Output 2 5 3 3 2 2" xfId="57289"/>
    <cellStyle name="Output 2 5 3 3 2 3" xfId="57290"/>
    <cellStyle name="Output 2 5 3 3 3" xfId="57291"/>
    <cellStyle name="Output 2 5 3 3 3 2" xfId="57292"/>
    <cellStyle name="Output 2 5 3 3 3 3" xfId="57293"/>
    <cellStyle name="Output 2 5 3 3 4" xfId="57294"/>
    <cellStyle name="Output 2 5 3 3 4 2" xfId="57295"/>
    <cellStyle name="Output 2 5 3 3 4 3" xfId="57296"/>
    <cellStyle name="Output 2 5 3 3 5" xfId="57297"/>
    <cellStyle name="Output 2 5 3 3 5 2" xfId="57298"/>
    <cellStyle name="Output 2 5 3 3 5 3" xfId="57299"/>
    <cellStyle name="Output 2 5 3 3 6" xfId="57300"/>
    <cellStyle name="Output 2 5 3 3 6 2" xfId="57301"/>
    <cellStyle name="Output 2 5 3 3 6 3" xfId="57302"/>
    <cellStyle name="Output 2 5 3 3 7" xfId="57303"/>
    <cellStyle name="Output 2 5 3 3 7 2" xfId="57304"/>
    <cellStyle name="Output 2 5 3 3 7 3" xfId="57305"/>
    <cellStyle name="Output 2 5 3 3 8" xfId="57306"/>
    <cellStyle name="Output 2 5 3 3 8 2" xfId="57307"/>
    <cellStyle name="Output 2 5 3 3 8 3" xfId="57308"/>
    <cellStyle name="Output 2 5 3 3 9" xfId="57309"/>
    <cellStyle name="Output 2 5 3 3 9 2" xfId="57310"/>
    <cellStyle name="Output 2 5 3 3 9 3" xfId="57311"/>
    <cellStyle name="Output 2 5 3 4" xfId="57312"/>
    <cellStyle name="Output 2 5 3 4 2" xfId="57313"/>
    <cellStyle name="Output 2 5 3 4 3" xfId="57314"/>
    <cellStyle name="Output 2 5 3 5" xfId="57315"/>
    <cellStyle name="Output 2 5 3 5 2" xfId="57316"/>
    <cellStyle name="Output 2 5 3 5 3" xfId="57317"/>
    <cellStyle name="Output 2 5 3 6" xfId="57318"/>
    <cellStyle name="Output 2 5 3 6 2" xfId="57319"/>
    <cellStyle name="Output 2 5 3 6 3" xfId="57320"/>
    <cellStyle name="Output 2 5 3 7" xfId="57321"/>
    <cellStyle name="Output 2 5 3 7 2" xfId="57322"/>
    <cellStyle name="Output 2 5 3 7 3" xfId="57323"/>
    <cellStyle name="Output 2 5 3 8" xfId="57324"/>
    <cellStyle name="Output 2 5 3 8 2" xfId="57325"/>
    <cellStyle name="Output 2 5 3 8 3" xfId="57326"/>
    <cellStyle name="Output 2 5 3 9" xfId="57327"/>
    <cellStyle name="Output 2 5 3 9 2" xfId="57328"/>
    <cellStyle name="Output 2 5 3 9 3" xfId="57329"/>
    <cellStyle name="Output 2 5 4" xfId="57330"/>
    <cellStyle name="Output 2 5 4 10" xfId="57331"/>
    <cellStyle name="Output 2 5 4 10 2" xfId="57332"/>
    <cellStyle name="Output 2 5 4 10 3" xfId="57333"/>
    <cellStyle name="Output 2 5 4 11" xfId="57334"/>
    <cellStyle name="Output 2 5 4 11 2" xfId="57335"/>
    <cellStyle name="Output 2 5 4 11 3" xfId="57336"/>
    <cellStyle name="Output 2 5 4 12" xfId="57337"/>
    <cellStyle name="Output 2 5 4 12 2" xfId="57338"/>
    <cellStyle name="Output 2 5 4 12 3" xfId="57339"/>
    <cellStyle name="Output 2 5 4 13" xfId="57340"/>
    <cellStyle name="Output 2 5 4 14" xfId="57341"/>
    <cellStyle name="Output 2 5 4 2" xfId="57342"/>
    <cellStyle name="Output 2 5 4 2 2" xfId="57343"/>
    <cellStyle name="Output 2 5 4 2 3" xfId="57344"/>
    <cellStyle name="Output 2 5 4 3" xfId="57345"/>
    <cellStyle name="Output 2 5 4 3 2" xfId="57346"/>
    <cellStyle name="Output 2 5 4 3 3" xfId="57347"/>
    <cellStyle name="Output 2 5 4 4" xfId="57348"/>
    <cellStyle name="Output 2 5 4 4 2" xfId="57349"/>
    <cellStyle name="Output 2 5 4 4 3" xfId="57350"/>
    <cellStyle name="Output 2 5 4 5" xfId="57351"/>
    <cellStyle name="Output 2 5 4 5 2" xfId="57352"/>
    <cellStyle name="Output 2 5 4 5 3" xfId="57353"/>
    <cellStyle name="Output 2 5 4 6" xfId="57354"/>
    <cellStyle name="Output 2 5 4 6 2" xfId="57355"/>
    <cellStyle name="Output 2 5 4 6 3" xfId="57356"/>
    <cellStyle name="Output 2 5 4 7" xfId="57357"/>
    <cellStyle name="Output 2 5 4 7 2" xfId="57358"/>
    <cellStyle name="Output 2 5 4 7 3" xfId="57359"/>
    <cellStyle name="Output 2 5 4 8" xfId="57360"/>
    <cellStyle name="Output 2 5 4 8 2" xfId="57361"/>
    <cellStyle name="Output 2 5 4 8 3" xfId="57362"/>
    <cellStyle name="Output 2 5 4 9" xfId="57363"/>
    <cellStyle name="Output 2 5 4 9 2" xfId="57364"/>
    <cellStyle name="Output 2 5 4 9 3" xfId="57365"/>
    <cellStyle name="Output 2 5 5" xfId="57366"/>
    <cellStyle name="Output 2 5 5 10" xfId="57367"/>
    <cellStyle name="Output 2 5 5 10 2" xfId="57368"/>
    <cellStyle name="Output 2 5 5 10 3" xfId="57369"/>
    <cellStyle name="Output 2 5 5 11" xfId="57370"/>
    <cellStyle name="Output 2 5 5 11 2" xfId="57371"/>
    <cellStyle name="Output 2 5 5 11 3" xfId="57372"/>
    <cellStyle name="Output 2 5 5 12" xfId="57373"/>
    <cellStyle name="Output 2 5 5 12 2" xfId="57374"/>
    <cellStyle name="Output 2 5 5 12 3" xfId="57375"/>
    <cellStyle name="Output 2 5 5 13" xfId="57376"/>
    <cellStyle name="Output 2 5 5 14" xfId="57377"/>
    <cellStyle name="Output 2 5 5 2" xfId="57378"/>
    <cellStyle name="Output 2 5 5 2 2" xfId="57379"/>
    <cellStyle name="Output 2 5 5 2 3" xfId="57380"/>
    <cellStyle name="Output 2 5 5 3" xfId="57381"/>
    <cellStyle name="Output 2 5 5 3 2" xfId="57382"/>
    <cellStyle name="Output 2 5 5 3 3" xfId="57383"/>
    <cellStyle name="Output 2 5 5 4" xfId="57384"/>
    <cellStyle name="Output 2 5 5 4 2" xfId="57385"/>
    <cellStyle name="Output 2 5 5 4 3" xfId="57386"/>
    <cellStyle name="Output 2 5 5 5" xfId="57387"/>
    <cellStyle name="Output 2 5 5 5 2" xfId="57388"/>
    <cellStyle name="Output 2 5 5 5 3" xfId="57389"/>
    <cellStyle name="Output 2 5 5 6" xfId="57390"/>
    <cellStyle name="Output 2 5 5 6 2" xfId="57391"/>
    <cellStyle name="Output 2 5 5 6 3" xfId="57392"/>
    <cellStyle name="Output 2 5 5 7" xfId="57393"/>
    <cellStyle name="Output 2 5 5 7 2" xfId="57394"/>
    <cellStyle name="Output 2 5 5 7 3" xfId="57395"/>
    <cellStyle name="Output 2 5 5 8" xfId="57396"/>
    <cellStyle name="Output 2 5 5 8 2" xfId="57397"/>
    <cellStyle name="Output 2 5 5 8 3" xfId="57398"/>
    <cellStyle name="Output 2 5 5 9" xfId="57399"/>
    <cellStyle name="Output 2 5 5 9 2" xfId="57400"/>
    <cellStyle name="Output 2 5 5 9 3" xfId="57401"/>
    <cellStyle name="Output 2 5 6" xfId="57402"/>
    <cellStyle name="Output 2 5 6 2" xfId="57403"/>
    <cellStyle name="Output 2 5 6 3" xfId="57404"/>
    <cellStyle name="Output 2 5 7" xfId="57405"/>
    <cellStyle name="Output 2 5 7 2" xfId="57406"/>
    <cellStyle name="Output 2 5 7 3" xfId="57407"/>
    <cellStyle name="Output 2 5 8" xfId="57408"/>
    <cellStyle name="Output 2 5 8 2" xfId="57409"/>
    <cellStyle name="Output 2 5 8 3" xfId="57410"/>
    <cellStyle name="Output 2 5 9" xfId="57411"/>
    <cellStyle name="Output 2 5 9 2" xfId="57412"/>
    <cellStyle name="Output 2 5 9 3" xfId="57413"/>
    <cellStyle name="Output 2 6" xfId="57414"/>
    <cellStyle name="Output 2 6 10" xfId="57415"/>
    <cellStyle name="Output 2 6 10 2" xfId="57416"/>
    <cellStyle name="Output 2 6 10 3" xfId="57417"/>
    <cellStyle name="Output 2 6 11" xfId="57418"/>
    <cellStyle name="Output 2 6 11 2" xfId="57419"/>
    <cellStyle name="Output 2 6 11 3" xfId="57420"/>
    <cellStyle name="Output 2 6 12" xfId="57421"/>
    <cellStyle name="Output 2 6 12 2" xfId="57422"/>
    <cellStyle name="Output 2 6 12 3" xfId="57423"/>
    <cellStyle name="Output 2 6 13" xfId="57424"/>
    <cellStyle name="Output 2 6 13 2" xfId="57425"/>
    <cellStyle name="Output 2 6 13 3" xfId="57426"/>
    <cellStyle name="Output 2 6 14" xfId="57427"/>
    <cellStyle name="Output 2 6 14 2" xfId="57428"/>
    <cellStyle name="Output 2 6 14 3" xfId="57429"/>
    <cellStyle name="Output 2 6 15" xfId="57430"/>
    <cellStyle name="Output 2 6 15 2" xfId="57431"/>
    <cellStyle name="Output 2 6 15 3" xfId="57432"/>
    <cellStyle name="Output 2 6 16" xfId="57433"/>
    <cellStyle name="Output 2 6 16 2" xfId="57434"/>
    <cellStyle name="Output 2 6 16 3" xfId="57435"/>
    <cellStyle name="Output 2 6 17" xfId="57436"/>
    <cellStyle name="Output 2 6 17 2" xfId="57437"/>
    <cellStyle name="Output 2 6 17 3" xfId="57438"/>
    <cellStyle name="Output 2 6 18" xfId="57439"/>
    <cellStyle name="Output 2 6 19" xfId="57440"/>
    <cellStyle name="Output 2 6 2" xfId="57441"/>
    <cellStyle name="Output 2 6 2 10" xfId="57442"/>
    <cellStyle name="Output 2 6 2 10 2" xfId="57443"/>
    <cellStyle name="Output 2 6 2 10 3" xfId="57444"/>
    <cellStyle name="Output 2 6 2 11" xfId="57445"/>
    <cellStyle name="Output 2 6 2 11 2" xfId="57446"/>
    <cellStyle name="Output 2 6 2 11 3" xfId="57447"/>
    <cellStyle name="Output 2 6 2 12" xfId="57448"/>
    <cellStyle name="Output 2 6 2 12 2" xfId="57449"/>
    <cellStyle name="Output 2 6 2 12 3" xfId="57450"/>
    <cellStyle name="Output 2 6 2 13" xfId="57451"/>
    <cellStyle name="Output 2 6 2 13 2" xfId="57452"/>
    <cellStyle name="Output 2 6 2 13 3" xfId="57453"/>
    <cellStyle name="Output 2 6 2 14" xfId="57454"/>
    <cellStyle name="Output 2 6 2 14 2" xfId="57455"/>
    <cellStyle name="Output 2 6 2 14 3" xfId="57456"/>
    <cellStyle name="Output 2 6 2 15" xfId="57457"/>
    <cellStyle name="Output 2 6 2 15 2" xfId="57458"/>
    <cellStyle name="Output 2 6 2 15 3" xfId="57459"/>
    <cellStyle name="Output 2 6 2 16" xfId="57460"/>
    <cellStyle name="Output 2 6 2 17" xfId="57461"/>
    <cellStyle name="Output 2 6 2 18" xfId="57462"/>
    <cellStyle name="Output 2 6 2 19" xfId="57463"/>
    <cellStyle name="Output 2 6 2 2" xfId="57464"/>
    <cellStyle name="Output 2 6 2 2 10" xfId="57465"/>
    <cellStyle name="Output 2 6 2 2 10 2" xfId="57466"/>
    <cellStyle name="Output 2 6 2 2 10 3" xfId="57467"/>
    <cellStyle name="Output 2 6 2 2 11" xfId="57468"/>
    <cellStyle name="Output 2 6 2 2 11 2" xfId="57469"/>
    <cellStyle name="Output 2 6 2 2 11 3" xfId="57470"/>
    <cellStyle name="Output 2 6 2 2 12" xfId="57471"/>
    <cellStyle name="Output 2 6 2 2 12 2" xfId="57472"/>
    <cellStyle name="Output 2 6 2 2 12 3" xfId="57473"/>
    <cellStyle name="Output 2 6 2 2 13" xfId="57474"/>
    <cellStyle name="Output 2 6 2 2 14" xfId="57475"/>
    <cellStyle name="Output 2 6 2 2 2" xfId="57476"/>
    <cellStyle name="Output 2 6 2 2 2 2" xfId="57477"/>
    <cellStyle name="Output 2 6 2 2 2 3" xfId="57478"/>
    <cellStyle name="Output 2 6 2 2 3" xfId="57479"/>
    <cellStyle name="Output 2 6 2 2 3 2" xfId="57480"/>
    <cellStyle name="Output 2 6 2 2 3 3" xfId="57481"/>
    <cellStyle name="Output 2 6 2 2 4" xfId="57482"/>
    <cellStyle name="Output 2 6 2 2 4 2" xfId="57483"/>
    <cellStyle name="Output 2 6 2 2 4 3" xfId="57484"/>
    <cellStyle name="Output 2 6 2 2 5" xfId="57485"/>
    <cellStyle name="Output 2 6 2 2 5 2" xfId="57486"/>
    <cellStyle name="Output 2 6 2 2 5 3" xfId="57487"/>
    <cellStyle name="Output 2 6 2 2 6" xfId="57488"/>
    <cellStyle name="Output 2 6 2 2 6 2" xfId="57489"/>
    <cellStyle name="Output 2 6 2 2 6 3" xfId="57490"/>
    <cellStyle name="Output 2 6 2 2 7" xfId="57491"/>
    <cellStyle name="Output 2 6 2 2 7 2" xfId="57492"/>
    <cellStyle name="Output 2 6 2 2 7 3" xfId="57493"/>
    <cellStyle name="Output 2 6 2 2 8" xfId="57494"/>
    <cellStyle name="Output 2 6 2 2 8 2" xfId="57495"/>
    <cellStyle name="Output 2 6 2 2 8 3" xfId="57496"/>
    <cellStyle name="Output 2 6 2 2 9" xfId="57497"/>
    <cellStyle name="Output 2 6 2 2 9 2" xfId="57498"/>
    <cellStyle name="Output 2 6 2 2 9 3" xfId="57499"/>
    <cellStyle name="Output 2 6 2 3" xfId="57500"/>
    <cellStyle name="Output 2 6 2 3 10" xfId="57501"/>
    <cellStyle name="Output 2 6 2 3 10 2" xfId="57502"/>
    <cellStyle name="Output 2 6 2 3 10 3" xfId="57503"/>
    <cellStyle name="Output 2 6 2 3 11" xfId="57504"/>
    <cellStyle name="Output 2 6 2 3 11 2" xfId="57505"/>
    <cellStyle name="Output 2 6 2 3 11 3" xfId="57506"/>
    <cellStyle name="Output 2 6 2 3 12" xfId="57507"/>
    <cellStyle name="Output 2 6 2 3 12 2" xfId="57508"/>
    <cellStyle name="Output 2 6 2 3 12 3" xfId="57509"/>
    <cellStyle name="Output 2 6 2 3 13" xfId="57510"/>
    <cellStyle name="Output 2 6 2 3 14" xfId="57511"/>
    <cellStyle name="Output 2 6 2 3 2" xfId="57512"/>
    <cellStyle name="Output 2 6 2 3 2 2" xfId="57513"/>
    <cellStyle name="Output 2 6 2 3 2 3" xfId="57514"/>
    <cellStyle name="Output 2 6 2 3 3" xfId="57515"/>
    <cellStyle name="Output 2 6 2 3 3 2" xfId="57516"/>
    <cellStyle name="Output 2 6 2 3 3 3" xfId="57517"/>
    <cellStyle name="Output 2 6 2 3 4" xfId="57518"/>
    <cellStyle name="Output 2 6 2 3 4 2" xfId="57519"/>
    <cellStyle name="Output 2 6 2 3 4 3" xfId="57520"/>
    <cellStyle name="Output 2 6 2 3 5" xfId="57521"/>
    <cellStyle name="Output 2 6 2 3 5 2" xfId="57522"/>
    <cellStyle name="Output 2 6 2 3 5 3" xfId="57523"/>
    <cellStyle name="Output 2 6 2 3 6" xfId="57524"/>
    <cellStyle name="Output 2 6 2 3 6 2" xfId="57525"/>
    <cellStyle name="Output 2 6 2 3 6 3" xfId="57526"/>
    <cellStyle name="Output 2 6 2 3 7" xfId="57527"/>
    <cellStyle name="Output 2 6 2 3 7 2" xfId="57528"/>
    <cellStyle name="Output 2 6 2 3 7 3" xfId="57529"/>
    <cellStyle name="Output 2 6 2 3 8" xfId="57530"/>
    <cellStyle name="Output 2 6 2 3 8 2" xfId="57531"/>
    <cellStyle name="Output 2 6 2 3 8 3" xfId="57532"/>
    <cellStyle name="Output 2 6 2 3 9" xfId="57533"/>
    <cellStyle name="Output 2 6 2 3 9 2" xfId="57534"/>
    <cellStyle name="Output 2 6 2 3 9 3" xfId="57535"/>
    <cellStyle name="Output 2 6 2 4" xfId="57536"/>
    <cellStyle name="Output 2 6 2 4 2" xfId="57537"/>
    <cellStyle name="Output 2 6 2 4 3" xfId="57538"/>
    <cellStyle name="Output 2 6 2 5" xfId="57539"/>
    <cellStyle name="Output 2 6 2 5 2" xfId="57540"/>
    <cellStyle name="Output 2 6 2 5 3" xfId="57541"/>
    <cellStyle name="Output 2 6 2 6" xfId="57542"/>
    <cellStyle name="Output 2 6 2 6 2" xfId="57543"/>
    <cellStyle name="Output 2 6 2 6 3" xfId="57544"/>
    <cellStyle name="Output 2 6 2 7" xfId="57545"/>
    <cellStyle name="Output 2 6 2 7 2" xfId="57546"/>
    <cellStyle name="Output 2 6 2 7 3" xfId="57547"/>
    <cellStyle name="Output 2 6 2 8" xfId="57548"/>
    <cellStyle name="Output 2 6 2 8 2" xfId="57549"/>
    <cellStyle name="Output 2 6 2 8 3" xfId="57550"/>
    <cellStyle name="Output 2 6 2 9" xfId="57551"/>
    <cellStyle name="Output 2 6 2 9 2" xfId="57552"/>
    <cellStyle name="Output 2 6 2 9 3" xfId="57553"/>
    <cellStyle name="Output 2 6 20" xfId="57554"/>
    <cellStyle name="Output 2 6 21" xfId="57555"/>
    <cellStyle name="Output 2 6 3" xfId="57556"/>
    <cellStyle name="Output 2 6 3 10" xfId="57557"/>
    <cellStyle name="Output 2 6 3 10 2" xfId="57558"/>
    <cellStyle name="Output 2 6 3 10 3" xfId="57559"/>
    <cellStyle name="Output 2 6 3 11" xfId="57560"/>
    <cellStyle name="Output 2 6 3 11 2" xfId="57561"/>
    <cellStyle name="Output 2 6 3 11 3" xfId="57562"/>
    <cellStyle name="Output 2 6 3 12" xfId="57563"/>
    <cellStyle name="Output 2 6 3 12 2" xfId="57564"/>
    <cellStyle name="Output 2 6 3 12 3" xfId="57565"/>
    <cellStyle name="Output 2 6 3 13" xfId="57566"/>
    <cellStyle name="Output 2 6 3 13 2" xfId="57567"/>
    <cellStyle name="Output 2 6 3 13 3" xfId="57568"/>
    <cellStyle name="Output 2 6 3 14" xfId="57569"/>
    <cellStyle name="Output 2 6 3 14 2" xfId="57570"/>
    <cellStyle name="Output 2 6 3 14 3" xfId="57571"/>
    <cellStyle name="Output 2 6 3 15" xfId="57572"/>
    <cellStyle name="Output 2 6 3 15 2" xfId="57573"/>
    <cellStyle name="Output 2 6 3 15 3" xfId="57574"/>
    <cellStyle name="Output 2 6 3 16" xfId="57575"/>
    <cellStyle name="Output 2 6 3 17" xfId="57576"/>
    <cellStyle name="Output 2 6 3 18" xfId="57577"/>
    <cellStyle name="Output 2 6 3 19" xfId="57578"/>
    <cellStyle name="Output 2 6 3 2" xfId="57579"/>
    <cellStyle name="Output 2 6 3 2 10" xfId="57580"/>
    <cellStyle name="Output 2 6 3 2 10 2" xfId="57581"/>
    <cellStyle name="Output 2 6 3 2 10 3" xfId="57582"/>
    <cellStyle name="Output 2 6 3 2 11" xfId="57583"/>
    <cellStyle name="Output 2 6 3 2 11 2" xfId="57584"/>
    <cellStyle name="Output 2 6 3 2 11 3" xfId="57585"/>
    <cellStyle name="Output 2 6 3 2 12" xfId="57586"/>
    <cellStyle name="Output 2 6 3 2 12 2" xfId="57587"/>
    <cellStyle name="Output 2 6 3 2 12 3" xfId="57588"/>
    <cellStyle name="Output 2 6 3 2 13" xfId="57589"/>
    <cellStyle name="Output 2 6 3 2 14" xfId="57590"/>
    <cellStyle name="Output 2 6 3 2 2" xfId="57591"/>
    <cellStyle name="Output 2 6 3 2 2 2" xfId="57592"/>
    <cellStyle name="Output 2 6 3 2 2 3" xfId="57593"/>
    <cellStyle name="Output 2 6 3 2 3" xfId="57594"/>
    <cellStyle name="Output 2 6 3 2 3 2" xfId="57595"/>
    <cellStyle name="Output 2 6 3 2 3 3" xfId="57596"/>
    <cellStyle name="Output 2 6 3 2 4" xfId="57597"/>
    <cellStyle name="Output 2 6 3 2 4 2" xfId="57598"/>
    <cellStyle name="Output 2 6 3 2 4 3" xfId="57599"/>
    <cellStyle name="Output 2 6 3 2 5" xfId="57600"/>
    <cellStyle name="Output 2 6 3 2 5 2" xfId="57601"/>
    <cellStyle name="Output 2 6 3 2 5 3" xfId="57602"/>
    <cellStyle name="Output 2 6 3 2 6" xfId="57603"/>
    <cellStyle name="Output 2 6 3 2 6 2" xfId="57604"/>
    <cellStyle name="Output 2 6 3 2 6 3" xfId="57605"/>
    <cellStyle name="Output 2 6 3 2 7" xfId="57606"/>
    <cellStyle name="Output 2 6 3 2 7 2" xfId="57607"/>
    <cellStyle name="Output 2 6 3 2 7 3" xfId="57608"/>
    <cellStyle name="Output 2 6 3 2 8" xfId="57609"/>
    <cellStyle name="Output 2 6 3 2 8 2" xfId="57610"/>
    <cellStyle name="Output 2 6 3 2 8 3" xfId="57611"/>
    <cellStyle name="Output 2 6 3 2 9" xfId="57612"/>
    <cellStyle name="Output 2 6 3 2 9 2" xfId="57613"/>
    <cellStyle name="Output 2 6 3 2 9 3" xfId="57614"/>
    <cellStyle name="Output 2 6 3 3" xfId="57615"/>
    <cellStyle name="Output 2 6 3 3 10" xfId="57616"/>
    <cellStyle name="Output 2 6 3 3 10 2" xfId="57617"/>
    <cellStyle name="Output 2 6 3 3 10 3" xfId="57618"/>
    <cellStyle name="Output 2 6 3 3 11" xfId="57619"/>
    <cellStyle name="Output 2 6 3 3 11 2" xfId="57620"/>
    <cellStyle name="Output 2 6 3 3 11 3" xfId="57621"/>
    <cellStyle name="Output 2 6 3 3 12" xfId="57622"/>
    <cellStyle name="Output 2 6 3 3 12 2" xfId="57623"/>
    <cellStyle name="Output 2 6 3 3 12 3" xfId="57624"/>
    <cellStyle name="Output 2 6 3 3 13" xfId="57625"/>
    <cellStyle name="Output 2 6 3 3 14" xfId="57626"/>
    <cellStyle name="Output 2 6 3 3 2" xfId="57627"/>
    <cellStyle name="Output 2 6 3 3 2 2" xfId="57628"/>
    <cellStyle name="Output 2 6 3 3 2 3" xfId="57629"/>
    <cellStyle name="Output 2 6 3 3 3" xfId="57630"/>
    <cellStyle name="Output 2 6 3 3 3 2" xfId="57631"/>
    <cellStyle name="Output 2 6 3 3 3 3" xfId="57632"/>
    <cellStyle name="Output 2 6 3 3 4" xfId="57633"/>
    <cellStyle name="Output 2 6 3 3 4 2" xfId="57634"/>
    <cellStyle name="Output 2 6 3 3 4 3" xfId="57635"/>
    <cellStyle name="Output 2 6 3 3 5" xfId="57636"/>
    <cellStyle name="Output 2 6 3 3 5 2" xfId="57637"/>
    <cellStyle name="Output 2 6 3 3 5 3" xfId="57638"/>
    <cellStyle name="Output 2 6 3 3 6" xfId="57639"/>
    <cellStyle name="Output 2 6 3 3 6 2" xfId="57640"/>
    <cellStyle name="Output 2 6 3 3 6 3" xfId="57641"/>
    <cellStyle name="Output 2 6 3 3 7" xfId="57642"/>
    <cellStyle name="Output 2 6 3 3 7 2" xfId="57643"/>
    <cellStyle name="Output 2 6 3 3 7 3" xfId="57644"/>
    <cellStyle name="Output 2 6 3 3 8" xfId="57645"/>
    <cellStyle name="Output 2 6 3 3 8 2" xfId="57646"/>
    <cellStyle name="Output 2 6 3 3 8 3" xfId="57647"/>
    <cellStyle name="Output 2 6 3 3 9" xfId="57648"/>
    <cellStyle name="Output 2 6 3 3 9 2" xfId="57649"/>
    <cellStyle name="Output 2 6 3 3 9 3" xfId="57650"/>
    <cellStyle name="Output 2 6 3 4" xfId="57651"/>
    <cellStyle name="Output 2 6 3 4 2" xfId="57652"/>
    <cellStyle name="Output 2 6 3 4 3" xfId="57653"/>
    <cellStyle name="Output 2 6 3 5" xfId="57654"/>
    <cellStyle name="Output 2 6 3 5 2" xfId="57655"/>
    <cellStyle name="Output 2 6 3 5 3" xfId="57656"/>
    <cellStyle name="Output 2 6 3 6" xfId="57657"/>
    <cellStyle name="Output 2 6 3 6 2" xfId="57658"/>
    <cellStyle name="Output 2 6 3 6 3" xfId="57659"/>
    <cellStyle name="Output 2 6 3 7" xfId="57660"/>
    <cellStyle name="Output 2 6 3 7 2" xfId="57661"/>
    <cellStyle name="Output 2 6 3 7 3" xfId="57662"/>
    <cellStyle name="Output 2 6 3 8" xfId="57663"/>
    <cellStyle name="Output 2 6 3 8 2" xfId="57664"/>
    <cellStyle name="Output 2 6 3 8 3" xfId="57665"/>
    <cellStyle name="Output 2 6 3 9" xfId="57666"/>
    <cellStyle name="Output 2 6 3 9 2" xfId="57667"/>
    <cellStyle name="Output 2 6 3 9 3" xfId="57668"/>
    <cellStyle name="Output 2 6 4" xfId="57669"/>
    <cellStyle name="Output 2 6 4 10" xfId="57670"/>
    <cellStyle name="Output 2 6 4 10 2" xfId="57671"/>
    <cellStyle name="Output 2 6 4 10 3" xfId="57672"/>
    <cellStyle name="Output 2 6 4 11" xfId="57673"/>
    <cellStyle name="Output 2 6 4 11 2" xfId="57674"/>
    <cellStyle name="Output 2 6 4 11 3" xfId="57675"/>
    <cellStyle name="Output 2 6 4 12" xfId="57676"/>
    <cellStyle name="Output 2 6 4 12 2" xfId="57677"/>
    <cellStyle name="Output 2 6 4 12 3" xfId="57678"/>
    <cellStyle name="Output 2 6 4 13" xfId="57679"/>
    <cellStyle name="Output 2 6 4 14" xfId="57680"/>
    <cellStyle name="Output 2 6 4 2" xfId="57681"/>
    <cellStyle name="Output 2 6 4 2 2" xfId="57682"/>
    <cellStyle name="Output 2 6 4 2 3" xfId="57683"/>
    <cellStyle name="Output 2 6 4 3" xfId="57684"/>
    <cellStyle name="Output 2 6 4 3 2" xfId="57685"/>
    <cellStyle name="Output 2 6 4 3 3" xfId="57686"/>
    <cellStyle name="Output 2 6 4 4" xfId="57687"/>
    <cellStyle name="Output 2 6 4 4 2" xfId="57688"/>
    <cellStyle name="Output 2 6 4 4 3" xfId="57689"/>
    <cellStyle name="Output 2 6 4 5" xfId="57690"/>
    <cellStyle name="Output 2 6 4 5 2" xfId="57691"/>
    <cellStyle name="Output 2 6 4 5 3" xfId="57692"/>
    <cellStyle name="Output 2 6 4 6" xfId="57693"/>
    <cellStyle name="Output 2 6 4 6 2" xfId="57694"/>
    <cellStyle name="Output 2 6 4 6 3" xfId="57695"/>
    <cellStyle name="Output 2 6 4 7" xfId="57696"/>
    <cellStyle name="Output 2 6 4 7 2" xfId="57697"/>
    <cellStyle name="Output 2 6 4 7 3" xfId="57698"/>
    <cellStyle name="Output 2 6 4 8" xfId="57699"/>
    <cellStyle name="Output 2 6 4 8 2" xfId="57700"/>
    <cellStyle name="Output 2 6 4 8 3" xfId="57701"/>
    <cellStyle name="Output 2 6 4 9" xfId="57702"/>
    <cellStyle name="Output 2 6 4 9 2" xfId="57703"/>
    <cellStyle name="Output 2 6 4 9 3" xfId="57704"/>
    <cellStyle name="Output 2 6 5" xfId="57705"/>
    <cellStyle name="Output 2 6 5 10" xfId="57706"/>
    <cellStyle name="Output 2 6 5 10 2" xfId="57707"/>
    <cellStyle name="Output 2 6 5 10 3" xfId="57708"/>
    <cellStyle name="Output 2 6 5 11" xfId="57709"/>
    <cellStyle name="Output 2 6 5 11 2" xfId="57710"/>
    <cellStyle name="Output 2 6 5 11 3" xfId="57711"/>
    <cellStyle name="Output 2 6 5 12" xfId="57712"/>
    <cellStyle name="Output 2 6 5 12 2" xfId="57713"/>
    <cellStyle name="Output 2 6 5 12 3" xfId="57714"/>
    <cellStyle name="Output 2 6 5 13" xfId="57715"/>
    <cellStyle name="Output 2 6 5 14" xfId="57716"/>
    <cellStyle name="Output 2 6 5 2" xfId="57717"/>
    <cellStyle name="Output 2 6 5 2 2" xfId="57718"/>
    <cellStyle name="Output 2 6 5 2 3" xfId="57719"/>
    <cellStyle name="Output 2 6 5 3" xfId="57720"/>
    <cellStyle name="Output 2 6 5 3 2" xfId="57721"/>
    <cellStyle name="Output 2 6 5 3 3" xfId="57722"/>
    <cellStyle name="Output 2 6 5 4" xfId="57723"/>
    <cellStyle name="Output 2 6 5 4 2" xfId="57724"/>
    <cellStyle name="Output 2 6 5 4 3" xfId="57725"/>
    <cellStyle name="Output 2 6 5 5" xfId="57726"/>
    <cellStyle name="Output 2 6 5 5 2" xfId="57727"/>
    <cellStyle name="Output 2 6 5 5 3" xfId="57728"/>
    <cellStyle name="Output 2 6 5 6" xfId="57729"/>
    <cellStyle name="Output 2 6 5 6 2" xfId="57730"/>
    <cellStyle name="Output 2 6 5 6 3" xfId="57731"/>
    <cellStyle name="Output 2 6 5 7" xfId="57732"/>
    <cellStyle name="Output 2 6 5 7 2" xfId="57733"/>
    <cellStyle name="Output 2 6 5 7 3" xfId="57734"/>
    <cellStyle name="Output 2 6 5 8" xfId="57735"/>
    <cellStyle name="Output 2 6 5 8 2" xfId="57736"/>
    <cellStyle name="Output 2 6 5 8 3" xfId="57737"/>
    <cellStyle name="Output 2 6 5 9" xfId="57738"/>
    <cellStyle name="Output 2 6 5 9 2" xfId="57739"/>
    <cellStyle name="Output 2 6 5 9 3" xfId="57740"/>
    <cellStyle name="Output 2 6 6" xfId="57741"/>
    <cellStyle name="Output 2 6 6 2" xfId="57742"/>
    <cellStyle name="Output 2 6 6 3" xfId="57743"/>
    <cellStyle name="Output 2 6 7" xfId="57744"/>
    <cellStyle name="Output 2 6 7 2" xfId="57745"/>
    <cellStyle name="Output 2 6 7 3" xfId="57746"/>
    <cellStyle name="Output 2 6 8" xfId="57747"/>
    <cellStyle name="Output 2 6 8 2" xfId="57748"/>
    <cellStyle name="Output 2 6 8 3" xfId="57749"/>
    <cellStyle name="Output 2 6 9" xfId="57750"/>
    <cellStyle name="Output 2 6 9 2" xfId="57751"/>
    <cellStyle name="Output 2 6 9 3" xfId="57752"/>
    <cellStyle name="Output 2 7" xfId="57753"/>
    <cellStyle name="Output 2 7 10" xfId="57754"/>
    <cellStyle name="Output 2 7 10 2" xfId="57755"/>
    <cellStyle name="Output 2 7 10 3" xfId="57756"/>
    <cellStyle name="Output 2 7 11" xfId="57757"/>
    <cellStyle name="Output 2 7 11 2" xfId="57758"/>
    <cellStyle name="Output 2 7 11 3" xfId="57759"/>
    <cellStyle name="Output 2 7 12" xfId="57760"/>
    <cellStyle name="Output 2 7 12 2" xfId="57761"/>
    <cellStyle name="Output 2 7 12 3" xfId="57762"/>
    <cellStyle name="Output 2 7 13" xfId="57763"/>
    <cellStyle name="Output 2 7 13 2" xfId="57764"/>
    <cellStyle name="Output 2 7 13 3" xfId="57765"/>
    <cellStyle name="Output 2 7 14" xfId="57766"/>
    <cellStyle name="Output 2 7 14 2" xfId="57767"/>
    <cellStyle name="Output 2 7 14 3" xfId="57768"/>
    <cellStyle name="Output 2 7 15" xfId="57769"/>
    <cellStyle name="Output 2 7 15 2" xfId="57770"/>
    <cellStyle name="Output 2 7 15 3" xfId="57771"/>
    <cellStyle name="Output 2 7 16" xfId="57772"/>
    <cellStyle name="Output 2 7 16 2" xfId="57773"/>
    <cellStyle name="Output 2 7 16 3" xfId="57774"/>
    <cellStyle name="Output 2 7 17" xfId="57775"/>
    <cellStyle name="Output 2 7 17 2" xfId="57776"/>
    <cellStyle name="Output 2 7 17 3" xfId="57777"/>
    <cellStyle name="Output 2 7 18" xfId="57778"/>
    <cellStyle name="Output 2 7 19" xfId="57779"/>
    <cellStyle name="Output 2 7 2" xfId="57780"/>
    <cellStyle name="Output 2 7 2 10" xfId="57781"/>
    <cellStyle name="Output 2 7 2 10 2" xfId="57782"/>
    <cellStyle name="Output 2 7 2 10 3" xfId="57783"/>
    <cellStyle name="Output 2 7 2 11" xfId="57784"/>
    <cellStyle name="Output 2 7 2 11 2" xfId="57785"/>
    <cellStyle name="Output 2 7 2 11 3" xfId="57786"/>
    <cellStyle name="Output 2 7 2 12" xfId="57787"/>
    <cellStyle name="Output 2 7 2 12 2" xfId="57788"/>
    <cellStyle name="Output 2 7 2 12 3" xfId="57789"/>
    <cellStyle name="Output 2 7 2 13" xfId="57790"/>
    <cellStyle name="Output 2 7 2 13 2" xfId="57791"/>
    <cellStyle name="Output 2 7 2 13 3" xfId="57792"/>
    <cellStyle name="Output 2 7 2 14" xfId="57793"/>
    <cellStyle name="Output 2 7 2 14 2" xfId="57794"/>
    <cellStyle name="Output 2 7 2 14 3" xfId="57795"/>
    <cellStyle name="Output 2 7 2 15" xfId="57796"/>
    <cellStyle name="Output 2 7 2 15 2" xfId="57797"/>
    <cellStyle name="Output 2 7 2 15 3" xfId="57798"/>
    <cellStyle name="Output 2 7 2 16" xfId="57799"/>
    <cellStyle name="Output 2 7 2 17" xfId="57800"/>
    <cellStyle name="Output 2 7 2 18" xfId="57801"/>
    <cellStyle name="Output 2 7 2 19" xfId="57802"/>
    <cellStyle name="Output 2 7 2 2" xfId="57803"/>
    <cellStyle name="Output 2 7 2 2 10" xfId="57804"/>
    <cellStyle name="Output 2 7 2 2 10 2" xfId="57805"/>
    <cellStyle name="Output 2 7 2 2 10 3" xfId="57806"/>
    <cellStyle name="Output 2 7 2 2 11" xfId="57807"/>
    <cellStyle name="Output 2 7 2 2 11 2" xfId="57808"/>
    <cellStyle name="Output 2 7 2 2 11 3" xfId="57809"/>
    <cellStyle name="Output 2 7 2 2 12" xfId="57810"/>
    <cellStyle name="Output 2 7 2 2 12 2" xfId="57811"/>
    <cellStyle name="Output 2 7 2 2 12 3" xfId="57812"/>
    <cellStyle name="Output 2 7 2 2 13" xfId="57813"/>
    <cellStyle name="Output 2 7 2 2 14" xfId="57814"/>
    <cellStyle name="Output 2 7 2 2 2" xfId="57815"/>
    <cellStyle name="Output 2 7 2 2 2 2" xfId="57816"/>
    <cellStyle name="Output 2 7 2 2 2 3" xfId="57817"/>
    <cellStyle name="Output 2 7 2 2 3" xfId="57818"/>
    <cellStyle name="Output 2 7 2 2 3 2" xfId="57819"/>
    <cellStyle name="Output 2 7 2 2 3 3" xfId="57820"/>
    <cellStyle name="Output 2 7 2 2 4" xfId="57821"/>
    <cellStyle name="Output 2 7 2 2 4 2" xfId="57822"/>
    <cellStyle name="Output 2 7 2 2 4 3" xfId="57823"/>
    <cellStyle name="Output 2 7 2 2 5" xfId="57824"/>
    <cellStyle name="Output 2 7 2 2 5 2" xfId="57825"/>
    <cellStyle name="Output 2 7 2 2 5 3" xfId="57826"/>
    <cellStyle name="Output 2 7 2 2 6" xfId="57827"/>
    <cellStyle name="Output 2 7 2 2 6 2" xfId="57828"/>
    <cellStyle name="Output 2 7 2 2 6 3" xfId="57829"/>
    <cellStyle name="Output 2 7 2 2 7" xfId="57830"/>
    <cellStyle name="Output 2 7 2 2 7 2" xfId="57831"/>
    <cellStyle name="Output 2 7 2 2 7 3" xfId="57832"/>
    <cellStyle name="Output 2 7 2 2 8" xfId="57833"/>
    <cellStyle name="Output 2 7 2 2 8 2" xfId="57834"/>
    <cellStyle name="Output 2 7 2 2 8 3" xfId="57835"/>
    <cellStyle name="Output 2 7 2 2 9" xfId="57836"/>
    <cellStyle name="Output 2 7 2 2 9 2" xfId="57837"/>
    <cellStyle name="Output 2 7 2 2 9 3" xfId="57838"/>
    <cellStyle name="Output 2 7 2 3" xfId="57839"/>
    <cellStyle name="Output 2 7 2 3 10" xfId="57840"/>
    <cellStyle name="Output 2 7 2 3 10 2" xfId="57841"/>
    <cellStyle name="Output 2 7 2 3 10 3" xfId="57842"/>
    <cellStyle name="Output 2 7 2 3 11" xfId="57843"/>
    <cellStyle name="Output 2 7 2 3 11 2" xfId="57844"/>
    <cellStyle name="Output 2 7 2 3 11 3" xfId="57845"/>
    <cellStyle name="Output 2 7 2 3 12" xfId="57846"/>
    <cellStyle name="Output 2 7 2 3 12 2" xfId="57847"/>
    <cellStyle name="Output 2 7 2 3 12 3" xfId="57848"/>
    <cellStyle name="Output 2 7 2 3 13" xfId="57849"/>
    <cellStyle name="Output 2 7 2 3 14" xfId="57850"/>
    <cellStyle name="Output 2 7 2 3 2" xfId="57851"/>
    <cellStyle name="Output 2 7 2 3 2 2" xfId="57852"/>
    <cellStyle name="Output 2 7 2 3 2 3" xfId="57853"/>
    <cellStyle name="Output 2 7 2 3 3" xfId="57854"/>
    <cellStyle name="Output 2 7 2 3 3 2" xfId="57855"/>
    <cellStyle name="Output 2 7 2 3 3 3" xfId="57856"/>
    <cellStyle name="Output 2 7 2 3 4" xfId="57857"/>
    <cellStyle name="Output 2 7 2 3 4 2" xfId="57858"/>
    <cellStyle name="Output 2 7 2 3 4 3" xfId="57859"/>
    <cellStyle name="Output 2 7 2 3 5" xfId="57860"/>
    <cellStyle name="Output 2 7 2 3 5 2" xfId="57861"/>
    <cellStyle name="Output 2 7 2 3 5 3" xfId="57862"/>
    <cellStyle name="Output 2 7 2 3 6" xfId="57863"/>
    <cellStyle name="Output 2 7 2 3 6 2" xfId="57864"/>
    <cellStyle name="Output 2 7 2 3 6 3" xfId="57865"/>
    <cellStyle name="Output 2 7 2 3 7" xfId="57866"/>
    <cellStyle name="Output 2 7 2 3 7 2" xfId="57867"/>
    <cellStyle name="Output 2 7 2 3 7 3" xfId="57868"/>
    <cellStyle name="Output 2 7 2 3 8" xfId="57869"/>
    <cellStyle name="Output 2 7 2 3 8 2" xfId="57870"/>
    <cellStyle name="Output 2 7 2 3 8 3" xfId="57871"/>
    <cellStyle name="Output 2 7 2 3 9" xfId="57872"/>
    <cellStyle name="Output 2 7 2 3 9 2" xfId="57873"/>
    <cellStyle name="Output 2 7 2 3 9 3" xfId="57874"/>
    <cellStyle name="Output 2 7 2 4" xfId="57875"/>
    <cellStyle name="Output 2 7 2 4 2" xfId="57876"/>
    <cellStyle name="Output 2 7 2 4 3" xfId="57877"/>
    <cellStyle name="Output 2 7 2 5" xfId="57878"/>
    <cellStyle name="Output 2 7 2 5 2" xfId="57879"/>
    <cellStyle name="Output 2 7 2 5 3" xfId="57880"/>
    <cellStyle name="Output 2 7 2 6" xfId="57881"/>
    <cellStyle name="Output 2 7 2 6 2" xfId="57882"/>
    <cellStyle name="Output 2 7 2 6 3" xfId="57883"/>
    <cellStyle name="Output 2 7 2 7" xfId="57884"/>
    <cellStyle name="Output 2 7 2 7 2" xfId="57885"/>
    <cellStyle name="Output 2 7 2 7 3" xfId="57886"/>
    <cellStyle name="Output 2 7 2 8" xfId="57887"/>
    <cellStyle name="Output 2 7 2 8 2" xfId="57888"/>
    <cellStyle name="Output 2 7 2 8 3" xfId="57889"/>
    <cellStyle name="Output 2 7 2 9" xfId="57890"/>
    <cellStyle name="Output 2 7 2 9 2" xfId="57891"/>
    <cellStyle name="Output 2 7 2 9 3" xfId="57892"/>
    <cellStyle name="Output 2 7 20" xfId="57893"/>
    <cellStyle name="Output 2 7 21" xfId="57894"/>
    <cellStyle name="Output 2 7 3" xfId="57895"/>
    <cellStyle name="Output 2 7 3 10" xfId="57896"/>
    <cellStyle name="Output 2 7 3 10 2" xfId="57897"/>
    <cellStyle name="Output 2 7 3 10 3" xfId="57898"/>
    <cellStyle name="Output 2 7 3 11" xfId="57899"/>
    <cellStyle name="Output 2 7 3 11 2" xfId="57900"/>
    <cellStyle name="Output 2 7 3 11 3" xfId="57901"/>
    <cellStyle name="Output 2 7 3 12" xfId="57902"/>
    <cellStyle name="Output 2 7 3 12 2" xfId="57903"/>
    <cellStyle name="Output 2 7 3 12 3" xfId="57904"/>
    <cellStyle name="Output 2 7 3 13" xfId="57905"/>
    <cellStyle name="Output 2 7 3 13 2" xfId="57906"/>
    <cellStyle name="Output 2 7 3 13 3" xfId="57907"/>
    <cellStyle name="Output 2 7 3 14" xfId="57908"/>
    <cellStyle name="Output 2 7 3 14 2" xfId="57909"/>
    <cellStyle name="Output 2 7 3 14 3" xfId="57910"/>
    <cellStyle name="Output 2 7 3 15" xfId="57911"/>
    <cellStyle name="Output 2 7 3 15 2" xfId="57912"/>
    <cellStyle name="Output 2 7 3 15 3" xfId="57913"/>
    <cellStyle name="Output 2 7 3 16" xfId="57914"/>
    <cellStyle name="Output 2 7 3 17" xfId="57915"/>
    <cellStyle name="Output 2 7 3 18" xfId="57916"/>
    <cellStyle name="Output 2 7 3 19" xfId="57917"/>
    <cellStyle name="Output 2 7 3 2" xfId="57918"/>
    <cellStyle name="Output 2 7 3 2 10" xfId="57919"/>
    <cellStyle name="Output 2 7 3 2 10 2" xfId="57920"/>
    <cellStyle name="Output 2 7 3 2 10 3" xfId="57921"/>
    <cellStyle name="Output 2 7 3 2 11" xfId="57922"/>
    <cellStyle name="Output 2 7 3 2 11 2" xfId="57923"/>
    <cellStyle name="Output 2 7 3 2 11 3" xfId="57924"/>
    <cellStyle name="Output 2 7 3 2 12" xfId="57925"/>
    <cellStyle name="Output 2 7 3 2 12 2" xfId="57926"/>
    <cellStyle name="Output 2 7 3 2 12 3" xfId="57927"/>
    <cellStyle name="Output 2 7 3 2 13" xfId="57928"/>
    <cellStyle name="Output 2 7 3 2 14" xfId="57929"/>
    <cellStyle name="Output 2 7 3 2 2" xfId="57930"/>
    <cellStyle name="Output 2 7 3 2 2 2" xfId="57931"/>
    <cellStyle name="Output 2 7 3 2 2 3" xfId="57932"/>
    <cellStyle name="Output 2 7 3 2 3" xfId="57933"/>
    <cellStyle name="Output 2 7 3 2 3 2" xfId="57934"/>
    <cellStyle name="Output 2 7 3 2 3 3" xfId="57935"/>
    <cellStyle name="Output 2 7 3 2 4" xfId="57936"/>
    <cellStyle name="Output 2 7 3 2 4 2" xfId="57937"/>
    <cellStyle name="Output 2 7 3 2 4 3" xfId="57938"/>
    <cellStyle name="Output 2 7 3 2 5" xfId="57939"/>
    <cellStyle name="Output 2 7 3 2 5 2" xfId="57940"/>
    <cellStyle name="Output 2 7 3 2 5 3" xfId="57941"/>
    <cellStyle name="Output 2 7 3 2 6" xfId="57942"/>
    <cellStyle name="Output 2 7 3 2 6 2" xfId="57943"/>
    <cellStyle name="Output 2 7 3 2 6 3" xfId="57944"/>
    <cellStyle name="Output 2 7 3 2 7" xfId="57945"/>
    <cellStyle name="Output 2 7 3 2 7 2" xfId="57946"/>
    <cellStyle name="Output 2 7 3 2 7 3" xfId="57947"/>
    <cellStyle name="Output 2 7 3 2 8" xfId="57948"/>
    <cellStyle name="Output 2 7 3 2 8 2" xfId="57949"/>
    <cellStyle name="Output 2 7 3 2 8 3" xfId="57950"/>
    <cellStyle name="Output 2 7 3 2 9" xfId="57951"/>
    <cellStyle name="Output 2 7 3 2 9 2" xfId="57952"/>
    <cellStyle name="Output 2 7 3 2 9 3" xfId="57953"/>
    <cellStyle name="Output 2 7 3 3" xfId="57954"/>
    <cellStyle name="Output 2 7 3 3 10" xfId="57955"/>
    <cellStyle name="Output 2 7 3 3 10 2" xfId="57956"/>
    <cellStyle name="Output 2 7 3 3 10 3" xfId="57957"/>
    <cellStyle name="Output 2 7 3 3 11" xfId="57958"/>
    <cellStyle name="Output 2 7 3 3 11 2" xfId="57959"/>
    <cellStyle name="Output 2 7 3 3 11 3" xfId="57960"/>
    <cellStyle name="Output 2 7 3 3 12" xfId="57961"/>
    <cellStyle name="Output 2 7 3 3 12 2" xfId="57962"/>
    <cellStyle name="Output 2 7 3 3 12 3" xfId="57963"/>
    <cellStyle name="Output 2 7 3 3 13" xfId="57964"/>
    <cellStyle name="Output 2 7 3 3 14" xfId="57965"/>
    <cellStyle name="Output 2 7 3 3 2" xfId="57966"/>
    <cellStyle name="Output 2 7 3 3 2 2" xfId="57967"/>
    <cellStyle name="Output 2 7 3 3 2 3" xfId="57968"/>
    <cellStyle name="Output 2 7 3 3 3" xfId="57969"/>
    <cellStyle name="Output 2 7 3 3 3 2" xfId="57970"/>
    <cellStyle name="Output 2 7 3 3 3 3" xfId="57971"/>
    <cellStyle name="Output 2 7 3 3 4" xfId="57972"/>
    <cellStyle name="Output 2 7 3 3 4 2" xfId="57973"/>
    <cellStyle name="Output 2 7 3 3 4 3" xfId="57974"/>
    <cellStyle name="Output 2 7 3 3 5" xfId="57975"/>
    <cellStyle name="Output 2 7 3 3 5 2" xfId="57976"/>
    <cellStyle name="Output 2 7 3 3 5 3" xfId="57977"/>
    <cellStyle name="Output 2 7 3 3 6" xfId="57978"/>
    <cellStyle name="Output 2 7 3 3 6 2" xfId="57979"/>
    <cellStyle name="Output 2 7 3 3 6 3" xfId="57980"/>
    <cellStyle name="Output 2 7 3 3 7" xfId="57981"/>
    <cellStyle name="Output 2 7 3 3 7 2" xfId="57982"/>
    <cellStyle name="Output 2 7 3 3 7 3" xfId="57983"/>
    <cellStyle name="Output 2 7 3 3 8" xfId="57984"/>
    <cellStyle name="Output 2 7 3 3 8 2" xfId="57985"/>
    <cellStyle name="Output 2 7 3 3 8 3" xfId="57986"/>
    <cellStyle name="Output 2 7 3 3 9" xfId="57987"/>
    <cellStyle name="Output 2 7 3 3 9 2" xfId="57988"/>
    <cellStyle name="Output 2 7 3 3 9 3" xfId="57989"/>
    <cellStyle name="Output 2 7 3 4" xfId="57990"/>
    <cellStyle name="Output 2 7 3 4 2" xfId="57991"/>
    <cellStyle name="Output 2 7 3 4 3" xfId="57992"/>
    <cellStyle name="Output 2 7 3 5" xfId="57993"/>
    <cellStyle name="Output 2 7 3 5 2" xfId="57994"/>
    <cellStyle name="Output 2 7 3 5 3" xfId="57995"/>
    <cellStyle name="Output 2 7 3 6" xfId="57996"/>
    <cellStyle name="Output 2 7 3 6 2" xfId="57997"/>
    <cellStyle name="Output 2 7 3 6 3" xfId="57998"/>
    <cellStyle name="Output 2 7 3 7" xfId="57999"/>
    <cellStyle name="Output 2 7 3 7 2" xfId="58000"/>
    <cellStyle name="Output 2 7 3 7 3" xfId="58001"/>
    <cellStyle name="Output 2 7 3 8" xfId="58002"/>
    <cellStyle name="Output 2 7 3 8 2" xfId="58003"/>
    <cellStyle name="Output 2 7 3 8 3" xfId="58004"/>
    <cellStyle name="Output 2 7 3 9" xfId="58005"/>
    <cellStyle name="Output 2 7 3 9 2" xfId="58006"/>
    <cellStyle name="Output 2 7 3 9 3" xfId="58007"/>
    <cellStyle name="Output 2 7 4" xfId="58008"/>
    <cellStyle name="Output 2 7 4 10" xfId="58009"/>
    <cellStyle name="Output 2 7 4 10 2" xfId="58010"/>
    <cellStyle name="Output 2 7 4 10 3" xfId="58011"/>
    <cellStyle name="Output 2 7 4 11" xfId="58012"/>
    <cellStyle name="Output 2 7 4 11 2" xfId="58013"/>
    <cellStyle name="Output 2 7 4 11 3" xfId="58014"/>
    <cellStyle name="Output 2 7 4 12" xfId="58015"/>
    <cellStyle name="Output 2 7 4 12 2" xfId="58016"/>
    <cellStyle name="Output 2 7 4 12 3" xfId="58017"/>
    <cellStyle name="Output 2 7 4 13" xfId="58018"/>
    <cellStyle name="Output 2 7 4 14" xfId="58019"/>
    <cellStyle name="Output 2 7 4 2" xfId="58020"/>
    <cellStyle name="Output 2 7 4 2 2" xfId="58021"/>
    <cellStyle name="Output 2 7 4 2 3" xfId="58022"/>
    <cellStyle name="Output 2 7 4 3" xfId="58023"/>
    <cellStyle name="Output 2 7 4 3 2" xfId="58024"/>
    <cellStyle name="Output 2 7 4 3 3" xfId="58025"/>
    <cellStyle name="Output 2 7 4 4" xfId="58026"/>
    <cellStyle name="Output 2 7 4 4 2" xfId="58027"/>
    <cellStyle name="Output 2 7 4 4 3" xfId="58028"/>
    <cellStyle name="Output 2 7 4 5" xfId="58029"/>
    <cellStyle name="Output 2 7 4 5 2" xfId="58030"/>
    <cellStyle name="Output 2 7 4 5 3" xfId="58031"/>
    <cellStyle name="Output 2 7 4 6" xfId="58032"/>
    <cellStyle name="Output 2 7 4 6 2" xfId="58033"/>
    <cellStyle name="Output 2 7 4 6 3" xfId="58034"/>
    <cellStyle name="Output 2 7 4 7" xfId="58035"/>
    <cellStyle name="Output 2 7 4 7 2" xfId="58036"/>
    <cellStyle name="Output 2 7 4 7 3" xfId="58037"/>
    <cellStyle name="Output 2 7 4 8" xfId="58038"/>
    <cellStyle name="Output 2 7 4 8 2" xfId="58039"/>
    <cellStyle name="Output 2 7 4 8 3" xfId="58040"/>
    <cellStyle name="Output 2 7 4 9" xfId="58041"/>
    <cellStyle name="Output 2 7 4 9 2" xfId="58042"/>
    <cellStyle name="Output 2 7 4 9 3" xfId="58043"/>
    <cellStyle name="Output 2 7 5" xfId="58044"/>
    <cellStyle name="Output 2 7 5 10" xfId="58045"/>
    <cellStyle name="Output 2 7 5 10 2" xfId="58046"/>
    <cellStyle name="Output 2 7 5 10 3" xfId="58047"/>
    <cellStyle name="Output 2 7 5 11" xfId="58048"/>
    <cellStyle name="Output 2 7 5 11 2" xfId="58049"/>
    <cellStyle name="Output 2 7 5 11 3" xfId="58050"/>
    <cellStyle name="Output 2 7 5 12" xfId="58051"/>
    <cellStyle name="Output 2 7 5 12 2" xfId="58052"/>
    <cellStyle name="Output 2 7 5 12 3" xfId="58053"/>
    <cellStyle name="Output 2 7 5 13" xfId="58054"/>
    <cellStyle name="Output 2 7 5 14" xfId="58055"/>
    <cellStyle name="Output 2 7 5 2" xfId="58056"/>
    <cellStyle name="Output 2 7 5 2 2" xfId="58057"/>
    <cellStyle name="Output 2 7 5 2 3" xfId="58058"/>
    <cellStyle name="Output 2 7 5 3" xfId="58059"/>
    <cellStyle name="Output 2 7 5 3 2" xfId="58060"/>
    <cellStyle name="Output 2 7 5 3 3" xfId="58061"/>
    <cellStyle name="Output 2 7 5 4" xfId="58062"/>
    <cellStyle name="Output 2 7 5 4 2" xfId="58063"/>
    <cellStyle name="Output 2 7 5 4 3" xfId="58064"/>
    <cellStyle name="Output 2 7 5 5" xfId="58065"/>
    <cellStyle name="Output 2 7 5 5 2" xfId="58066"/>
    <cellStyle name="Output 2 7 5 5 3" xfId="58067"/>
    <cellStyle name="Output 2 7 5 6" xfId="58068"/>
    <cellStyle name="Output 2 7 5 6 2" xfId="58069"/>
    <cellStyle name="Output 2 7 5 6 3" xfId="58070"/>
    <cellStyle name="Output 2 7 5 7" xfId="58071"/>
    <cellStyle name="Output 2 7 5 7 2" xfId="58072"/>
    <cellStyle name="Output 2 7 5 7 3" xfId="58073"/>
    <cellStyle name="Output 2 7 5 8" xfId="58074"/>
    <cellStyle name="Output 2 7 5 8 2" xfId="58075"/>
    <cellStyle name="Output 2 7 5 8 3" xfId="58076"/>
    <cellStyle name="Output 2 7 5 9" xfId="58077"/>
    <cellStyle name="Output 2 7 5 9 2" xfId="58078"/>
    <cellStyle name="Output 2 7 5 9 3" xfId="58079"/>
    <cellStyle name="Output 2 7 6" xfId="58080"/>
    <cellStyle name="Output 2 7 6 2" xfId="58081"/>
    <cellStyle name="Output 2 7 6 3" xfId="58082"/>
    <cellStyle name="Output 2 7 7" xfId="58083"/>
    <cellStyle name="Output 2 7 7 2" xfId="58084"/>
    <cellStyle name="Output 2 7 7 3" xfId="58085"/>
    <cellStyle name="Output 2 7 8" xfId="58086"/>
    <cellStyle name="Output 2 7 8 2" xfId="58087"/>
    <cellStyle name="Output 2 7 8 3" xfId="58088"/>
    <cellStyle name="Output 2 7 9" xfId="58089"/>
    <cellStyle name="Output 2 7 9 2" xfId="58090"/>
    <cellStyle name="Output 2 7 9 3" xfId="58091"/>
    <cellStyle name="Output 2 8" xfId="58092"/>
    <cellStyle name="Output 2 8 10" xfId="58093"/>
    <cellStyle name="Output 2 8 10 2" xfId="58094"/>
    <cellStyle name="Output 2 8 10 3" xfId="58095"/>
    <cellStyle name="Output 2 8 11" xfId="58096"/>
    <cellStyle name="Output 2 8 11 2" xfId="58097"/>
    <cellStyle name="Output 2 8 11 3" xfId="58098"/>
    <cellStyle name="Output 2 8 12" xfId="58099"/>
    <cellStyle name="Output 2 8 12 2" xfId="58100"/>
    <cellStyle name="Output 2 8 12 3" xfId="58101"/>
    <cellStyle name="Output 2 8 13" xfId="58102"/>
    <cellStyle name="Output 2 8 13 2" xfId="58103"/>
    <cellStyle name="Output 2 8 13 3" xfId="58104"/>
    <cellStyle name="Output 2 8 14" xfId="58105"/>
    <cellStyle name="Output 2 8 14 2" xfId="58106"/>
    <cellStyle name="Output 2 8 14 3" xfId="58107"/>
    <cellStyle name="Output 2 8 15" xfId="58108"/>
    <cellStyle name="Output 2 8 15 2" xfId="58109"/>
    <cellStyle name="Output 2 8 15 3" xfId="58110"/>
    <cellStyle name="Output 2 8 16" xfId="58111"/>
    <cellStyle name="Output 2 8 17" xfId="58112"/>
    <cellStyle name="Output 2 8 18" xfId="58113"/>
    <cellStyle name="Output 2 8 19" xfId="58114"/>
    <cellStyle name="Output 2 8 2" xfId="58115"/>
    <cellStyle name="Output 2 8 2 10" xfId="58116"/>
    <cellStyle name="Output 2 8 2 10 2" xfId="58117"/>
    <cellStyle name="Output 2 8 2 10 3" xfId="58118"/>
    <cellStyle name="Output 2 8 2 11" xfId="58119"/>
    <cellStyle name="Output 2 8 2 11 2" xfId="58120"/>
    <cellStyle name="Output 2 8 2 11 3" xfId="58121"/>
    <cellStyle name="Output 2 8 2 12" xfId="58122"/>
    <cellStyle name="Output 2 8 2 12 2" xfId="58123"/>
    <cellStyle name="Output 2 8 2 12 3" xfId="58124"/>
    <cellStyle name="Output 2 8 2 13" xfId="58125"/>
    <cellStyle name="Output 2 8 2 14" xfId="58126"/>
    <cellStyle name="Output 2 8 2 2" xfId="58127"/>
    <cellStyle name="Output 2 8 2 2 2" xfId="58128"/>
    <cellStyle name="Output 2 8 2 2 3" xfId="58129"/>
    <cellStyle name="Output 2 8 2 3" xfId="58130"/>
    <cellStyle name="Output 2 8 2 3 2" xfId="58131"/>
    <cellStyle name="Output 2 8 2 3 3" xfId="58132"/>
    <cellStyle name="Output 2 8 2 4" xfId="58133"/>
    <cellStyle name="Output 2 8 2 4 2" xfId="58134"/>
    <cellStyle name="Output 2 8 2 4 3" xfId="58135"/>
    <cellStyle name="Output 2 8 2 5" xfId="58136"/>
    <cellStyle name="Output 2 8 2 5 2" xfId="58137"/>
    <cellStyle name="Output 2 8 2 5 3" xfId="58138"/>
    <cellStyle name="Output 2 8 2 6" xfId="58139"/>
    <cellStyle name="Output 2 8 2 6 2" xfId="58140"/>
    <cellStyle name="Output 2 8 2 6 3" xfId="58141"/>
    <cellStyle name="Output 2 8 2 7" xfId="58142"/>
    <cellStyle name="Output 2 8 2 7 2" xfId="58143"/>
    <cellStyle name="Output 2 8 2 7 3" xfId="58144"/>
    <cellStyle name="Output 2 8 2 8" xfId="58145"/>
    <cellStyle name="Output 2 8 2 8 2" xfId="58146"/>
    <cellStyle name="Output 2 8 2 8 3" xfId="58147"/>
    <cellStyle name="Output 2 8 2 9" xfId="58148"/>
    <cellStyle name="Output 2 8 2 9 2" xfId="58149"/>
    <cellStyle name="Output 2 8 2 9 3" xfId="58150"/>
    <cellStyle name="Output 2 8 3" xfId="58151"/>
    <cellStyle name="Output 2 8 3 10" xfId="58152"/>
    <cellStyle name="Output 2 8 3 10 2" xfId="58153"/>
    <cellStyle name="Output 2 8 3 10 3" xfId="58154"/>
    <cellStyle name="Output 2 8 3 11" xfId="58155"/>
    <cellStyle name="Output 2 8 3 11 2" xfId="58156"/>
    <cellStyle name="Output 2 8 3 11 3" xfId="58157"/>
    <cellStyle name="Output 2 8 3 12" xfId="58158"/>
    <cellStyle name="Output 2 8 3 12 2" xfId="58159"/>
    <cellStyle name="Output 2 8 3 12 3" xfId="58160"/>
    <cellStyle name="Output 2 8 3 13" xfId="58161"/>
    <cellStyle name="Output 2 8 3 14" xfId="58162"/>
    <cellStyle name="Output 2 8 3 2" xfId="58163"/>
    <cellStyle name="Output 2 8 3 2 2" xfId="58164"/>
    <cellStyle name="Output 2 8 3 2 3" xfId="58165"/>
    <cellStyle name="Output 2 8 3 3" xfId="58166"/>
    <cellStyle name="Output 2 8 3 3 2" xfId="58167"/>
    <cellStyle name="Output 2 8 3 3 3" xfId="58168"/>
    <cellStyle name="Output 2 8 3 4" xfId="58169"/>
    <cellStyle name="Output 2 8 3 4 2" xfId="58170"/>
    <cellStyle name="Output 2 8 3 4 3" xfId="58171"/>
    <cellStyle name="Output 2 8 3 5" xfId="58172"/>
    <cellStyle name="Output 2 8 3 5 2" xfId="58173"/>
    <cellStyle name="Output 2 8 3 5 3" xfId="58174"/>
    <cellStyle name="Output 2 8 3 6" xfId="58175"/>
    <cellStyle name="Output 2 8 3 6 2" xfId="58176"/>
    <cellStyle name="Output 2 8 3 6 3" xfId="58177"/>
    <cellStyle name="Output 2 8 3 7" xfId="58178"/>
    <cellStyle name="Output 2 8 3 7 2" xfId="58179"/>
    <cellStyle name="Output 2 8 3 7 3" xfId="58180"/>
    <cellStyle name="Output 2 8 3 8" xfId="58181"/>
    <cellStyle name="Output 2 8 3 8 2" xfId="58182"/>
    <cellStyle name="Output 2 8 3 8 3" xfId="58183"/>
    <cellStyle name="Output 2 8 3 9" xfId="58184"/>
    <cellStyle name="Output 2 8 3 9 2" xfId="58185"/>
    <cellStyle name="Output 2 8 3 9 3" xfId="58186"/>
    <cellStyle name="Output 2 8 4" xfId="58187"/>
    <cellStyle name="Output 2 8 4 2" xfId="58188"/>
    <cellStyle name="Output 2 8 4 3" xfId="58189"/>
    <cellStyle name="Output 2 8 5" xfId="58190"/>
    <cellStyle name="Output 2 8 5 2" xfId="58191"/>
    <cellStyle name="Output 2 8 5 3" xfId="58192"/>
    <cellStyle name="Output 2 8 6" xfId="58193"/>
    <cellStyle name="Output 2 8 6 2" xfId="58194"/>
    <cellStyle name="Output 2 8 6 3" xfId="58195"/>
    <cellStyle name="Output 2 8 7" xfId="58196"/>
    <cellStyle name="Output 2 8 7 2" xfId="58197"/>
    <cellStyle name="Output 2 8 7 3" xfId="58198"/>
    <cellStyle name="Output 2 8 8" xfId="58199"/>
    <cellStyle name="Output 2 8 8 2" xfId="58200"/>
    <cellStyle name="Output 2 8 8 3" xfId="58201"/>
    <cellStyle name="Output 2 8 9" xfId="58202"/>
    <cellStyle name="Output 2 8 9 2" xfId="58203"/>
    <cellStyle name="Output 2 8 9 3" xfId="58204"/>
    <cellStyle name="Output 2 9" xfId="58205"/>
    <cellStyle name="Output 2 9 10" xfId="58206"/>
    <cellStyle name="Output 2 9 10 2" xfId="58207"/>
    <cellStyle name="Output 2 9 10 3" xfId="58208"/>
    <cellStyle name="Output 2 9 11" xfId="58209"/>
    <cellStyle name="Output 2 9 11 2" xfId="58210"/>
    <cellStyle name="Output 2 9 11 3" xfId="58211"/>
    <cellStyle name="Output 2 9 12" xfId="58212"/>
    <cellStyle name="Output 2 9 12 2" xfId="58213"/>
    <cellStyle name="Output 2 9 12 3" xfId="58214"/>
    <cellStyle name="Output 2 9 13" xfId="58215"/>
    <cellStyle name="Output 2 9 13 2" xfId="58216"/>
    <cellStyle name="Output 2 9 13 3" xfId="58217"/>
    <cellStyle name="Output 2 9 14" xfId="58218"/>
    <cellStyle name="Output 2 9 14 2" xfId="58219"/>
    <cellStyle name="Output 2 9 14 3" xfId="58220"/>
    <cellStyle name="Output 2 9 15" xfId="58221"/>
    <cellStyle name="Output 2 9 15 2" xfId="58222"/>
    <cellStyle name="Output 2 9 15 3" xfId="58223"/>
    <cellStyle name="Output 2 9 16" xfId="58224"/>
    <cellStyle name="Output 2 9 17" xfId="58225"/>
    <cellStyle name="Output 2 9 18" xfId="58226"/>
    <cellStyle name="Output 2 9 19" xfId="58227"/>
    <cellStyle name="Output 2 9 2" xfId="58228"/>
    <cellStyle name="Output 2 9 2 10" xfId="58229"/>
    <cellStyle name="Output 2 9 2 10 2" xfId="58230"/>
    <cellStyle name="Output 2 9 2 10 3" xfId="58231"/>
    <cellStyle name="Output 2 9 2 11" xfId="58232"/>
    <cellStyle name="Output 2 9 2 11 2" xfId="58233"/>
    <cellStyle name="Output 2 9 2 11 3" xfId="58234"/>
    <cellStyle name="Output 2 9 2 12" xfId="58235"/>
    <cellStyle name="Output 2 9 2 12 2" xfId="58236"/>
    <cellStyle name="Output 2 9 2 12 3" xfId="58237"/>
    <cellStyle name="Output 2 9 2 13" xfId="58238"/>
    <cellStyle name="Output 2 9 2 14" xfId="58239"/>
    <cellStyle name="Output 2 9 2 2" xfId="58240"/>
    <cellStyle name="Output 2 9 2 2 2" xfId="58241"/>
    <cellStyle name="Output 2 9 2 2 3" xfId="58242"/>
    <cellStyle name="Output 2 9 2 3" xfId="58243"/>
    <cellStyle name="Output 2 9 2 3 2" xfId="58244"/>
    <cellStyle name="Output 2 9 2 3 3" xfId="58245"/>
    <cellStyle name="Output 2 9 2 4" xfId="58246"/>
    <cellStyle name="Output 2 9 2 4 2" xfId="58247"/>
    <cellStyle name="Output 2 9 2 4 3" xfId="58248"/>
    <cellStyle name="Output 2 9 2 5" xfId="58249"/>
    <cellStyle name="Output 2 9 2 5 2" xfId="58250"/>
    <cellStyle name="Output 2 9 2 5 3" xfId="58251"/>
    <cellStyle name="Output 2 9 2 6" xfId="58252"/>
    <cellStyle name="Output 2 9 2 6 2" xfId="58253"/>
    <cellStyle name="Output 2 9 2 6 3" xfId="58254"/>
    <cellStyle name="Output 2 9 2 7" xfId="58255"/>
    <cellStyle name="Output 2 9 2 7 2" xfId="58256"/>
    <cellStyle name="Output 2 9 2 7 3" xfId="58257"/>
    <cellStyle name="Output 2 9 2 8" xfId="58258"/>
    <cellStyle name="Output 2 9 2 8 2" xfId="58259"/>
    <cellStyle name="Output 2 9 2 8 3" xfId="58260"/>
    <cellStyle name="Output 2 9 2 9" xfId="58261"/>
    <cellStyle name="Output 2 9 2 9 2" xfId="58262"/>
    <cellStyle name="Output 2 9 2 9 3" xfId="58263"/>
    <cellStyle name="Output 2 9 3" xfId="58264"/>
    <cellStyle name="Output 2 9 3 10" xfId="58265"/>
    <cellStyle name="Output 2 9 3 10 2" xfId="58266"/>
    <cellStyle name="Output 2 9 3 10 3" xfId="58267"/>
    <cellStyle name="Output 2 9 3 11" xfId="58268"/>
    <cellStyle name="Output 2 9 3 11 2" xfId="58269"/>
    <cellStyle name="Output 2 9 3 11 3" xfId="58270"/>
    <cellStyle name="Output 2 9 3 12" xfId="58271"/>
    <cellStyle name="Output 2 9 3 12 2" xfId="58272"/>
    <cellStyle name="Output 2 9 3 12 3" xfId="58273"/>
    <cellStyle name="Output 2 9 3 13" xfId="58274"/>
    <cellStyle name="Output 2 9 3 14" xfId="58275"/>
    <cellStyle name="Output 2 9 3 2" xfId="58276"/>
    <cellStyle name="Output 2 9 3 2 2" xfId="58277"/>
    <cellStyle name="Output 2 9 3 2 3" xfId="58278"/>
    <cellStyle name="Output 2 9 3 3" xfId="58279"/>
    <cellStyle name="Output 2 9 3 3 2" xfId="58280"/>
    <cellStyle name="Output 2 9 3 3 3" xfId="58281"/>
    <cellStyle name="Output 2 9 3 4" xfId="58282"/>
    <cellStyle name="Output 2 9 3 4 2" xfId="58283"/>
    <cellStyle name="Output 2 9 3 4 3" xfId="58284"/>
    <cellStyle name="Output 2 9 3 5" xfId="58285"/>
    <cellStyle name="Output 2 9 3 5 2" xfId="58286"/>
    <cellStyle name="Output 2 9 3 5 3" xfId="58287"/>
    <cellStyle name="Output 2 9 3 6" xfId="58288"/>
    <cellStyle name="Output 2 9 3 6 2" xfId="58289"/>
    <cellStyle name="Output 2 9 3 6 3" xfId="58290"/>
    <cellStyle name="Output 2 9 3 7" xfId="58291"/>
    <cellStyle name="Output 2 9 3 7 2" xfId="58292"/>
    <cellStyle name="Output 2 9 3 7 3" xfId="58293"/>
    <cellStyle name="Output 2 9 3 8" xfId="58294"/>
    <cellStyle name="Output 2 9 3 8 2" xfId="58295"/>
    <cellStyle name="Output 2 9 3 8 3" xfId="58296"/>
    <cellStyle name="Output 2 9 3 9" xfId="58297"/>
    <cellStyle name="Output 2 9 3 9 2" xfId="58298"/>
    <cellStyle name="Output 2 9 3 9 3" xfId="58299"/>
    <cellStyle name="Output 2 9 4" xfId="58300"/>
    <cellStyle name="Output 2 9 4 2" xfId="58301"/>
    <cellStyle name="Output 2 9 4 3" xfId="58302"/>
    <cellStyle name="Output 2 9 5" xfId="58303"/>
    <cellStyle name="Output 2 9 5 2" xfId="58304"/>
    <cellStyle name="Output 2 9 5 3" xfId="58305"/>
    <cellStyle name="Output 2 9 6" xfId="58306"/>
    <cellStyle name="Output 2 9 6 2" xfId="58307"/>
    <cellStyle name="Output 2 9 6 3" xfId="58308"/>
    <cellStyle name="Output 2 9 7" xfId="58309"/>
    <cellStyle name="Output 2 9 7 2" xfId="58310"/>
    <cellStyle name="Output 2 9 7 3" xfId="58311"/>
    <cellStyle name="Output 2 9 8" xfId="58312"/>
    <cellStyle name="Output 2 9 8 2" xfId="58313"/>
    <cellStyle name="Output 2 9 8 3" xfId="58314"/>
    <cellStyle name="Output 2 9 9" xfId="58315"/>
    <cellStyle name="Output 2 9 9 2" xfId="58316"/>
    <cellStyle name="Output 2 9 9 3" xfId="58317"/>
    <cellStyle name="Percent" xfId="3" builtinId="5"/>
    <cellStyle name="Percent [2]" xfId="152"/>
    <cellStyle name="Percent 10" xfId="153"/>
    <cellStyle name="Percent 11" xfId="154"/>
    <cellStyle name="Percent 12" xfId="155"/>
    <cellStyle name="Percent 13" xfId="156"/>
    <cellStyle name="Percent 14" xfId="157"/>
    <cellStyle name="Percent 15" xfId="158"/>
    <cellStyle name="Percent 16" xfId="159"/>
    <cellStyle name="Percent 17" xfId="160"/>
    <cellStyle name="Percent 18" xfId="58318"/>
    <cellStyle name="Percent 2" xfId="161"/>
    <cellStyle name="Percent 3" xfId="162"/>
    <cellStyle name="Percent 3 2" xfId="58319"/>
    <cellStyle name="Percent 3 3" xfId="58320"/>
    <cellStyle name="Percent 4" xfId="163"/>
    <cellStyle name="Percent 4 2" xfId="164"/>
    <cellStyle name="Percent 4 3" xfId="58321"/>
    <cellStyle name="Percent 5" xfId="165"/>
    <cellStyle name="Percent 5 2" xfId="58322"/>
    <cellStyle name="Percent 6" xfId="166"/>
    <cellStyle name="Percent 6 2" xfId="58323"/>
    <cellStyle name="Percent 7" xfId="167"/>
    <cellStyle name="Percent 7 2" xfId="58324"/>
    <cellStyle name="Percent 8" xfId="168"/>
    <cellStyle name="Percent 9" xfId="169"/>
    <cellStyle name="Percentage" xfId="170"/>
    <cellStyle name="Period Title" xfId="171"/>
    <cellStyle name="PSChar" xfId="172"/>
    <cellStyle name="PSDate" xfId="173"/>
    <cellStyle name="PSDec" xfId="174"/>
    <cellStyle name="PSDetail" xfId="175"/>
    <cellStyle name="PSDetail 2" xfId="58325"/>
    <cellStyle name="PSDetail 3" xfId="58326"/>
    <cellStyle name="PSHeading" xfId="176"/>
    <cellStyle name="PSHeading 2" xfId="58327"/>
    <cellStyle name="PSHeading 2 10" xfId="58328"/>
    <cellStyle name="PSHeading 2 10 2" xfId="58329"/>
    <cellStyle name="PSHeading 2 10 3" xfId="58330"/>
    <cellStyle name="PSHeading 2 11" xfId="58331"/>
    <cellStyle name="PSHeading 2 11 2" xfId="58332"/>
    <cellStyle name="PSHeading 2 11 3" xfId="58333"/>
    <cellStyle name="PSHeading 2 12" xfId="58334"/>
    <cellStyle name="PSHeading 2 13" xfId="58335"/>
    <cellStyle name="PSHeading 2 2" xfId="58336"/>
    <cellStyle name="PSHeading 2 2 2" xfId="58337"/>
    <cellStyle name="PSHeading 2 2 3" xfId="58338"/>
    <cellStyle name="PSHeading 2 3" xfId="58339"/>
    <cellStyle name="PSHeading 2 3 2" xfId="58340"/>
    <cellStyle name="PSHeading 2 3 3" xfId="58341"/>
    <cellStyle name="PSHeading 2 4" xfId="58342"/>
    <cellStyle name="PSHeading 2 4 2" xfId="58343"/>
    <cellStyle name="PSHeading 2 4 3" xfId="58344"/>
    <cellStyle name="PSHeading 2 5" xfId="58345"/>
    <cellStyle name="PSHeading 2 5 2" xfId="58346"/>
    <cellStyle name="PSHeading 2 5 3" xfId="58347"/>
    <cellStyle name="PSHeading 2 6" xfId="58348"/>
    <cellStyle name="PSHeading 2 6 2" xfId="58349"/>
    <cellStyle name="PSHeading 2 6 3" xfId="58350"/>
    <cellStyle name="PSHeading 2 7" xfId="58351"/>
    <cellStyle name="PSHeading 2 7 2" xfId="58352"/>
    <cellStyle name="PSHeading 2 7 3" xfId="58353"/>
    <cellStyle name="PSHeading 2 8" xfId="58354"/>
    <cellStyle name="PSHeading 2 8 2" xfId="58355"/>
    <cellStyle name="PSHeading 2 8 3" xfId="58356"/>
    <cellStyle name="PSHeading 2 9" xfId="58357"/>
    <cellStyle name="PSHeading 2 9 2" xfId="58358"/>
    <cellStyle name="PSHeading 2 9 3" xfId="58359"/>
    <cellStyle name="PSHeading 3" xfId="58360"/>
    <cellStyle name="PSHeading 3 2" xfId="58361"/>
    <cellStyle name="PSHeading 3 3" xfId="58362"/>
    <cellStyle name="PSHeading 4" xfId="58363"/>
    <cellStyle name="PSInt" xfId="177"/>
    <cellStyle name="PSSpacer" xfId="178"/>
    <cellStyle name="Ratio" xfId="179"/>
    <cellStyle name="Right Date" xfId="180"/>
    <cellStyle name="Right Number" xfId="181"/>
    <cellStyle name="Right Year" xfId="182"/>
    <cellStyle name="SAPBEXaggData" xfId="183"/>
    <cellStyle name="SAPBEXaggData 10" xfId="184"/>
    <cellStyle name="SAPBEXaggData 10 2" xfId="742"/>
    <cellStyle name="SAPBEXaggData 10 2 10" xfId="11123"/>
    <cellStyle name="SAPBEXaggData 10 2 10 2" xfId="23445"/>
    <cellStyle name="SAPBEXaggData 10 2 10 2 2" xfId="23446"/>
    <cellStyle name="SAPBEXaggData 10 2 10 3" xfId="23447"/>
    <cellStyle name="SAPBEXaggData 10 2 10 3 2" xfId="23448"/>
    <cellStyle name="SAPBEXaggData 10 2 10 4" xfId="23449"/>
    <cellStyle name="SAPBEXaggData 10 2 10 5" xfId="23444"/>
    <cellStyle name="SAPBEXaggData 10 2 11" xfId="9852"/>
    <cellStyle name="SAPBEXaggData 10 2 11 2" xfId="23451"/>
    <cellStyle name="SAPBEXaggData 10 2 11 2 2" xfId="23452"/>
    <cellStyle name="SAPBEXaggData 10 2 11 3" xfId="23453"/>
    <cellStyle name="SAPBEXaggData 10 2 11 3 2" xfId="23454"/>
    <cellStyle name="SAPBEXaggData 10 2 11 4" xfId="23455"/>
    <cellStyle name="SAPBEXaggData 10 2 11 5" xfId="23450"/>
    <cellStyle name="SAPBEXaggData 10 2 12" xfId="11194"/>
    <cellStyle name="SAPBEXaggData 10 2 12 2" xfId="23457"/>
    <cellStyle name="SAPBEXaggData 10 2 12 2 2" xfId="23458"/>
    <cellStyle name="SAPBEXaggData 10 2 12 3" xfId="23459"/>
    <cellStyle name="SAPBEXaggData 10 2 12 3 2" xfId="23460"/>
    <cellStyle name="SAPBEXaggData 10 2 12 4" xfId="23461"/>
    <cellStyle name="SAPBEXaggData 10 2 12 5" xfId="23456"/>
    <cellStyle name="SAPBEXaggData 10 2 13" xfId="23462"/>
    <cellStyle name="SAPBEXaggData 10 2 13 2" xfId="23463"/>
    <cellStyle name="SAPBEXaggData 10 2 14" xfId="23443"/>
    <cellStyle name="SAPBEXaggData 10 2 2" xfId="820"/>
    <cellStyle name="SAPBEXaggData 10 2 2 10" xfId="3821"/>
    <cellStyle name="SAPBEXaggData 10 2 2 10 2" xfId="23466"/>
    <cellStyle name="SAPBEXaggData 10 2 2 10 2 2" xfId="23467"/>
    <cellStyle name="SAPBEXaggData 10 2 2 10 3" xfId="23468"/>
    <cellStyle name="SAPBEXaggData 10 2 2 10 3 2" xfId="23469"/>
    <cellStyle name="SAPBEXaggData 10 2 2 10 4" xfId="23470"/>
    <cellStyle name="SAPBEXaggData 10 2 2 10 5" xfId="23465"/>
    <cellStyle name="SAPBEXaggData 10 2 2 11" xfId="23471"/>
    <cellStyle name="SAPBEXaggData 10 2 2 11 2" xfId="23472"/>
    <cellStyle name="SAPBEXaggData 10 2 2 12" xfId="23464"/>
    <cellStyle name="SAPBEXaggData 10 2 2 2" xfId="1060"/>
    <cellStyle name="SAPBEXaggData 10 2 2 2 2" xfId="2264"/>
    <cellStyle name="SAPBEXaggData 10 2 2 2 2 2" xfId="6121"/>
    <cellStyle name="SAPBEXaggData 10 2 2 2 2 2 2" xfId="8058"/>
    <cellStyle name="SAPBEXaggData 10 2 2 2 2 2 2 2" xfId="15354"/>
    <cellStyle name="SAPBEXaggData 10 2 2 2 2 2 2 2 2" xfId="23477"/>
    <cellStyle name="SAPBEXaggData 10 2 2 2 2 2 2 3" xfId="23476"/>
    <cellStyle name="SAPBEXaggData 10 2 2 2 2 2 3" xfId="9500"/>
    <cellStyle name="SAPBEXaggData 10 2 2 2 2 2 3 2" xfId="23479"/>
    <cellStyle name="SAPBEXaggData 10 2 2 2 2 2 3 3" xfId="23478"/>
    <cellStyle name="SAPBEXaggData 10 2 2 2 2 2 4" xfId="17402"/>
    <cellStyle name="SAPBEXaggData 10 2 2 2 2 2 4 2" xfId="23481"/>
    <cellStyle name="SAPBEXaggData 10 2 2 2 2 2 4 3" xfId="23480"/>
    <cellStyle name="SAPBEXaggData 10 2 2 2 2 2 5" xfId="18774"/>
    <cellStyle name="SAPBEXaggData 10 2 2 2 2 2 5 2" xfId="23482"/>
    <cellStyle name="SAPBEXaggData 10 2 2 2 2 2 6" xfId="20124"/>
    <cellStyle name="SAPBEXaggData 10 2 2 2 2 2 7" xfId="21721"/>
    <cellStyle name="SAPBEXaggData 10 2 2 2 2 2 8" xfId="10017"/>
    <cellStyle name="SAPBEXaggData 10 2 2 2 2 2 9" xfId="23475"/>
    <cellStyle name="SAPBEXaggData 10 2 2 2 2 3" xfId="4978"/>
    <cellStyle name="SAPBEXaggData 10 2 2 2 2 3 2" xfId="12710"/>
    <cellStyle name="SAPBEXaggData 10 2 2 2 2 3 2 2" xfId="23484"/>
    <cellStyle name="SAPBEXaggData 10 2 2 2 2 3 3" xfId="23483"/>
    <cellStyle name="SAPBEXaggData 10 2 2 2 2 4" xfId="23485"/>
    <cellStyle name="SAPBEXaggData 10 2 2 2 2 4 2" xfId="23486"/>
    <cellStyle name="SAPBEXaggData 10 2 2 2 2 5" xfId="23487"/>
    <cellStyle name="SAPBEXaggData 10 2 2 2 2 6" xfId="23474"/>
    <cellStyle name="SAPBEXaggData 10 2 2 2 3" xfId="5210"/>
    <cellStyle name="SAPBEXaggData 10 2 2 2 3 2" xfId="7147"/>
    <cellStyle name="SAPBEXaggData 10 2 2 2 3 2 2" xfId="14446"/>
    <cellStyle name="SAPBEXaggData 10 2 2 2 3 2 2 2" xfId="23490"/>
    <cellStyle name="SAPBEXaggData 10 2 2 2 3 2 3" xfId="23489"/>
    <cellStyle name="SAPBEXaggData 10 2 2 2 3 3" xfId="8589"/>
    <cellStyle name="SAPBEXaggData 10 2 2 2 3 3 2" xfId="23492"/>
    <cellStyle name="SAPBEXaggData 10 2 2 2 3 3 3" xfId="23491"/>
    <cellStyle name="SAPBEXaggData 10 2 2 2 3 4" xfId="16629"/>
    <cellStyle name="SAPBEXaggData 10 2 2 2 3 4 2" xfId="23494"/>
    <cellStyle name="SAPBEXaggData 10 2 2 2 3 4 3" xfId="23493"/>
    <cellStyle name="SAPBEXaggData 10 2 2 2 3 5" xfId="17863"/>
    <cellStyle name="SAPBEXaggData 10 2 2 2 3 5 2" xfId="23496"/>
    <cellStyle name="SAPBEXaggData 10 2 2 2 3 5 3" xfId="23495"/>
    <cellStyle name="SAPBEXaggData 10 2 2 2 3 6" xfId="19213"/>
    <cellStyle name="SAPBEXaggData 10 2 2 2 3 6 2" xfId="23497"/>
    <cellStyle name="SAPBEXaggData 10 2 2 2 3 7" xfId="20810"/>
    <cellStyle name="SAPBEXaggData 10 2 2 2 3 8" xfId="11507"/>
    <cellStyle name="SAPBEXaggData 10 2 2 2 3 9" xfId="23488"/>
    <cellStyle name="SAPBEXaggData 10 2 2 2 4" xfId="4061"/>
    <cellStyle name="SAPBEXaggData 10 2 2 2 4 2" xfId="11809"/>
    <cellStyle name="SAPBEXaggData 10 2 2 2 4 2 2" xfId="23499"/>
    <cellStyle name="SAPBEXaggData 10 2 2 2 4 3" xfId="23498"/>
    <cellStyle name="SAPBEXaggData 10 2 2 2 5" xfId="23500"/>
    <cellStyle name="SAPBEXaggData 10 2 2 2 5 2" xfId="23501"/>
    <cellStyle name="SAPBEXaggData 10 2 2 2 5 3" xfId="58364"/>
    <cellStyle name="SAPBEXaggData 10 2 2 2 6" xfId="23473"/>
    <cellStyle name="SAPBEXaggData 10 2 2 3" xfId="1284"/>
    <cellStyle name="SAPBEXaggData 10 2 2 3 2" xfId="2488"/>
    <cellStyle name="SAPBEXaggData 10 2 2 3 2 2" xfId="5436"/>
    <cellStyle name="SAPBEXaggData 10 2 2 3 2 2 2" xfId="14672"/>
    <cellStyle name="SAPBEXaggData 10 2 2 3 2 2 2 2" xfId="23505"/>
    <cellStyle name="SAPBEXaggData 10 2 2 3 2 2 3" xfId="23504"/>
    <cellStyle name="SAPBEXaggData 10 2 2 3 2 3" xfId="7373"/>
    <cellStyle name="SAPBEXaggData 10 2 2 3 2 3 2" xfId="15861"/>
    <cellStyle name="SAPBEXaggData 10 2 2 3 2 3 2 2" xfId="23507"/>
    <cellStyle name="SAPBEXaggData 10 2 2 3 2 3 3" xfId="23506"/>
    <cellStyle name="SAPBEXaggData 10 2 2 3 2 4" xfId="8815"/>
    <cellStyle name="SAPBEXaggData 10 2 2 3 2 4 2" xfId="23509"/>
    <cellStyle name="SAPBEXaggData 10 2 2 3 2 4 3" xfId="23508"/>
    <cellStyle name="SAPBEXaggData 10 2 2 3 2 5" xfId="18089"/>
    <cellStyle name="SAPBEXaggData 10 2 2 3 2 5 2" xfId="23510"/>
    <cellStyle name="SAPBEXaggData 10 2 2 3 2 6" xfId="19439"/>
    <cellStyle name="SAPBEXaggData 10 2 2 3 2 7" xfId="21036"/>
    <cellStyle name="SAPBEXaggData 10 2 2 3 2 8" xfId="6373"/>
    <cellStyle name="SAPBEXaggData 10 2 2 3 2 9" xfId="23503"/>
    <cellStyle name="SAPBEXaggData 10 2 2 3 3" xfId="4286"/>
    <cellStyle name="SAPBEXaggData 10 2 2 3 3 2" xfId="12034"/>
    <cellStyle name="SAPBEXaggData 10 2 2 3 3 2 2" xfId="23512"/>
    <cellStyle name="SAPBEXaggData 10 2 2 3 3 3" xfId="23511"/>
    <cellStyle name="SAPBEXaggData 10 2 2 3 4" xfId="23513"/>
    <cellStyle name="SAPBEXaggData 10 2 2 3 4 2" xfId="23514"/>
    <cellStyle name="SAPBEXaggData 10 2 2 3 5" xfId="23515"/>
    <cellStyle name="SAPBEXaggData 10 2 2 3 6" xfId="23502"/>
    <cellStyle name="SAPBEXaggData 10 2 2 4" xfId="1507"/>
    <cellStyle name="SAPBEXaggData 10 2 2 4 10" xfId="13497"/>
    <cellStyle name="SAPBEXaggData 10 2 2 4 11" xfId="23516"/>
    <cellStyle name="SAPBEXaggData 10 2 2 4 2" xfId="2711"/>
    <cellStyle name="SAPBEXaggData 10 2 2 4 2 10" xfId="23517"/>
    <cellStyle name="SAPBEXaggData 10 2 2 4 2 2" xfId="5664"/>
    <cellStyle name="SAPBEXaggData 10 2 2 4 2 2 2" xfId="13108"/>
    <cellStyle name="SAPBEXaggData 10 2 2 4 2 2 2 2" xfId="23519"/>
    <cellStyle name="SAPBEXaggData 10 2 2 4 2 2 3" xfId="23518"/>
    <cellStyle name="SAPBEXaggData 10 2 2 4 2 3" xfId="7601"/>
    <cellStyle name="SAPBEXaggData 10 2 2 4 2 3 2" xfId="14898"/>
    <cellStyle name="SAPBEXaggData 10 2 2 4 2 3 2 2" xfId="23521"/>
    <cellStyle name="SAPBEXaggData 10 2 2 4 2 3 3" xfId="23520"/>
    <cellStyle name="SAPBEXaggData 10 2 2 4 2 4" xfId="9043"/>
    <cellStyle name="SAPBEXaggData 10 2 2 4 2 4 2" xfId="23523"/>
    <cellStyle name="SAPBEXaggData 10 2 2 4 2 4 3" xfId="23522"/>
    <cellStyle name="SAPBEXaggData 10 2 2 4 2 5" xfId="16946"/>
    <cellStyle name="SAPBEXaggData 10 2 2 4 2 5 2" xfId="23525"/>
    <cellStyle name="SAPBEXaggData 10 2 2 4 2 5 3" xfId="23524"/>
    <cellStyle name="SAPBEXaggData 10 2 2 4 2 6" xfId="18317"/>
    <cellStyle name="SAPBEXaggData 10 2 2 4 2 6 2" xfId="23526"/>
    <cellStyle name="SAPBEXaggData 10 2 2 4 2 7" xfId="19667"/>
    <cellStyle name="SAPBEXaggData 10 2 2 4 2 8" xfId="21264"/>
    <cellStyle name="SAPBEXaggData 10 2 2 4 2 9" xfId="3896"/>
    <cellStyle name="SAPBEXaggData 10 2 2 4 3" xfId="4513"/>
    <cellStyle name="SAPBEXaggData 10 2 2 4 3 2" xfId="12262"/>
    <cellStyle name="SAPBEXaggData 10 2 2 4 3 2 2" xfId="23528"/>
    <cellStyle name="SAPBEXaggData 10 2 2 4 3 3" xfId="23527"/>
    <cellStyle name="SAPBEXaggData 10 2 2 4 4" xfId="6574"/>
    <cellStyle name="SAPBEXaggData 10 2 2 4 4 2" xfId="13878"/>
    <cellStyle name="SAPBEXaggData 10 2 2 4 4 2 2" xfId="23530"/>
    <cellStyle name="SAPBEXaggData 10 2 2 4 4 3" xfId="23529"/>
    <cellStyle name="SAPBEXaggData 10 2 2 4 5" xfId="3843"/>
    <cellStyle name="SAPBEXaggData 10 2 2 4 5 2" xfId="23532"/>
    <cellStyle name="SAPBEXaggData 10 2 2 4 5 3" xfId="23531"/>
    <cellStyle name="SAPBEXaggData 10 2 2 4 6" xfId="11404"/>
    <cellStyle name="SAPBEXaggData 10 2 2 4 6 2" xfId="23534"/>
    <cellStyle name="SAPBEXaggData 10 2 2 4 6 3" xfId="23533"/>
    <cellStyle name="SAPBEXaggData 10 2 2 4 7" xfId="15554"/>
    <cellStyle name="SAPBEXaggData 10 2 2 4 7 2" xfId="23535"/>
    <cellStyle name="SAPBEXaggData 10 2 2 4 8" xfId="15624"/>
    <cellStyle name="SAPBEXaggData 10 2 2 4 9" xfId="20362"/>
    <cellStyle name="SAPBEXaggData 10 2 2 5" xfId="1731"/>
    <cellStyle name="SAPBEXaggData 10 2 2 5 10" xfId="16110"/>
    <cellStyle name="SAPBEXaggData 10 2 2 5 11" xfId="23536"/>
    <cellStyle name="SAPBEXaggData 10 2 2 5 2" xfId="2935"/>
    <cellStyle name="SAPBEXaggData 10 2 2 5 2 10" xfId="23537"/>
    <cellStyle name="SAPBEXaggData 10 2 2 5 2 2" xfId="5888"/>
    <cellStyle name="SAPBEXaggData 10 2 2 5 2 2 2" xfId="13330"/>
    <cellStyle name="SAPBEXaggData 10 2 2 5 2 2 2 2" xfId="23539"/>
    <cellStyle name="SAPBEXaggData 10 2 2 5 2 2 3" xfId="23538"/>
    <cellStyle name="SAPBEXaggData 10 2 2 5 2 3" xfId="7825"/>
    <cellStyle name="SAPBEXaggData 10 2 2 5 2 3 2" xfId="15121"/>
    <cellStyle name="SAPBEXaggData 10 2 2 5 2 3 2 2" xfId="23541"/>
    <cellStyle name="SAPBEXaggData 10 2 2 5 2 3 3" xfId="23540"/>
    <cellStyle name="SAPBEXaggData 10 2 2 5 2 4" xfId="9267"/>
    <cellStyle name="SAPBEXaggData 10 2 2 5 2 4 2" xfId="23543"/>
    <cellStyle name="SAPBEXaggData 10 2 2 5 2 4 3" xfId="23542"/>
    <cellStyle name="SAPBEXaggData 10 2 2 5 2 5" xfId="17169"/>
    <cellStyle name="SAPBEXaggData 10 2 2 5 2 5 2" xfId="23545"/>
    <cellStyle name="SAPBEXaggData 10 2 2 5 2 5 3" xfId="23544"/>
    <cellStyle name="SAPBEXaggData 10 2 2 5 2 6" xfId="18541"/>
    <cellStyle name="SAPBEXaggData 10 2 2 5 2 6 2" xfId="23547"/>
    <cellStyle name="SAPBEXaggData 10 2 2 5 2 6 3" xfId="23546"/>
    <cellStyle name="SAPBEXaggData 10 2 2 5 2 7" xfId="19891"/>
    <cellStyle name="SAPBEXaggData 10 2 2 5 2 7 2" xfId="23548"/>
    <cellStyle name="SAPBEXaggData 10 2 2 5 2 8" xfId="21488"/>
    <cellStyle name="SAPBEXaggData 10 2 2 5 2 9" xfId="10898"/>
    <cellStyle name="SAPBEXaggData 10 2 2 5 3" xfId="4737"/>
    <cellStyle name="SAPBEXaggData 10 2 2 5 3 2" xfId="12486"/>
    <cellStyle name="SAPBEXaggData 10 2 2 5 3 2 2" xfId="23550"/>
    <cellStyle name="SAPBEXaggData 10 2 2 5 3 3" xfId="23549"/>
    <cellStyle name="SAPBEXaggData 10 2 2 5 4" xfId="6797"/>
    <cellStyle name="SAPBEXaggData 10 2 2 5 4 2" xfId="14102"/>
    <cellStyle name="SAPBEXaggData 10 2 2 5 4 2 2" xfId="23552"/>
    <cellStyle name="SAPBEXaggData 10 2 2 5 4 3" xfId="23551"/>
    <cellStyle name="SAPBEXaggData 10 2 2 5 5" xfId="8271"/>
    <cellStyle name="SAPBEXaggData 10 2 2 5 5 2" xfId="23554"/>
    <cellStyle name="SAPBEXaggData 10 2 2 5 5 3" xfId="23553"/>
    <cellStyle name="SAPBEXaggData 10 2 2 5 6" xfId="16339"/>
    <cellStyle name="SAPBEXaggData 10 2 2 5 6 2" xfId="23556"/>
    <cellStyle name="SAPBEXaggData 10 2 2 5 6 3" xfId="23555"/>
    <cellStyle name="SAPBEXaggData 10 2 2 5 7" xfId="17616"/>
    <cellStyle name="SAPBEXaggData 10 2 2 5 7 2" xfId="23558"/>
    <cellStyle name="SAPBEXaggData 10 2 2 5 7 3" xfId="23557"/>
    <cellStyle name="SAPBEXaggData 10 2 2 5 8" xfId="18987"/>
    <cellStyle name="SAPBEXaggData 10 2 2 5 8 2" xfId="23559"/>
    <cellStyle name="SAPBEXaggData 10 2 2 5 9" xfId="20584"/>
    <cellStyle name="SAPBEXaggData 10 2 2 6" xfId="514"/>
    <cellStyle name="SAPBEXaggData 10 2 2 6 2" xfId="1878"/>
    <cellStyle name="SAPBEXaggData 10 2 2 6 2 2" xfId="10150"/>
    <cellStyle name="SAPBEXaggData 10 2 2 6 2 2 2" xfId="23563"/>
    <cellStyle name="SAPBEXaggData 10 2 2 6 2 2 3" xfId="23562"/>
    <cellStyle name="SAPBEXaggData 10 2 2 6 2 3" xfId="23564"/>
    <cellStyle name="SAPBEXaggData 10 2 2 6 2 3 2" xfId="23565"/>
    <cellStyle name="SAPBEXaggData 10 2 2 6 2 4" xfId="23566"/>
    <cellStyle name="SAPBEXaggData 10 2 2 6 2 5" xfId="23561"/>
    <cellStyle name="SAPBEXaggData 10 2 2 6 3" xfId="2119"/>
    <cellStyle name="SAPBEXaggData 10 2 2 6 3 2" xfId="23568"/>
    <cellStyle name="SAPBEXaggData 10 2 2 6 3 3" xfId="23567"/>
    <cellStyle name="SAPBEXaggData 10 2 2 6 4" xfId="2056"/>
    <cellStyle name="SAPBEXaggData 10 2 2 6 4 2" xfId="23570"/>
    <cellStyle name="SAPBEXaggData 10 2 2 6 4 3" xfId="23569"/>
    <cellStyle name="SAPBEXaggData 10 2 2 6 5" xfId="3148"/>
    <cellStyle name="SAPBEXaggData 10 2 2 6 5 2" xfId="23571"/>
    <cellStyle name="SAPBEXaggData 10 2 2 6 6" xfId="10566"/>
    <cellStyle name="SAPBEXaggData 10 2 2 6 7" xfId="23560"/>
    <cellStyle name="SAPBEXaggData 10 2 2 7" xfId="9748"/>
    <cellStyle name="SAPBEXaggData 10 2 2 7 2" xfId="10703"/>
    <cellStyle name="SAPBEXaggData 10 2 2 7 2 2" xfId="23574"/>
    <cellStyle name="SAPBEXaggData 10 2 2 7 2 2 2" xfId="23575"/>
    <cellStyle name="SAPBEXaggData 10 2 2 7 2 3" xfId="23576"/>
    <cellStyle name="SAPBEXaggData 10 2 2 7 2 3 2" xfId="23577"/>
    <cellStyle name="SAPBEXaggData 10 2 2 7 2 4" xfId="23578"/>
    <cellStyle name="SAPBEXaggData 10 2 2 7 2 5" xfId="23573"/>
    <cellStyle name="SAPBEXaggData 10 2 2 7 3" xfId="23579"/>
    <cellStyle name="SAPBEXaggData 10 2 2 7 3 2" xfId="23580"/>
    <cellStyle name="SAPBEXaggData 10 2 2 7 4" xfId="23581"/>
    <cellStyle name="SAPBEXaggData 10 2 2 7 4 2" xfId="23582"/>
    <cellStyle name="SAPBEXaggData 10 2 2 7 5" xfId="23583"/>
    <cellStyle name="SAPBEXaggData 10 2 2 7 6" xfId="23572"/>
    <cellStyle name="SAPBEXaggData 10 2 2 8" xfId="11047"/>
    <cellStyle name="SAPBEXaggData 10 2 2 8 2" xfId="23585"/>
    <cellStyle name="SAPBEXaggData 10 2 2 8 2 2" xfId="23586"/>
    <cellStyle name="SAPBEXaggData 10 2 2 8 3" xfId="23587"/>
    <cellStyle name="SAPBEXaggData 10 2 2 8 3 2" xfId="23588"/>
    <cellStyle name="SAPBEXaggData 10 2 2 8 4" xfId="23589"/>
    <cellStyle name="SAPBEXaggData 10 2 2 8 5" xfId="23584"/>
    <cellStyle name="SAPBEXaggData 10 2 2 9" xfId="9958"/>
    <cellStyle name="SAPBEXaggData 10 2 2 9 2" xfId="23591"/>
    <cellStyle name="SAPBEXaggData 10 2 2 9 2 2" xfId="23592"/>
    <cellStyle name="SAPBEXaggData 10 2 2 9 3" xfId="23593"/>
    <cellStyle name="SAPBEXaggData 10 2 2 9 3 2" xfId="23594"/>
    <cellStyle name="SAPBEXaggData 10 2 2 9 4" xfId="23595"/>
    <cellStyle name="SAPBEXaggData 10 2 2 9 5" xfId="23590"/>
    <cellStyle name="SAPBEXaggData 10 2 3" xfId="896"/>
    <cellStyle name="SAPBEXaggData 10 2 3 10" xfId="11350"/>
    <cellStyle name="SAPBEXaggData 10 2 3 10 2" xfId="23598"/>
    <cellStyle name="SAPBEXaggData 10 2 3 10 2 2" xfId="23599"/>
    <cellStyle name="SAPBEXaggData 10 2 3 10 3" xfId="23600"/>
    <cellStyle name="SAPBEXaggData 10 2 3 10 3 2" xfId="23601"/>
    <cellStyle name="SAPBEXaggData 10 2 3 10 4" xfId="23602"/>
    <cellStyle name="SAPBEXaggData 10 2 3 10 5" xfId="23597"/>
    <cellStyle name="SAPBEXaggData 10 2 3 11" xfId="23603"/>
    <cellStyle name="SAPBEXaggData 10 2 3 11 2" xfId="23604"/>
    <cellStyle name="SAPBEXaggData 10 2 3 12" xfId="23596"/>
    <cellStyle name="SAPBEXaggData 10 2 3 2" xfId="1136"/>
    <cellStyle name="SAPBEXaggData 10 2 3 2 2" xfId="2340"/>
    <cellStyle name="SAPBEXaggData 10 2 3 2 2 2" xfId="6195"/>
    <cellStyle name="SAPBEXaggData 10 2 3 2 2 2 2" xfId="8132"/>
    <cellStyle name="SAPBEXaggData 10 2 3 2 2 2 2 2" xfId="15428"/>
    <cellStyle name="SAPBEXaggData 10 2 3 2 2 2 2 2 2" xfId="23609"/>
    <cellStyle name="SAPBEXaggData 10 2 3 2 2 2 2 3" xfId="23608"/>
    <cellStyle name="SAPBEXaggData 10 2 3 2 2 2 3" xfId="9574"/>
    <cellStyle name="SAPBEXaggData 10 2 3 2 2 2 3 2" xfId="23611"/>
    <cellStyle name="SAPBEXaggData 10 2 3 2 2 2 3 3" xfId="23610"/>
    <cellStyle name="SAPBEXaggData 10 2 3 2 2 2 4" xfId="17476"/>
    <cellStyle name="SAPBEXaggData 10 2 3 2 2 2 4 2" xfId="23613"/>
    <cellStyle name="SAPBEXaggData 10 2 3 2 2 2 4 3" xfId="23612"/>
    <cellStyle name="SAPBEXaggData 10 2 3 2 2 2 5" xfId="18848"/>
    <cellStyle name="SAPBEXaggData 10 2 3 2 2 2 5 2" xfId="23614"/>
    <cellStyle name="SAPBEXaggData 10 2 3 2 2 2 6" xfId="20198"/>
    <cellStyle name="SAPBEXaggData 10 2 3 2 2 2 7" xfId="21795"/>
    <cellStyle name="SAPBEXaggData 10 2 3 2 2 2 8" xfId="6336"/>
    <cellStyle name="SAPBEXaggData 10 2 3 2 2 2 9" xfId="23607"/>
    <cellStyle name="SAPBEXaggData 10 2 3 2 2 3" xfId="5052"/>
    <cellStyle name="SAPBEXaggData 10 2 3 2 2 3 2" xfId="12784"/>
    <cellStyle name="SAPBEXaggData 10 2 3 2 2 3 2 2" xfId="23616"/>
    <cellStyle name="SAPBEXaggData 10 2 3 2 2 3 3" xfId="23615"/>
    <cellStyle name="SAPBEXaggData 10 2 3 2 2 4" xfId="23617"/>
    <cellStyle name="SAPBEXaggData 10 2 3 2 2 4 2" xfId="23618"/>
    <cellStyle name="SAPBEXaggData 10 2 3 2 2 5" xfId="23619"/>
    <cellStyle name="SAPBEXaggData 10 2 3 2 2 6" xfId="23606"/>
    <cellStyle name="SAPBEXaggData 10 2 3 2 3" xfId="5285"/>
    <cellStyle name="SAPBEXaggData 10 2 3 2 3 2" xfId="7222"/>
    <cellStyle name="SAPBEXaggData 10 2 3 2 3 2 2" xfId="14521"/>
    <cellStyle name="SAPBEXaggData 10 2 3 2 3 2 2 2" xfId="23622"/>
    <cellStyle name="SAPBEXaggData 10 2 3 2 3 2 3" xfId="23621"/>
    <cellStyle name="SAPBEXaggData 10 2 3 2 3 3" xfId="8664"/>
    <cellStyle name="SAPBEXaggData 10 2 3 2 3 3 2" xfId="23624"/>
    <cellStyle name="SAPBEXaggData 10 2 3 2 3 3 3" xfId="23623"/>
    <cellStyle name="SAPBEXaggData 10 2 3 2 3 4" xfId="16701"/>
    <cellStyle name="SAPBEXaggData 10 2 3 2 3 4 2" xfId="23626"/>
    <cellStyle name="SAPBEXaggData 10 2 3 2 3 4 3" xfId="23625"/>
    <cellStyle name="SAPBEXaggData 10 2 3 2 3 5" xfId="17938"/>
    <cellStyle name="SAPBEXaggData 10 2 3 2 3 5 2" xfId="23628"/>
    <cellStyle name="SAPBEXaggData 10 2 3 2 3 5 3" xfId="23627"/>
    <cellStyle name="SAPBEXaggData 10 2 3 2 3 6" xfId="19288"/>
    <cellStyle name="SAPBEXaggData 10 2 3 2 3 6 2" xfId="23629"/>
    <cellStyle name="SAPBEXaggData 10 2 3 2 3 7" xfId="20885"/>
    <cellStyle name="SAPBEXaggData 10 2 3 2 3 8" xfId="11607"/>
    <cellStyle name="SAPBEXaggData 10 2 3 2 3 9" xfId="23620"/>
    <cellStyle name="SAPBEXaggData 10 2 3 2 4" xfId="4135"/>
    <cellStyle name="SAPBEXaggData 10 2 3 2 4 2" xfId="11884"/>
    <cellStyle name="SAPBEXaggData 10 2 3 2 4 2 2" xfId="23631"/>
    <cellStyle name="SAPBEXaggData 10 2 3 2 4 3" xfId="23630"/>
    <cellStyle name="SAPBEXaggData 10 2 3 2 5" xfId="23632"/>
    <cellStyle name="SAPBEXaggData 10 2 3 2 5 2" xfId="23633"/>
    <cellStyle name="SAPBEXaggData 10 2 3 2 5 3" xfId="58365"/>
    <cellStyle name="SAPBEXaggData 10 2 3 2 6" xfId="23605"/>
    <cellStyle name="SAPBEXaggData 10 2 3 3" xfId="1360"/>
    <cellStyle name="SAPBEXaggData 10 2 3 3 2" xfId="2564"/>
    <cellStyle name="SAPBEXaggData 10 2 3 3 2 2" xfId="5512"/>
    <cellStyle name="SAPBEXaggData 10 2 3 3 2 2 2" xfId="14747"/>
    <cellStyle name="SAPBEXaggData 10 2 3 3 2 2 2 2" xfId="23637"/>
    <cellStyle name="SAPBEXaggData 10 2 3 3 2 2 3" xfId="23636"/>
    <cellStyle name="SAPBEXaggData 10 2 3 3 2 3" xfId="7449"/>
    <cellStyle name="SAPBEXaggData 10 2 3 3 2 3 2" xfId="15935"/>
    <cellStyle name="SAPBEXaggData 10 2 3 3 2 3 2 2" xfId="23639"/>
    <cellStyle name="SAPBEXaggData 10 2 3 3 2 3 3" xfId="23638"/>
    <cellStyle name="SAPBEXaggData 10 2 3 3 2 4" xfId="8891"/>
    <cellStyle name="SAPBEXaggData 10 2 3 3 2 4 2" xfId="23641"/>
    <cellStyle name="SAPBEXaggData 10 2 3 3 2 4 3" xfId="23640"/>
    <cellStyle name="SAPBEXaggData 10 2 3 3 2 5" xfId="18165"/>
    <cellStyle name="SAPBEXaggData 10 2 3 3 2 5 2" xfId="23642"/>
    <cellStyle name="SAPBEXaggData 10 2 3 3 2 6" xfId="19515"/>
    <cellStyle name="SAPBEXaggData 10 2 3 3 2 7" xfId="21112"/>
    <cellStyle name="SAPBEXaggData 10 2 3 3 2 8" xfId="12835"/>
    <cellStyle name="SAPBEXaggData 10 2 3 3 2 9" xfId="23635"/>
    <cellStyle name="SAPBEXaggData 10 2 3 3 3" xfId="4361"/>
    <cellStyle name="SAPBEXaggData 10 2 3 3 3 2" xfId="12110"/>
    <cellStyle name="SAPBEXaggData 10 2 3 3 3 2 2" xfId="23644"/>
    <cellStyle name="SAPBEXaggData 10 2 3 3 3 3" xfId="23643"/>
    <cellStyle name="SAPBEXaggData 10 2 3 3 4" xfId="23645"/>
    <cellStyle name="SAPBEXaggData 10 2 3 3 4 2" xfId="23646"/>
    <cellStyle name="SAPBEXaggData 10 2 3 3 5" xfId="23647"/>
    <cellStyle name="SAPBEXaggData 10 2 3 3 6" xfId="23634"/>
    <cellStyle name="SAPBEXaggData 10 2 3 4" xfId="1583"/>
    <cellStyle name="SAPBEXaggData 10 2 3 4 10" xfId="6429"/>
    <cellStyle name="SAPBEXaggData 10 2 3 4 11" xfId="23648"/>
    <cellStyle name="SAPBEXaggData 10 2 3 4 2" xfId="2787"/>
    <cellStyle name="SAPBEXaggData 10 2 3 4 2 10" xfId="23649"/>
    <cellStyle name="SAPBEXaggData 10 2 3 4 2 2" xfId="5739"/>
    <cellStyle name="SAPBEXaggData 10 2 3 4 2 2 2" xfId="13181"/>
    <cellStyle name="SAPBEXaggData 10 2 3 4 2 2 2 2" xfId="23651"/>
    <cellStyle name="SAPBEXaggData 10 2 3 4 2 2 3" xfId="23650"/>
    <cellStyle name="SAPBEXaggData 10 2 3 4 2 3" xfId="7676"/>
    <cellStyle name="SAPBEXaggData 10 2 3 4 2 3 2" xfId="14973"/>
    <cellStyle name="SAPBEXaggData 10 2 3 4 2 3 2 2" xfId="23653"/>
    <cellStyle name="SAPBEXaggData 10 2 3 4 2 3 3" xfId="23652"/>
    <cellStyle name="SAPBEXaggData 10 2 3 4 2 4" xfId="9118"/>
    <cellStyle name="SAPBEXaggData 10 2 3 4 2 4 2" xfId="23655"/>
    <cellStyle name="SAPBEXaggData 10 2 3 4 2 4 3" xfId="23654"/>
    <cellStyle name="SAPBEXaggData 10 2 3 4 2 5" xfId="17020"/>
    <cellStyle name="SAPBEXaggData 10 2 3 4 2 5 2" xfId="23657"/>
    <cellStyle name="SAPBEXaggData 10 2 3 4 2 5 3" xfId="23656"/>
    <cellStyle name="SAPBEXaggData 10 2 3 4 2 6" xfId="18392"/>
    <cellStyle name="SAPBEXaggData 10 2 3 4 2 6 2" xfId="23658"/>
    <cellStyle name="SAPBEXaggData 10 2 3 4 2 7" xfId="19742"/>
    <cellStyle name="SAPBEXaggData 10 2 3 4 2 8" xfId="21339"/>
    <cellStyle name="SAPBEXaggData 10 2 3 4 2 9" xfId="11295"/>
    <cellStyle name="SAPBEXaggData 10 2 3 4 3" xfId="4588"/>
    <cellStyle name="SAPBEXaggData 10 2 3 4 3 2" xfId="12337"/>
    <cellStyle name="SAPBEXaggData 10 2 3 4 3 2 2" xfId="23660"/>
    <cellStyle name="SAPBEXaggData 10 2 3 4 3 3" xfId="23659"/>
    <cellStyle name="SAPBEXaggData 10 2 3 4 4" xfId="6648"/>
    <cellStyle name="SAPBEXaggData 10 2 3 4 4 2" xfId="13953"/>
    <cellStyle name="SAPBEXaggData 10 2 3 4 4 2 2" xfId="23662"/>
    <cellStyle name="SAPBEXaggData 10 2 3 4 4 3" xfId="23661"/>
    <cellStyle name="SAPBEXaggData 10 2 3 4 5" xfId="3716"/>
    <cellStyle name="SAPBEXaggData 10 2 3 4 5 2" xfId="23664"/>
    <cellStyle name="SAPBEXaggData 10 2 3 4 5 3" xfId="23663"/>
    <cellStyle name="SAPBEXaggData 10 2 3 4 6" xfId="11547"/>
    <cellStyle name="SAPBEXaggData 10 2 3 4 6 2" xfId="23666"/>
    <cellStyle name="SAPBEXaggData 10 2 3 4 6 3" xfId="23665"/>
    <cellStyle name="SAPBEXaggData 10 2 3 4 7" xfId="11570"/>
    <cellStyle name="SAPBEXaggData 10 2 3 4 7 2" xfId="23667"/>
    <cellStyle name="SAPBEXaggData 10 2 3 4 8" xfId="11669"/>
    <cellStyle name="SAPBEXaggData 10 2 3 4 9" xfId="20436"/>
    <cellStyle name="SAPBEXaggData 10 2 3 5" xfId="1807"/>
    <cellStyle name="SAPBEXaggData 10 2 3 5 10" xfId="15474"/>
    <cellStyle name="SAPBEXaggData 10 2 3 5 11" xfId="23668"/>
    <cellStyle name="SAPBEXaggData 10 2 3 5 2" xfId="3011"/>
    <cellStyle name="SAPBEXaggData 10 2 3 5 2 10" xfId="23669"/>
    <cellStyle name="SAPBEXaggData 10 2 3 5 2 2" xfId="5962"/>
    <cellStyle name="SAPBEXaggData 10 2 3 5 2 2 2" xfId="13404"/>
    <cellStyle name="SAPBEXaggData 10 2 3 5 2 2 2 2" xfId="23671"/>
    <cellStyle name="SAPBEXaggData 10 2 3 5 2 2 3" xfId="23670"/>
    <cellStyle name="SAPBEXaggData 10 2 3 5 2 3" xfId="7899"/>
    <cellStyle name="SAPBEXaggData 10 2 3 5 2 3 2" xfId="15195"/>
    <cellStyle name="SAPBEXaggData 10 2 3 5 2 3 2 2" xfId="23673"/>
    <cellStyle name="SAPBEXaggData 10 2 3 5 2 3 3" xfId="23672"/>
    <cellStyle name="SAPBEXaggData 10 2 3 5 2 4" xfId="9341"/>
    <cellStyle name="SAPBEXaggData 10 2 3 5 2 4 2" xfId="23675"/>
    <cellStyle name="SAPBEXaggData 10 2 3 5 2 4 3" xfId="23674"/>
    <cellStyle name="SAPBEXaggData 10 2 3 5 2 5" xfId="17243"/>
    <cellStyle name="SAPBEXaggData 10 2 3 5 2 5 2" xfId="23677"/>
    <cellStyle name="SAPBEXaggData 10 2 3 5 2 5 3" xfId="23676"/>
    <cellStyle name="SAPBEXaggData 10 2 3 5 2 6" xfId="18615"/>
    <cellStyle name="SAPBEXaggData 10 2 3 5 2 6 2" xfId="23679"/>
    <cellStyle name="SAPBEXaggData 10 2 3 5 2 6 3" xfId="23678"/>
    <cellStyle name="SAPBEXaggData 10 2 3 5 2 7" xfId="19965"/>
    <cellStyle name="SAPBEXaggData 10 2 3 5 2 7 2" xfId="23680"/>
    <cellStyle name="SAPBEXaggData 10 2 3 5 2 8" xfId="21562"/>
    <cellStyle name="SAPBEXaggData 10 2 3 5 2 9" xfId="11589"/>
    <cellStyle name="SAPBEXaggData 10 2 3 5 3" xfId="4811"/>
    <cellStyle name="SAPBEXaggData 10 2 3 5 3 2" xfId="12560"/>
    <cellStyle name="SAPBEXaggData 10 2 3 5 3 2 2" xfId="23682"/>
    <cellStyle name="SAPBEXaggData 10 2 3 5 3 3" xfId="23681"/>
    <cellStyle name="SAPBEXaggData 10 2 3 5 4" xfId="6871"/>
    <cellStyle name="SAPBEXaggData 10 2 3 5 4 2" xfId="14176"/>
    <cellStyle name="SAPBEXaggData 10 2 3 5 4 2 2" xfId="23684"/>
    <cellStyle name="SAPBEXaggData 10 2 3 5 4 3" xfId="23683"/>
    <cellStyle name="SAPBEXaggData 10 2 3 5 5" xfId="8345"/>
    <cellStyle name="SAPBEXaggData 10 2 3 5 5 2" xfId="23686"/>
    <cellStyle name="SAPBEXaggData 10 2 3 5 5 3" xfId="23685"/>
    <cellStyle name="SAPBEXaggData 10 2 3 5 6" xfId="16411"/>
    <cellStyle name="SAPBEXaggData 10 2 3 5 6 2" xfId="23688"/>
    <cellStyle name="SAPBEXaggData 10 2 3 5 6 3" xfId="23687"/>
    <cellStyle name="SAPBEXaggData 10 2 3 5 7" xfId="17689"/>
    <cellStyle name="SAPBEXaggData 10 2 3 5 7 2" xfId="23690"/>
    <cellStyle name="SAPBEXaggData 10 2 3 5 7 3" xfId="23689"/>
    <cellStyle name="SAPBEXaggData 10 2 3 5 8" xfId="19061"/>
    <cellStyle name="SAPBEXaggData 10 2 3 5 8 2" xfId="23691"/>
    <cellStyle name="SAPBEXaggData 10 2 3 5 9" xfId="20658"/>
    <cellStyle name="SAPBEXaggData 10 2 3 6" xfId="628"/>
    <cellStyle name="SAPBEXaggData 10 2 3 6 2" xfId="1992"/>
    <cellStyle name="SAPBEXaggData 10 2 3 6 2 2" xfId="9927"/>
    <cellStyle name="SAPBEXaggData 10 2 3 6 2 2 2" xfId="23695"/>
    <cellStyle name="SAPBEXaggData 10 2 3 6 2 2 3" xfId="23694"/>
    <cellStyle name="SAPBEXaggData 10 2 3 6 2 3" xfId="23696"/>
    <cellStyle name="SAPBEXaggData 10 2 3 6 2 3 2" xfId="23697"/>
    <cellStyle name="SAPBEXaggData 10 2 3 6 2 4" xfId="23698"/>
    <cellStyle name="SAPBEXaggData 10 2 3 6 2 5" xfId="23693"/>
    <cellStyle name="SAPBEXaggData 10 2 3 6 3" xfId="442"/>
    <cellStyle name="SAPBEXaggData 10 2 3 6 3 2" xfId="23700"/>
    <cellStyle name="SAPBEXaggData 10 2 3 6 3 3" xfId="23699"/>
    <cellStyle name="SAPBEXaggData 10 2 3 6 4" xfId="3210"/>
    <cellStyle name="SAPBEXaggData 10 2 3 6 4 2" xfId="23702"/>
    <cellStyle name="SAPBEXaggData 10 2 3 6 4 3" xfId="23701"/>
    <cellStyle name="SAPBEXaggData 10 2 3 6 5" xfId="3453"/>
    <cellStyle name="SAPBEXaggData 10 2 3 6 5 2" xfId="23703"/>
    <cellStyle name="SAPBEXaggData 10 2 3 6 6" xfId="10641"/>
    <cellStyle name="SAPBEXaggData 10 2 3 6 7" xfId="23692"/>
    <cellStyle name="SAPBEXaggData 10 2 3 7" xfId="9712"/>
    <cellStyle name="SAPBEXaggData 10 2 3 7 2" xfId="11250"/>
    <cellStyle name="SAPBEXaggData 10 2 3 7 2 2" xfId="23706"/>
    <cellStyle name="SAPBEXaggData 10 2 3 7 2 2 2" xfId="23707"/>
    <cellStyle name="SAPBEXaggData 10 2 3 7 2 3" xfId="23708"/>
    <cellStyle name="SAPBEXaggData 10 2 3 7 2 3 2" xfId="23709"/>
    <cellStyle name="SAPBEXaggData 10 2 3 7 2 4" xfId="23710"/>
    <cellStyle name="SAPBEXaggData 10 2 3 7 2 5" xfId="23705"/>
    <cellStyle name="SAPBEXaggData 10 2 3 7 3" xfId="23711"/>
    <cellStyle name="SAPBEXaggData 10 2 3 7 3 2" xfId="23712"/>
    <cellStyle name="SAPBEXaggData 10 2 3 7 4" xfId="23713"/>
    <cellStyle name="SAPBEXaggData 10 2 3 7 4 2" xfId="23714"/>
    <cellStyle name="SAPBEXaggData 10 2 3 7 5" xfId="23715"/>
    <cellStyle name="SAPBEXaggData 10 2 3 7 6" xfId="23704"/>
    <cellStyle name="SAPBEXaggData 10 2 3 8" xfId="10206"/>
    <cellStyle name="SAPBEXaggData 10 2 3 8 2" xfId="23717"/>
    <cellStyle name="SAPBEXaggData 10 2 3 8 2 2" xfId="23718"/>
    <cellStyle name="SAPBEXaggData 10 2 3 8 3" xfId="23719"/>
    <cellStyle name="SAPBEXaggData 10 2 3 8 3 2" xfId="23720"/>
    <cellStyle name="SAPBEXaggData 10 2 3 8 4" xfId="23721"/>
    <cellStyle name="SAPBEXaggData 10 2 3 8 5" xfId="23716"/>
    <cellStyle name="SAPBEXaggData 10 2 3 9" xfId="9947"/>
    <cellStyle name="SAPBEXaggData 10 2 3 9 2" xfId="23723"/>
    <cellStyle name="SAPBEXaggData 10 2 3 9 2 2" xfId="23724"/>
    <cellStyle name="SAPBEXaggData 10 2 3 9 3" xfId="23725"/>
    <cellStyle name="SAPBEXaggData 10 2 3 9 3 2" xfId="23726"/>
    <cellStyle name="SAPBEXaggData 10 2 3 9 4" xfId="23727"/>
    <cellStyle name="SAPBEXaggData 10 2 3 9 5" xfId="23722"/>
    <cellStyle name="SAPBEXaggData 10 2 4" xfId="983"/>
    <cellStyle name="SAPBEXaggData 10 2 4 2" xfId="2187"/>
    <cellStyle name="SAPBEXaggData 10 2 4 2 2" xfId="6046"/>
    <cellStyle name="SAPBEXaggData 10 2 4 2 2 2" xfId="7983"/>
    <cellStyle name="SAPBEXaggData 10 2 4 2 2 2 2" xfId="15279"/>
    <cellStyle name="SAPBEXaggData 10 2 4 2 2 2 2 2" xfId="23732"/>
    <cellStyle name="SAPBEXaggData 10 2 4 2 2 2 3" xfId="23731"/>
    <cellStyle name="SAPBEXaggData 10 2 4 2 2 3" xfId="9425"/>
    <cellStyle name="SAPBEXaggData 10 2 4 2 2 3 2" xfId="23734"/>
    <cellStyle name="SAPBEXaggData 10 2 4 2 2 3 3" xfId="23733"/>
    <cellStyle name="SAPBEXaggData 10 2 4 2 2 4" xfId="17327"/>
    <cellStyle name="SAPBEXaggData 10 2 4 2 2 4 2" xfId="23736"/>
    <cellStyle name="SAPBEXaggData 10 2 4 2 2 4 3" xfId="23735"/>
    <cellStyle name="SAPBEXaggData 10 2 4 2 2 5" xfId="18699"/>
    <cellStyle name="SAPBEXaggData 10 2 4 2 2 5 2" xfId="23737"/>
    <cellStyle name="SAPBEXaggData 10 2 4 2 2 6" xfId="20049"/>
    <cellStyle name="SAPBEXaggData 10 2 4 2 2 7" xfId="21646"/>
    <cellStyle name="SAPBEXaggData 10 2 4 2 2 8" xfId="10054"/>
    <cellStyle name="SAPBEXaggData 10 2 4 2 2 9" xfId="23730"/>
    <cellStyle name="SAPBEXaggData 10 2 4 2 3" xfId="4903"/>
    <cellStyle name="SAPBEXaggData 10 2 4 2 3 2" xfId="12635"/>
    <cellStyle name="SAPBEXaggData 10 2 4 2 3 2 2" xfId="23739"/>
    <cellStyle name="SAPBEXaggData 10 2 4 2 3 3" xfId="23738"/>
    <cellStyle name="SAPBEXaggData 10 2 4 2 4" xfId="23740"/>
    <cellStyle name="SAPBEXaggData 10 2 4 2 4 2" xfId="23741"/>
    <cellStyle name="SAPBEXaggData 10 2 4 2 5" xfId="23742"/>
    <cellStyle name="SAPBEXaggData 10 2 4 2 6" xfId="23729"/>
    <cellStyle name="SAPBEXaggData 10 2 4 3" xfId="5133"/>
    <cellStyle name="SAPBEXaggData 10 2 4 3 2" xfId="7070"/>
    <cellStyle name="SAPBEXaggData 10 2 4 3 2 2" xfId="14369"/>
    <cellStyle name="SAPBEXaggData 10 2 4 3 2 2 2" xfId="23745"/>
    <cellStyle name="SAPBEXaggData 10 2 4 3 2 3" xfId="23744"/>
    <cellStyle name="SAPBEXaggData 10 2 4 3 3" xfId="8512"/>
    <cellStyle name="SAPBEXaggData 10 2 4 3 3 2" xfId="23747"/>
    <cellStyle name="SAPBEXaggData 10 2 4 3 3 3" xfId="23746"/>
    <cellStyle name="SAPBEXaggData 10 2 4 3 4" xfId="16555"/>
    <cellStyle name="SAPBEXaggData 10 2 4 3 4 2" xfId="23749"/>
    <cellStyle name="SAPBEXaggData 10 2 4 3 4 3" xfId="23748"/>
    <cellStyle name="SAPBEXaggData 10 2 4 3 5" xfId="17786"/>
    <cellStyle name="SAPBEXaggData 10 2 4 3 5 2" xfId="23751"/>
    <cellStyle name="SAPBEXaggData 10 2 4 3 5 3" xfId="23750"/>
    <cellStyle name="SAPBEXaggData 10 2 4 3 6" xfId="19136"/>
    <cellStyle name="SAPBEXaggData 10 2 4 3 6 2" xfId="23752"/>
    <cellStyle name="SAPBEXaggData 10 2 4 3 7" xfId="20733"/>
    <cellStyle name="SAPBEXaggData 10 2 4 3 8" xfId="15532"/>
    <cellStyle name="SAPBEXaggData 10 2 4 3 9" xfId="23743"/>
    <cellStyle name="SAPBEXaggData 10 2 4 4" xfId="3986"/>
    <cellStyle name="SAPBEXaggData 10 2 4 4 2" xfId="11733"/>
    <cellStyle name="SAPBEXaggData 10 2 4 4 2 2" xfId="23754"/>
    <cellStyle name="SAPBEXaggData 10 2 4 4 3" xfId="23753"/>
    <cellStyle name="SAPBEXaggData 10 2 4 5" xfId="23755"/>
    <cellStyle name="SAPBEXaggData 10 2 4 5 2" xfId="23756"/>
    <cellStyle name="SAPBEXaggData 10 2 4 5 3" xfId="58366"/>
    <cellStyle name="SAPBEXaggData 10 2 4 6" xfId="23728"/>
    <cellStyle name="SAPBEXaggData 10 2 5" xfId="1206"/>
    <cellStyle name="SAPBEXaggData 10 2 5 2" xfId="2410"/>
    <cellStyle name="SAPBEXaggData 10 2 5 2 2" xfId="5358"/>
    <cellStyle name="SAPBEXaggData 10 2 5 2 2 2" xfId="14594"/>
    <cellStyle name="SAPBEXaggData 10 2 5 2 2 2 2" xfId="23760"/>
    <cellStyle name="SAPBEXaggData 10 2 5 2 2 3" xfId="23759"/>
    <cellStyle name="SAPBEXaggData 10 2 5 2 3" xfId="7295"/>
    <cellStyle name="SAPBEXaggData 10 2 5 2 3 2" xfId="15787"/>
    <cellStyle name="SAPBEXaggData 10 2 5 2 3 2 2" xfId="23762"/>
    <cellStyle name="SAPBEXaggData 10 2 5 2 3 3" xfId="23761"/>
    <cellStyle name="SAPBEXaggData 10 2 5 2 4" xfId="8737"/>
    <cellStyle name="SAPBEXaggData 10 2 5 2 4 2" xfId="23764"/>
    <cellStyle name="SAPBEXaggData 10 2 5 2 4 3" xfId="23763"/>
    <cellStyle name="SAPBEXaggData 10 2 5 2 5" xfId="18011"/>
    <cellStyle name="SAPBEXaggData 10 2 5 2 5 2" xfId="23765"/>
    <cellStyle name="SAPBEXaggData 10 2 5 2 6" xfId="19361"/>
    <cellStyle name="SAPBEXaggData 10 2 5 2 7" xfId="20958"/>
    <cellStyle name="SAPBEXaggData 10 2 5 2 8" xfId="16027"/>
    <cellStyle name="SAPBEXaggData 10 2 5 2 9" xfId="23758"/>
    <cellStyle name="SAPBEXaggData 10 2 5 3" xfId="4208"/>
    <cellStyle name="SAPBEXaggData 10 2 5 3 2" xfId="11957"/>
    <cellStyle name="SAPBEXaggData 10 2 5 3 2 2" xfId="23767"/>
    <cellStyle name="SAPBEXaggData 10 2 5 3 3" xfId="23766"/>
    <cellStyle name="SAPBEXaggData 10 2 5 4" xfId="23768"/>
    <cellStyle name="SAPBEXaggData 10 2 5 4 2" xfId="23769"/>
    <cellStyle name="SAPBEXaggData 10 2 5 5" xfId="23770"/>
    <cellStyle name="SAPBEXaggData 10 2 5 6" xfId="23757"/>
    <cellStyle name="SAPBEXaggData 10 2 6" xfId="1430"/>
    <cellStyle name="SAPBEXaggData 10 2 6 10" xfId="9599"/>
    <cellStyle name="SAPBEXaggData 10 2 6 11" xfId="23771"/>
    <cellStyle name="SAPBEXaggData 10 2 6 2" xfId="2634"/>
    <cellStyle name="SAPBEXaggData 10 2 6 2 10" xfId="23772"/>
    <cellStyle name="SAPBEXaggData 10 2 6 2 2" xfId="5588"/>
    <cellStyle name="SAPBEXaggData 10 2 6 2 2 2" xfId="13033"/>
    <cellStyle name="SAPBEXaggData 10 2 6 2 2 2 2" xfId="23774"/>
    <cellStyle name="SAPBEXaggData 10 2 6 2 2 3" xfId="23773"/>
    <cellStyle name="SAPBEXaggData 10 2 6 2 3" xfId="7525"/>
    <cellStyle name="SAPBEXaggData 10 2 6 2 3 2" xfId="14823"/>
    <cellStyle name="SAPBEXaggData 10 2 6 2 3 2 2" xfId="23776"/>
    <cellStyle name="SAPBEXaggData 10 2 6 2 3 3" xfId="23775"/>
    <cellStyle name="SAPBEXaggData 10 2 6 2 4" xfId="8967"/>
    <cellStyle name="SAPBEXaggData 10 2 6 2 4 2" xfId="23778"/>
    <cellStyle name="SAPBEXaggData 10 2 6 2 4 3" xfId="23777"/>
    <cellStyle name="SAPBEXaggData 10 2 6 2 5" xfId="16871"/>
    <cellStyle name="SAPBEXaggData 10 2 6 2 5 2" xfId="23780"/>
    <cellStyle name="SAPBEXaggData 10 2 6 2 5 3" xfId="23779"/>
    <cellStyle name="SAPBEXaggData 10 2 6 2 6" xfId="18241"/>
    <cellStyle name="SAPBEXaggData 10 2 6 2 6 2" xfId="23781"/>
    <cellStyle name="SAPBEXaggData 10 2 6 2 7" xfId="19591"/>
    <cellStyle name="SAPBEXaggData 10 2 6 2 8" xfId="21188"/>
    <cellStyle name="SAPBEXaggData 10 2 6 2 9" xfId="3647"/>
    <cellStyle name="SAPBEXaggData 10 2 6 3" xfId="4437"/>
    <cellStyle name="SAPBEXaggData 10 2 6 3 2" xfId="12186"/>
    <cellStyle name="SAPBEXaggData 10 2 6 3 2 2" xfId="23783"/>
    <cellStyle name="SAPBEXaggData 10 2 6 3 3" xfId="23782"/>
    <cellStyle name="SAPBEXaggData 10 2 6 4" xfId="6498"/>
    <cellStyle name="SAPBEXaggData 10 2 6 4 2" xfId="13802"/>
    <cellStyle name="SAPBEXaggData 10 2 6 4 2 2" xfId="23785"/>
    <cellStyle name="SAPBEXaggData 10 2 6 4 3" xfId="23784"/>
    <cellStyle name="SAPBEXaggData 10 2 6 5" xfId="6339"/>
    <cellStyle name="SAPBEXaggData 10 2 6 5 2" xfId="23787"/>
    <cellStyle name="SAPBEXaggData 10 2 6 5 3" xfId="23786"/>
    <cellStyle name="SAPBEXaggData 10 2 6 6" xfId="11645"/>
    <cellStyle name="SAPBEXaggData 10 2 6 6 2" xfId="23789"/>
    <cellStyle name="SAPBEXaggData 10 2 6 6 3" xfId="23788"/>
    <cellStyle name="SAPBEXaggData 10 2 6 7" xfId="16470"/>
    <cellStyle name="SAPBEXaggData 10 2 6 7 2" xfId="23790"/>
    <cellStyle name="SAPBEXaggData 10 2 6 8" xfId="16476"/>
    <cellStyle name="SAPBEXaggData 10 2 6 9" xfId="20287"/>
    <cellStyle name="SAPBEXaggData 10 2 7" xfId="1653"/>
    <cellStyle name="SAPBEXaggData 10 2 7 10" xfId="10013"/>
    <cellStyle name="SAPBEXaggData 10 2 7 11" xfId="23791"/>
    <cellStyle name="SAPBEXaggData 10 2 7 2" xfId="2857"/>
    <cellStyle name="SAPBEXaggData 10 2 7 2 10" xfId="23792"/>
    <cellStyle name="SAPBEXaggData 10 2 7 2 2" xfId="5813"/>
    <cellStyle name="SAPBEXaggData 10 2 7 2 2 2" xfId="13255"/>
    <cellStyle name="SAPBEXaggData 10 2 7 2 2 2 2" xfId="23794"/>
    <cellStyle name="SAPBEXaggData 10 2 7 2 2 3" xfId="23793"/>
    <cellStyle name="SAPBEXaggData 10 2 7 2 3" xfId="7750"/>
    <cellStyle name="SAPBEXaggData 10 2 7 2 3 2" xfId="15046"/>
    <cellStyle name="SAPBEXaggData 10 2 7 2 3 2 2" xfId="23796"/>
    <cellStyle name="SAPBEXaggData 10 2 7 2 3 3" xfId="23795"/>
    <cellStyle name="SAPBEXaggData 10 2 7 2 4" xfId="9192"/>
    <cellStyle name="SAPBEXaggData 10 2 7 2 4 2" xfId="23798"/>
    <cellStyle name="SAPBEXaggData 10 2 7 2 4 3" xfId="23797"/>
    <cellStyle name="SAPBEXaggData 10 2 7 2 5" xfId="17094"/>
    <cellStyle name="SAPBEXaggData 10 2 7 2 5 2" xfId="23800"/>
    <cellStyle name="SAPBEXaggData 10 2 7 2 5 3" xfId="23799"/>
    <cellStyle name="SAPBEXaggData 10 2 7 2 6" xfId="18466"/>
    <cellStyle name="SAPBEXaggData 10 2 7 2 6 2" xfId="23802"/>
    <cellStyle name="SAPBEXaggData 10 2 7 2 6 3" xfId="23801"/>
    <cellStyle name="SAPBEXaggData 10 2 7 2 7" xfId="19816"/>
    <cellStyle name="SAPBEXaggData 10 2 7 2 7 2" xfId="23803"/>
    <cellStyle name="SAPBEXaggData 10 2 7 2 8" xfId="21413"/>
    <cellStyle name="SAPBEXaggData 10 2 7 2 9" xfId="10174"/>
    <cellStyle name="SAPBEXaggData 10 2 7 3" xfId="4662"/>
    <cellStyle name="SAPBEXaggData 10 2 7 3 2" xfId="12411"/>
    <cellStyle name="SAPBEXaggData 10 2 7 3 2 2" xfId="23805"/>
    <cellStyle name="SAPBEXaggData 10 2 7 3 3" xfId="23804"/>
    <cellStyle name="SAPBEXaggData 10 2 7 4" xfId="6722"/>
    <cellStyle name="SAPBEXaggData 10 2 7 4 2" xfId="14027"/>
    <cellStyle name="SAPBEXaggData 10 2 7 4 2 2" xfId="23807"/>
    <cellStyle name="SAPBEXaggData 10 2 7 4 3" xfId="23806"/>
    <cellStyle name="SAPBEXaggData 10 2 7 5" xfId="8196"/>
    <cellStyle name="SAPBEXaggData 10 2 7 5 2" xfId="23809"/>
    <cellStyle name="SAPBEXaggData 10 2 7 5 3" xfId="23808"/>
    <cellStyle name="SAPBEXaggData 10 2 7 6" xfId="16266"/>
    <cellStyle name="SAPBEXaggData 10 2 7 6 2" xfId="23811"/>
    <cellStyle name="SAPBEXaggData 10 2 7 6 3" xfId="23810"/>
    <cellStyle name="SAPBEXaggData 10 2 7 7" xfId="17542"/>
    <cellStyle name="SAPBEXaggData 10 2 7 7 2" xfId="23813"/>
    <cellStyle name="SAPBEXaggData 10 2 7 7 3" xfId="23812"/>
    <cellStyle name="SAPBEXaggData 10 2 7 8" xfId="18912"/>
    <cellStyle name="SAPBEXaggData 10 2 7 8 2" xfId="23814"/>
    <cellStyle name="SAPBEXaggData 10 2 7 9" xfId="20509"/>
    <cellStyle name="SAPBEXaggData 10 2 8" xfId="547"/>
    <cellStyle name="SAPBEXaggData 10 2 8 2" xfId="1911"/>
    <cellStyle name="SAPBEXaggData 10 2 8 2 2" xfId="3878"/>
    <cellStyle name="SAPBEXaggData 10 2 8 2 2 2" xfId="23818"/>
    <cellStyle name="SAPBEXaggData 10 2 8 2 2 3" xfId="23817"/>
    <cellStyle name="SAPBEXaggData 10 2 8 2 3" xfId="23819"/>
    <cellStyle name="SAPBEXaggData 10 2 8 2 3 2" xfId="23820"/>
    <cellStyle name="SAPBEXaggData 10 2 8 2 4" xfId="23821"/>
    <cellStyle name="SAPBEXaggData 10 2 8 2 5" xfId="23816"/>
    <cellStyle name="SAPBEXaggData 10 2 8 3" xfId="378"/>
    <cellStyle name="SAPBEXaggData 10 2 8 3 2" xfId="23823"/>
    <cellStyle name="SAPBEXaggData 10 2 8 3 3" xfId="23822"/>
    <cellStyle name="SAPBEXaggData 10 2 8 4" xfId="3320"/>
    <cellStyle name="SAPBEXaggData 10 2 8 4 2" xfId="23825"/>
    <cellStyle name="SAPBEXaggData 10 2 8 4 3" xfId="23824"/>
    <cellStyle name="SAPBEXaggData 10 2 8 5" xfId="3108"/>
    <cellStyle name="SAPBEXaggData 10 2 8 5 2" xfId="23826"/>
    <cellStyle name="SAPBEXaggData 10 2 8 6" xfId="10489"/>
    <cellStyle name="SAPBEXaggData 10 2 8 7" xfId="23815"/>
    <cellStyle name="SAPBEXaggData 10 2 9" xfId="9811"/>
    <cellStyle name="SAPBEXaggData 10 2 9 2" xfId="11056"/>
    <cellStyle name="SAPBEXaggData 10 2 9 2 2" xfId="23829"/>
    <cellStyle name="SAPBEXaggData 10 2 9 2 2 2" xfId="23830"/>
    <cellStyle name="SAPBEXaggData 10 2 9 2 3" xfId="23831"/>
    <cellStyle name="SAPBEXaggData 10 2 9 2 3 2" xfId="23832"/>
    <cellStyle name="SAPBEXaggData 10 2 9 2 4" xfId="23833"/>
    <cellStyle name="SAPBEXaggData 10 2 9 2 5" xfId="23828"/>
    <cellStyle name="SAPBEXaggData 10 2 9 3" xfId="23834"/>
    <cellStyle name="SAPBEXaggData 10 2 9 3 2" xfId="23835"/>
    <cellStyle name="SAPBEXaggData 10 2 9 4" xfId="23836"/>
    <cellStyle name="SAPBEXaggData 10 2 9 4 2" xfId="23837"/>
    <cellStyle name="SAPBEXaggData 10 2 9 5" xfId="23838"/>
    <cellStyle name="SAPBEXaggData 10 2 9 6" xfId="23827"/>
    <cellStyle name="SAPBEXaggData 10 3" xfId="23839"/>
    <cellStyle name="SAPBEXaggData 10 3 2" xfId="23840"/>
    <cellStyle name="SAPBEXaggData 10 3 3" xfId="58367"/>
    <cellStyle name="SAPBEXaggData 10 4" xfId="23442"/>
    <cellStyle name="SAPBEXaggData 11" xfId="185"/>
    <cellStyle name="SAPBEXaggData 11 2" xfId="747"/>
    <cellStyle name="SAPBEXaggData 11 2 10" xfId="11166"/>
    <cellStyle name="SAPBEXaggData 11 2 10 2" xfId="23844"/>
    <cellStyle name="SAPBEXaggData 11 2 10 2 2" xfId="23845"/>
    <cellStyle name="SAPBEXaggData 11 2 10 3" xfId="23846"/>
    <cellStyle name="SAPBEXaggData 11 2 10 3 2" xfId="23847"/>
    <cellStyle name="SAPBEXaggData 11 2 10 4" xfId="23848"/>
    <cellStyle name="SAPBEXaggData 11 2 10 5" xfId="23843"/>
    <cellStyle name="SAPBEXaggData 11 2 11" xfId="11319"/>
    <cellStyle name="SAPBEXaggData 11 2 11 2" xfId="23850"/>
    <cellStyle name="SAPBEXaggData 11 2 11 2 2" xfId="23851"/>
    <cellStyle name="SAPBEXaggData 11 2 11 3" xfId="23852"/>
    <cellStyle name="SAPBEXaggData 11 2 11 3 2" xfId="23853"/>
    <cellStyle name="SAPBEXaggData 11 2 11 4" xfId="23854"/>
    <cellStyle name="SAPBEXaggData 11 2 11 5" xfId="23849"/>
    <cellStyle name="SAPBEXaggData 11 2 12" xfId="10751"/>
    <cellStyle name="SAPBEXaggData 11 2 12 2" xfId="23856"/>
    <cellStyle name="SAPBEXaggData 11 2 12 2 2" xfId="23857"/>
    <cellStyle name="SAPBEXaggData 11 2 12 3" xfId="23858"/>
    <cellStyle name="SAPBEXaggData 11 2 12 3 2" xfId="23859"/>
    <cellStyle name="SAPBEXaggData 11 2 12 4" xfId="23860"/>
    <cellStyle name="SAPBEXaggData 11 2 12 5" xfId="23855"/>
    <cellStyle name="SAPBEXaggData 11 2 13" xfId="23861"/>
    <cellStyle name="SAPBEXaggData 11 2 13 2" xfId="23862"/>
    <cellStyle name="SAPBEXaggData 11 2 14" xfId="23842"/>
    <cellStyle name="SAPBEXaggData 11 2 2" xfId="825"/>
    <cellStyle name="SAPBEXaggData 11 2 2 10" xfId="11266"/>
    <cellStyle name="SAPBEXaggData 11 2 2 10 2" xfId="23865"/>
    <cellStyle name="SAPBEXaggData 11 2 2 10 2 2" xfId="23866"/>
    <cellStyle name="SAPBEXaggData 11 2 2 10 3" xfId="23867"/>
    <cellStyle name="SAPBEXaggData 11 2 2 10 3 2" xfId="23868"/>
    <cellStyle name="SAPBEXaggData 11 2 2 10 4" xfId="23869"/>
    <cellStyle name="SAPBEXaggData 11 2 2 10 5" xfId="23864"/>
    <cellStyle name="SAPBEXaggData 11 2 2 11" xfId="23870"/>
    <cellStyle name="SAPBEXaggData 11 2 2 11 2" xfId="23871"/>
    <cellStyle name="SAPBEXaggData 11 2 2 12" xfId="23863"/>
    <cellStyle name="SAPBEXaggData 11 2 2 2" xfId="1065"/>
    <cellStyle name="SAPBEXaggData 11 2 2 2 2" xfId="2269"/>
    <cellStyle name="SAPBEXaggData 11 2 2 2 2 2" xfId="6126"/>
    <cellStyle name="SAPBEXaggData 11 2 2 2 2 2 2" xfId="8063"/>
    <cellStyle name="SAPBEXaggData 11 2 2 2 2 2 2 2" xfId="15359"/>
    <cellStyle name="SAPBEXaggData 11 2 2 2 2 2 2 2 2" xfId="23876"/>
    <cellStyle name="SAPBEXaggData 11 2 2 2 2 2 2 3" xfId="23875"/>
    <cellStyle name="SAPBEXaggData 11 2 2 2 2 2 3" xfId="9505"/>
    <cellStyle name="SAPBEXaggData 11 2 2 2 2 2 3 2" xfId="23878"/>
    <cellStyle name="SAPBEXaggData 11 2 2 2 2 2 3 3" xfId="23877"/>
    <cellStyle name="SAPBEXaggData 11 2 2 2 2 2 4" xfId="17407"/>
    <cellStyle name="SAPBEXaggData 11 2 2 2 2 2 4 2" xfId="23880"/>
    <cellStyle name="SAPBEXaggData 11 2 2 2 2 2 4 3" xfId="23879"/>
    <cellStyle name="SAPBEXaggData 11 2 2 2 2 2 5" xfId="18779"/>
    <cellStyle name="SAPBEXaggData 11 2 2 2 2 2 5 2" xfId="23881"/>
    <cellStyle name="SAPBEXaggData 11 2 2 2 2 2 6" xfId="20129"/>
    <cellStyle name="SAPBEXaggData 11 2 2 2 2 2 7" xfId="21726"/>
    <cellStyle name="SAPBEXaggData 11 2 2 2 2 2 8" xfId="10416"/>
    <cellStyle name="SAPBEXaggData 11 2 2 2 2 2 9" xfId="23874"/>
    <cellStyle name="SAPBEXaggData 11 2 2 2 2 3" xfId="4983"/>
    <cellStyle name="SAPBEXaggData 11 2 2 2 2 3 2" xfId="12715"/>
    <cellStyle name="SAPBEXaggData 11 2 2 2 2 3 2 2" xfId="23883"/>
    <cellStyle name="SAPBEXaggData 11 2 2 2 2 3 3" xfId="23882"/>
    <cellStyle name="SAPBEXaggData 11 2 2 2 2 4" xfId="23884"/>
    <cellStyle name="SAPBEXaggData 11 2 2 2 2 4 2" xfId="23885"/>
    <cellStyle name="SAPBEXaggData 11 2 2 2 2 5" xfId="23886"/>
    <cellStyle name="SAPBEXaggData 11 2 2 2 2 6" xfId="23873"/>
    <cellStyle name="SAPBEXaggData 11 2 2 2 3" xfId="5215"/>
    <cellStyle name="SAPBEXaggData 11 2 2 2 3 2" xfId="7152"/>
    <cellStyle name="SAPBEXaggData 11 2 2 2 3 2 2" xfId="14451"/>
    <cellStyle name="SAPBEXaggData 11 2 2 2 3 2 2 2" xfId="23889"/>
    <cellStyle name="SAPBEXaggData 11 2 2 2 3 2 3" xfId="23888"/>
    <cellStyle name="SAPBEXaggData 11 2 2 2 3 3" xfId="8594"/>
    <cellStyle name="SAPBEXaggData 11 2 2 2 3 3 2" xfId="23891"/>
    <cellStyle name="SAPBEXaggData 11 2 2 2 3 3 3" xfId="23890"/>
    <cellStyle name="SAPBEXaggData 11 2 2 2 3 4" xfId="16634"/>
    <cellStyle name="SAPBEXaggData 11 2 2 2 3 4 2" xfId="23893"/>
    <cellStyle name="SAPBEXaggData 11 2 2 2 3 4 3" xfId="23892"/>
    <cellStyle name="SAPBEXaggData 11 2 2 2 3 5" xfId="17868"/>
    <cellStyle name="SAPBEXaggData 11 2 2 2 3 5 2" xfId="23895"/>
    <cellStyle name="SAPBEXaggData 11 2 2 2 3 5 3" xfId="23894"/>
    <cellStyle name="SAPBEXaggData 11 2 2 2 3 6" xfId="19218"/>
    <cellStyle name="SAPBEXaggData 11 2 2 2 3 6 2" xfId="23896"/>
    <cellStyle name="SAPBEXaggData 11 2 2 2 3 7" xfId="20815"/>
    <cellStyle name="SAPBEXaggData 11 2 2 2 3 8" xfId="12938"/>
    <cellStyle name="SAPBEXaggData 11 2 2 2 3 9" xfId="23887"/>
    <cellStyle name="SAPBEXaggData 11 2 2 2 4" xfId="4066"/>
    <cellStyle name="SAPBEXaggData 11 2 2 2 4 2" xfId="11814"/>
    <cellStyle name="SAPBEXaggData 11 2 2 2 4 2 2" xfId="23898"/>
    <cellStyle name="SAPBEXaggData 11 2 2 2 4 3" xfId="23897"/>
    <cellStyle name="SAPBEXaggData 11 2 2 2 5" xfId="23899"/>
    <cellStyle name="SAPBEXaggData 11 2 2 2 5 2" xfId="23900"/>
    <cellStyle name="SAPBEXaggData 11 2 2 2 5 3" xfId="58368"/>
    <cellStyle name="SAPBEXaggData 11 2 2 2 6" xfId="23872"/>
    <cellStyle name="SAPBEXaggData 11 2 2 3" xfId="1289"/>
    <cellStyle name="SAPBEXaggData 11 2 2 3 2" xfId="2493"/>
    <cellStyle name="SAPBEXaggData 11 2 2 3 2 2" xfId="5441"/>
    <cellStyle name="SAPBEXaggData 11 2 2 3 2 2 2" xfId="14677"/>
    <cellStyle name="SAPBEXaggData 11 2 2 3 2 2 2 2" xfId="23904"/>
    <cellStyle name="SAPBEXaggData 11 2 2 3 2 2 3" xfId="23903"/>
    <cellStyle name="SAPBEXaggData 11 2 2 3 2 3" xfId="7378"/>
    <cellStyle name="SAPBEXaggData 11 2 2 3 2 3 2" xfId="15866"/>
    <cellStyle name="SAPBEXaggData 11 2 2 3 2 3 2 2" xfId="23906"/>
    <cellStyle name="SAPBEXaggData 11 2 2 3 2 3 3" xfId="23905"/>
    <cellStyle name="SAPBEXaggData 11 2 2 3 2 4" xfId="8820"/>
    <cellStyle name="SAPBEXaggData 11 2 2 3 2 4 2" xfId="23908"/>
    <cellStyle name="SAPBEXaggData 11 2 2 3 2 4 3" xfId="23907"/>
    <cellStyle name="SAPBEXaggData 11 2 2 3 2 5" xfId="18094"/>
    <cellStyle name="SAPBEXaggData 11 2 2 3 2 5 2" xfId="23909"/>
    <cellStyle name="SAPBEXaggData 11 2 2 3 2 6" xfId="19444"/>
    <cellStyle name="SAPBEXaggData 11 2 2 3 2 7" xfId="21041"/>
    <cellStyle name="SAPBEXaggData 11 2 2 3 2 8" xfId="10046"/>
    <cellStyle name="SAPBEXaggData 11 2 2 3 2 9" xfId="23902"/>
    <cellStyle name="SAPBEXaggData 11 2 2 3 3" xfId="4291"/>
    <cellStyle name="SAPBEXaggData 11 2 2 3 3 2" xfId="12039"/>
    <cellStyle name="SAPBEXaggData 11 2 2 3 3 2 2" xfId="23911"/>
    <cellStyle name="SAPBEXaggData 11 2 2 3 3 3" xfId="23910"/>
    <cellStyle name="SAPBEXaggData 11 2 2 3 4" xfId="23912"/>
    <cellStyle name="SAPBEXaggData 11 2 2 3 4 2" xfId="23913"/>
    <cellStyle name="SAPBEXaggData 11 2 2 3 5" xfId="23914"/>
    <cellStyle name="SAPBEXaggData 11 2 2 3 6" xfId="23901"/>
    <cellStyle name="SAPBEXaggData 11 2 2 4" xfId="1512"/>
    <cellStyle name="SAPBEXaggData 11 2 2 4 10" xfId="16093"/>
    <cellStyle name="SAPBEXaggData 11 2 2 4 11" xfId="23915"/>
    <cellStyle name="SAPBEXaggData 11 2 2 4 2" xfId="2716"/>
    <cellStyle name="SAPBEXaggData 11 2 2 4 2 10" xfId="23916"/>
    <cellStyle name="SAPBEXaggData 11 2 2 4 2 2" xfId="5669"/>
    <cellStyle name="SAPBEXaggData 11 2 2 4 2 2 2" xfId="13113"/>
    <cellStyle name="SAPBEXaggData 11 2 2 4 2 2 2 2" xfId="23918"/>
    <cellStyle name="SAPBEXaggData 11 2 2 4 2 2 3" xfId="23917"/>
    <cellStyle name="SAPBEXaggData 11 2 2 4 2 3" xfId="7606"/>
    <cellStyle name="SAPBEXaggData 11 2 2 4 2 3 2" xfId="14903"/>
    <cellStyle name="SAPBEXaggData 11 2 2 4 2 3 2 2" xfId="23920"/>
    <cellStyle name="SAPBEXaggData 11 2 2 4 2 3 3" xfId="23919"/>
    <cellStyle name="SAPBEXaggData 11 2 2 4 2 4" xfId="9048"/>
    <cellStyle name="SAPBEXaggData 11 2 2 4 2 4 2" xfId="23922"/>
    <cellStyle name="SAPBEXaggData 11 2 2 4 2 4 3" xfId="23921"/>
    <cellStyle name="SAPBEXaggData 11 2 2 4 2 5" xfId="16951"/>
    <cellStyle name="SAPBEXaggData 11 2 2 4 2 5 2" xfId="23924"/>
    <cellStyle name="SAPBEXaggData 11 2 2 4 2 5 3" xfId="23923"/>
    <cellStyle name="SAPBEXaggData 11 2 2 4 2 6" xfId="18322"/>
    <cellStyle name="SAPBEXaggData 11 2 2 4 2 6 2" xfId="23925"/>
    <cellStyle name="SAPBEXaggData 11 2 2 4 2 7" xfId="19672"/>
    <cellStyle name="SAPBEXaggData 11 2 2 4 2 8" xfId="21269"/>
    <cellStyle name="SAPBEXaggData 11 2 2 4 2 9" xfId="11673"/>
    <cellStyle name="SAPBEXaggData 11 2 2 4 3" xfId="4518"/>
    <cellStyle name="SAPBEXaggData 11 2 2 4 3 2" xfId="12267"/>
    <cellStyle name="SAPBEXaggData 11 2 2 4 3 2 2" xfId="23927"/>
    <cellStyle name="SAPBEXaggData 11 2 2 4 3 3" xfId="23926"/>
    <cellStyle name="SAPBEXaggData 11 2 2 4 4" xfId="6579"/>
    <cellStyle name="SAPBEXaggData 11 2 2 4 4 2" xfId="13883"/>
    <cellStyle name="SAPBEXaggData 11 2 2 4 4 2 2" xfId="23929"/>
    <cellStyle name="SAPBEXaggData 11 2 2 4 4 3" xfId="23928"/>
    <cellStyle name="SAPBEXaggData 11 2 2 4 5" xfId="3874"/>
    <cellStyle name="SAPBEXaggData 11 2 2 4 5 2" xfId="23931"/>
    <cellStyle name="SAPBEXaggData 11 2 2 4 5 3" xfId="23930"/>
    <cellStyle name="SAPBEXaggData 11 2 2 4 6" xfId="13585"/>
    <cellStyle name="SAPBEXaggData 11 2 2 4 6 2" xfId="23933"/>
    <cellStyle name="SAPBEXaggData 11 2 2 4 6 3" xfId="23932"/>
    <cellStyle name="SAPBEXaggData 11 2 2 4 7" xfId="11484"/>
    <cellStyle name="SAPBEXaggData 11 2 2 4 7 2" xfId="23934"/>
    <cellStyle name="SAPBEXaggData 11 2 2 4 8" xfId="13661"/>
    <cellStyle name="SAPBEXaggData 11 2 2 4 9" xfId="20367"/>
    <cellStyle name="SAPBEXaggData 11 2 2 5" xfId="1736"/>
    <cellStyle name="SAPBEXaggData 11 2 2 5 10" xfId="10318"/>
    <cellStyle name="SAPBEXaggData 11 2 2 5 11" xfId="23935"/>
    <cellStyle name="SAPBEXaggData 11 2 2 5 2" xfId="2940"/>
    <cellStyle name="SAPBEXaggData 11 2 2 5 2 10" xfId="23936"/>
    <cellStyle name="SAPBEXaggData 11 2 2 5 2 2" xfId="5893"/>
    <cellStyle name="SAPBEXaggData 11 2 2 5 2 2 2" xfId="13335"/>
    <cellStyle name="SAPBEXaggData 11 2 2 5 2 2 2 2" xfId="23938"/>
    <cellStyle name="SAPBEXaggData 11 2 2 5 2 2 3" xfId="23937"/>
    <cellStyle name="SAPBEXaggData 11 2 2 5 2 3" xfId="7830"/>
    <cellStyle name="SAPBEXaggData 11 2 2 5 2 3 2" xfId="15126"/>
    <cellStyle name="SAPBEXaggData 11 2 2 5 2 3 2 2" xfId="23940"/>
    <cellStyle name="SAPBEXaggData 11 2 2 5 2 3 3" xfId="23939"/>
    <cellStyle name="SAPBEXaggData 11 2 2 5 2 4" xfId="9272"/>
    <cellStyle name="SAPBEXaggData 11 2 2 5 2 4 2" xfId="23942"/>
    <cellStyle name="SAPBEXaggData 11 2 2 5 2 4 3" xfId="23941"/>
    <cellStyle name="SAPBEXaggData 11 2 2 5 2 5" xfId="17174"/>
    <cellStyle name="SAPBEXaggData 11 2 2 5 2 5 2" xfId="23944"/>
    <cellStyle name="SAPBEXaggData 11 2 2 5 2 5 3" xfId="23943"/>
    <cellStyle name="SAPBEXaggData 11 2 2 5 2 6" xfId="18546"/>
    <cellStyle name="SAPBEXaggData 11 2 2 5 2 6 2" xfId="23946"/>
    <cellStyle name="SAPBEXaggData 11 2 2 5 2 6 3" xfId="23945"/>
    <cellStyle name="SAPBEXaggData 11 2 2 5 2 7" xfId="19896"/>
    <cellStyle name="SAPBEXaggData 11 2 2 5 2 7 2" xfId="23947"/>
    <cellStyle name="SAPBEXaggData 11 2 2 5 2 8" xfId="21493"/>
    <cellStyle name="SAPBEXaggData 11 2 2 5 2 9" xfId="6908"/>
    <cellStyle name="SAPBEXaggData 11 2 2 5 3" xfId="4742"/>
    <cellStyle name="SAPBEXaggData 11 2 2 5 3 2" xfId="12491"/>
    <cellStyle name="SAPBEXaggData 11 2 2 5 3 2 2" xfId="23949"/>
    <cellStyle name="SAPBEXaggData 11 2 2 5 3 3" xfId="23948"/>
    <cellStyle name="SAPBEXaggData 11 2 2 5 4" xfId="6802"/>
    <cellStyle name="SAPBEXaggData 11 2 2 5 4 2" xfId="14107"/>
    <cellStyle name="SAPBEXaggData 11 2 2 5 4 2 2" xfId="23951"/>
    <cellStyle name="SAPBEXaggData 11 2 2 5 4 3" xfId="23950"/>
    <cellStyle name="SAPBEXaggData 11 2 2 5 5" xfId="8276"/>
    <cellStyle name="SAPBEXaggData 11 2 2 5 5 2" xfId="23953"/>
    <cellStyle name="SAPBEXaggData 11 2 2 5 5 3" xfId="23952"/>
    <cellStyle name="SAPBEXaggData 11 2 2 5 6" xfId="16344"/>
    <cellStyle name="SAPBEXaggData 11 2 2 5 6 2" xfId="23955"/>
    <cellStyle name="SAPBEXaggData 11 2 2 5 6 3" xfId="23954"/>
    <cellStyle name="SAPBEXaggData 11 2 2 5 7" xfId="17621"/>
    <cellStyle name="SAPBEXaggData 11 2 2 5 7 2" xfId="23957"/>
    <cellStyle name="SAPBEXaggData 11 2 2 5 7 3" xfId="23956"/>
    <cellStyle name="SAPBEXaggData 11 2 2 5 8" xfId="18992"/>
    <cellStyle name="SAPBEXaggData 11 2 2 5 8 2" xfId="23958"/>
    <cellStyle name="SAPBEXaggData 11 2 2 5 9" xfId="20589"/>
    <cellStyle name="SAPBEXaggData 11 2 2 6" xfId="590"/>
    <cellStyle name="SAPBEXaggData 11 2 2 6 2" xfId="1954"/>
    <cellStyle name="SAPBEXaggData 11 2 2 6 2 2" xfId="10155"/>
    <cellStyle name="SAPBEXaggData 11 2 2 6 2 2 2" xfId="23962"/>
    <cellStyle name="SAPBEXaggData 11 2 2 6 2 2 3" xfId="23961"/>
    <cellStyle name="SAPBEXaggData 11 2 2 6 2 3" xfId="23963"/>
    <cellStyle name="SAPBEXaggData 11 2 2 6 2 3 2" xfId="23964"/>
    <cellStyle name="SAPBEXaggData 11 2 2 6 2 4" xfId="23965"/>
    <cellStyle name="SAPBEXaggData 11 2 2 6 2 5" xfId="23960"/>
    <cellStyle name="SAPBEXaggData 11 2 2 6 3" xfId="409"/>
    <cellStyle name="SAPBEXaggData 11 2 2 6 3 2" xfId="23967"/>
    <cellStyle name="SAPBEXaggData 11 2 2 6 3 3" xfId="23966"/>
    <cellStyle name="SAPBEXaggData 11 2 2 6 4" xfId="3220"/>
    <cellStyle name="SAPBEXaggData 11 2 2 6 4 2" xfId="23969"/>
    <cellStyle name="SAPBEXaggData 11 2 2 6 4 3" xfId="23968"/>
    <cellStyle name="SAPBEXaggData 11 2 2 6 5" xfId="3174"/>
    <cellStyle name="SAPBEXaggData 11 2 2 6 5 2" xfId="23970"/>
    <cellStyle name="SAPBEXaggData 11 2 2 6 6" xfId="10571"/>
    <cellStyle name="SAPBEXaggData 11 2 2 6 7" xfId="23959"/>
    <cellStyle name="SAPBEXaggData 11 2 2 7" xfId="9815"/>
    <cellStyle name="SAPBEXaggData 11 2 2 7 2" xfId="6387"/>
    <cellStyle name="SAPBEXaggData 11 2 2 7 2 2" xfId="23973"/>
    <cellStyle name="SAPBEXaggData 11 2 2 7 2 2 2" xfId="23974"/>
    <cellStyle name="SAPBEXaggData 11 2 2 7 2 3" xfId="23975"/>
    <cellStyle name="SAPBEXaggData 11 2 2 7 2 3 2" xfId="23976"/>
    <cellStyle name="SAPBEXaggData 11 2 2 7 2 4" xfId="23977"/>
    <cellStyle name="SAPBEXaggData 11 2 2 7 2 5" xfId="23972"/>
    <cellStyle name="SAPBEXaggData 11 2 2 7 3" xfId="23978"/>
    <cellStyle name="SAPBEXaggData 11 2 2 7 3 2" xfId="23979"/>
    <cellStyle name="SAPBEXaggData 11 2 2 7 4" xfId="23980"/>
    <cellStyle name="SAPBEXaggData 11 2 2 7 4 2" xfId="23981"/>
    <cellStyle name="SAPBEXaggData 11 2 2 7 5" xfId="23982"/>
    <cellStyle name="SAPBEXaggData 11 2 2 7 6" xfId="23971"/>
    <cellStyle name="SAPBEXaggData 11 2 2 8" xfId="9902"/>
    <cellStyle name="SAPBEXaggData 11 2 2 8 2" xfId="23984"/>
    <cellStyle name="SAPBEXaggData 11 2 2 8 2 2" xfId="23985"/>
    <cellStyle name="SAPBEXaggData 11 2 2 8 3" xfId="23986"/>
    <cellStyle name="SAPBEXaggData 11 2 2 8 3 2" xfId="23987"/>
    <cellStyle name="SAPBEXaggData 11 2 2 8 4" xfId="23988"/>
    <cellStyle name="SAPBEXaggData 11 2 2 8 5" xfId="23983"/>
    <cellStyle name="SAPBEXaggData 11 2 2 9" xfId="9997"/>
    <cellStyle name="SAPBEXaggData 11 2 2 9 2" xfId="23990"/>
    <cellStyle name="SAPBEXaggData 11 2 2 9 2 2" xfId="23991"/>
    <cellStyle name="SAPBEXaggData 11 2 2 9 3" xfId="23992"/>
    <cellStyle name="SAPBEXaggData 11 2 2 9 3 2" xfId="23993"/>
    <cellStyle name="SAPBEXaggData 11 2 2 9 4" xfId="23994"/>
    <cellStyle name="SAPBEXaggData 11 2 2 9 5" xfId="23989"/>
    <cellStyle name="SAPBEXaggData 11 2 3" xfId="901"/>
    <cellStyle name="SAPBEXaggData 11 2 3 10" xfId="11355"/>
    <cellStyle name="SAPBEXaggData 11 2 3 10 2" xfId="23997"/>
    <cellStyle name="SAPBEXaggData 11 2 3 10 2 2" xfId="23998"/>
    <cellStyle name="SAPBEXaggData 11 2 3 10 3" xfId="23999"/>
    <cellStyle name="SAPBEXaggData 11 2 3 10 3 2" xfId="24000"/>
    <cellStyle name="SAPBEXaggData 11 2 3 10 4" xfId="24001"/>
    <cellStyle name="SAPBEXaggData 11 2 3 10 5" xfId="23996"/>
    <cellStyle name="SAPBEXaggData 11 2 3 11" xfId="24002"/>
    <cellStyle name="SAPBEXaggData 11 2 3 11 2" xfId="24003"/>
    <cellStyle name="SAPBEXaggData 11 2 3 12" xfId="23995"/>
    <cellStyle name="SAPBEXaggData 11 2 3 2" xfId="1141"/>
    <cellStyle name="SAPBEXaggData 11 2 3 2 2" xfId="2345"/>
    <cellStyle name="SAPBEXaggData 11 2 3 2 2 2" xfId="6200"/>
    <cellStyle name="SAPBEXaggData 11 2 3 2 2 2 2" xfId="8137"/>
    <cellStyle name="SAPBEXaggData 11 2 3 2 2 2 2 2" xfId="15433"/>
    <cellStyle name="SAPBEXaggData 11 2 3 2 2 2 2 2 2" xfId="24008"/>
    <cellStyle name="SAPBEXaggData 11 2 3 2 2 2 2 3" xfId="24007"/>
    <cellStyle name="SAPBEXaggData 11 2 3 2 2 2 3" xfId="9579"/>
    <cellStyle name="SAPBEXaggData 11 2 3 2 2 2 3 2" xfId="24010"/>
    <cellStyle name="SAPBEXaggData 11 2 3 2 2 2 3 3" xfId="24009"/>
    <cellStyle name="SAPBEXaggData 11 2 3 2 2 2 4" xfId="17481"/>
    <cellStyle name="SAPBEXaggData 11 2 3 2 2 2 4 2" xfId="24012"/>
    <cellStyle name="SAPBEXaggData 11 2 3 2 2 2 4 3" xfId="24011"/>
    <cellStyle name="SAPBEXaggData 11 2 3 2 2 2 5" xfId="18853"/>
    <cellStyle name="SAPBEXaggData 11 2 3 2 2 2 5 2" xfId="24013"/>
    <cellStyle name="SAPBEXaggData 11 2 3 2 2 2 6" xfId="20203"/>
    <cellStyle name="SAPBEXaggData 11 2 3 2 2 2 7" xfId="21800"/>
    <cellStyle name="SAPBEXaggData 11 2 3 2 2 2 8" xfId="11548"/>
    <cellStyle name="SAPBEXaggData 11 2 3 2 2 2 9" xfId="24006"/>
    <cellStyle name="SAPBEXaggData 11 2 3 2 2 3" xfId="5057"/>
    <cellStyle name="SAPBEXaggData 11 2 3 2 2 3 2" xfId="12789"/>
    <cellStyle name="SAPBEXaggData 11 2 3 2 2 3 2 2" xfId="24015"/>
    <cellStyle name="SAPBEXaggData 11 2 3 2 2 3 3" xfId="24014"/>
    <cellStyle name="SAPBEXaggData 11 2 3 2 2 4" xfId="24016"/>
    <cellStyle name="SAPBEXaggData 11 2 3 2 2 4 2" xfId="24017"/>
    <cellStyle name="SAPBEXaggData 11 2 3 2 2 5" xfId="24018"/>
    <cellStyle name="SAPBEXaggData 11 2 3 2 2 6" xfId="24005"/>
    <cellStyle name="SAPBEXaggData 11 2 3 2 3" xfId="5290"/>
    <cellStyle name="SAPBEXaggData 11 2 3 2 3 2" xfId="7227"/>
    <cellStyle name="SAPBEXaggData 11 2 3 2 3 2 2" xfId="14526"/>
    <cellStyle name="SAPBEXaggData 11 2 3 2 3 2 2 2" xfId="24021"/>
    <cellStyle name="SAPBEXaggData 11 2 3 2 3 2 3" xfId="24020"/>
    <cellStyle name="SAPBEXaggData 11 2 3 2 3 3" xfId="8669"/>
    <cellStyle name="SAPBEXaggData 11 2 3 2 3 3 2" xfId="24023"/>
    <cellStyle name="SAPBEXaggData 11 2 3 2 3 3 3" xfId="24022"/>
    <cellStyle name="SAPBEXaggData 11 2 3 2 3 4" xfId="16706"/>
    <cellStyle name="SAPBEXaggData 11 2 3 2 3 4 2" xfId="24025"/>
    <cellStyle name="SAPBEXaggData 11 2 3 2 3 4 3" xfId="24024"/>
    <cellStyle name="SAPBEXaggData 11 2 3 2 3 5" xfId="17943"/>
    <cellStyle name="SAPBEXaggData 11 2 3 2 3 5 2" xfId="24027"/>
    <cellStyle name="SAPBEXaggData 11 2 3 2 3 5 3" xfId="24026"/>
    <cellStyle name="SAPBEXaggData 11 2 3 2 3 6" xfId="19293"/>
    <cellStyle name="SAPBEXaggData 11 2 3 2 3 6 2" xfId="24028"/>
    <cellStyle name="SAPBEXaggData 11 2 3 2 3 7" xfId="20890"/>
    <cellStyle name="SAPBEXaggData 11 2 3 2 3 8" xfId="12903"/>
    <cellStyle name="SAPBEXaggData 11 2 3 2 3 9" xfId="24019"/>
    <cellStyle name="SAPBEXaggData 11 2 3 2 4" xfId="4140"/>
    <cellStyle name="SAPBEXaggData 11 2 3 2 4 2" xfId="11889"/>
    <cellStyle name="SAPBEXaggData 11 2 3 2 4 2 2" xfId="24030"/>
    <cellStyle name="SAPBEXaggData 11 2 3 2 4 3" xfId="24029"/>
    <cellStyle name="SAPBEXaggData 11 2 3 2 5" xfId="24031"/>
    <cellStyle name="SAPBEXaggData 11 2 3 2 5 2" xfId="24032"/>
    <cellStyle name="SAPBEXaggData 11 2 3 2 5 3" xfId="58369"/>
    <cellStyle name="SAPBEXaggData 11 2 3 2 6" xfId="24004"/>
    <cellStyle name="SAPBEXaggData 11 2 3 3" xfId="1365"/>
    <cellStyle name="SAPBEXaggData 11 2 3 3 2" xfId="2569"/>
    <cellStyle name="SAPBEXaggData 11 2 3 3 2 2" xfId="5517"/>
    <cellStyle name="SAPBEXaggData 11 2 3 3 2 2 2" xfId="14752"/>
    <cellStyle name="SAPBEXaggData 11 2 3 3 2 2 2 2" xfId="24036"/>
    <cellStyle name="SAPBEXaggData 11 2 3 3 2 2 3" xfId="24035"/>
    <cellStyle name="SAPBEXaggData 11 2 3 3 2 3" xfId="7454"/>
    <cellStyle name="SAPBEXaggData 11 2 3 3 2 3 2" xfId="15940"/>
    <cellStyle name="SAPBEXaggData 11 2 3 3 2 3 2 2" xfId="24038"/>
    <cellStyle name="SAPBEXaggData 11 2 3 3 2 3 3" xfId="24037"/>
    <cellStyle name="SAPBEXaggData 11 2 3 3 2 4" xfId="8896"/>
    <cellStyle name="SAPBEXaggData 11 2 3 3 2 4 2" xfId="24040"/>
    <cellStyle name="SAPBEXaggData 11 2 3 3 2 4 3" xfId="24039"/>
    <cellStyle name="SAPBEXaggData 11 2 3 3 2 5" xfId="18170"/>
    <cellStyle name="SAPBEXaggData 11 2 3 3 2 5 2" xfId="24041"/>
    <cellStyle name="SAPBEXaggData 11 2 3 3 2 6" xfId="19520"/>
    <cellStyle name="SAPBEXaggData 11 2 3 3 2 7" xfId="21117"/>
    <cellStyle name="SAPBEXaggData 11 2 3 3 2 8" xfId="15542"/>
    <cellStyle name="SAPBEXaggData 11 2 3 3 2 9" xfId="24034"/>
    <cellStyle name="SAPBEXaggData 11 2 3 3 3" xfId="4366"/>
    <cellStyle name="SAPBEXaggData 11 2 3 3 3 2" xfId="12115"/>
    <cellStyle name="SAPBEXaggData 11 2 3 3 3 2 2" xfId="24043"/>
    <cellStyle name="SAPBEXaggData 11 2 3 3 3 3" xfId="24042"/>
    <cellStyle name="SAPBEXaggData 11 2 3 3 4" xfId="24044"/>
    <cellStyle name="SAPBEXaggData 11 2 3 3 4 2" xfId="24045"/>
    <cellStyle name="SAPBEXaggData 11 2 3 3 5" xfId="24046"/>
    <cellStyle name="SAPBEXaggData 11 2 3 3 6" xfId="24033"/>
    <cellStyle name="SAPBEXaggData 11 2 3 4" xfId="1588"/>
    <cellStyle name="SAPBEXaggData 11 2 3 4 10" xfId="16057"/>
    <cellStyle name="SAPBEXaggData 11 2 3 4 11" xfId="24047"/>
    <cellStyle name="SAPBEXaggData 11 2 3 4 2" xfId="2792"/>
    <cellStyle name="SAPBEXaggData 11 2 3 4 2 10" xfId="24048"/>
    <cellStyle name="SAPBEXaggData 11 2 3 4 2 2" xfId="5744"/>
    <cellStyle name="SAPBEXaggData 11 2 3 4 2 2 2" xfId="13186"/>
    <cellStyle name="SAPBEXaggData 11 2 3 4 2 2 2 2" xfId="24050"/>
    <cellStyle name="SAPBEXaggData 11 2 3 4 2 2 3" xfId="24049"/>
    <cellStyle name="SAPBEXaggData 11 2 3 4 2 3" xfId="7681"/>
    <cellStyle name="SAPBEXaggData 11 2 3 4 2 3 2" xfId="14978"/>
    <cellStyle name="SAPBEXaggData 11 2 3 4 2 3 2 2" xfId="24052"/>
    <cellStyle name="SAPBEXaggData 11 2 3 4 2 3 3" xfId="24051"/>
    <cellStyle name="SAPBEXaggData 11 2 3 4 2 4" xfId="9123"/>
    <cellStyle name="SAPBEXaggData 11 2 3 4 2 4 2" xfId="24054"/>
    <cellStyle name="SAPBEXaggData 11 2 3 4 2 4 3" xfId="24053"/>
    <cellStyle name="SAPBEXaggData 11 2 3 4 2 5" xfId="17025"/>
    <cellStyle name="SAPBEXaggData 11 2 3 4 2 5 2" xfId="24056"/>
    <cellStyle name="SAPBEXaggData 11 2 3 4 2 5 3" xfId="24055"/>
    <cellStyle name="SAPBEXaggData 11 2 3 4 2 6" xfId="18397"/>
    <cellStyle name="SAPBEXaggData 11 2 3 4 2 6 2" xfId="24057"/>
    <cellStyle name="SAPBEXaggData 11 2 3 4 2 7" xfId="19747"/>
    <cellStyle name="SAPBEXaggData 11 2 3 4 2 8" xfId="21344"/>
    <cellStyle name="SAPBEXaggData 11 2 3 4 2 9" xfId="9664"/>
    <cellStyle name="SAPBEXaggData 11 2 3 4 3" xfId="4593"/>
    <cellStyle name="SAPBEXaggData 11 2 3 4 3 2" xfId="12342"/>
    <cellStyle name="SAPBEXaggData 11 2 3 4 3 2 2" xfId="24059"/>
    <cellStyle name="SAPBEXaggData 11 2 3 4 3 3" xfId="24058"/>
    <cellStyle name="SAPBEXaggData 11 2 3 4 4" xfId="6653"/>
    <cellStyle name="SAPBEXaggData 11 2 3 4 4 2" xfId="13958"/>
    <cellStyle name="SAPBEXaggData 11 2 3 4 4 2 2" xfId="24061"/>
    <cellStyle name="SAPBEXaggData 11 2 3 4 4 3" xfId="24060"/>
    <cellStyle name="SAPBEXaggData 11 2 3 4 5" xfId="3872"/>
    <cellStyle name="SAPBEXaggData 11 2 3 4 5 2" xfId="24063"/>
    <cellStyle name="SAPBEXaggData 11 2 3 4 5 3" xfId="24062"/>
    <cellStyle name="SAPBEXaggData 11 2 3 4 6" xfId="11393"/>
    <cellStyle name="SAPBEXaggData 11 2 3 4 6 2" xfId="24065"/>
    <cellStyle name="SAPBEXaggData 11 2 3 4 6 3" xfId="24064"/>
    <cellStyle name="SAPBEXaggData 11 2 3 4 7" xfId="11428"/>
    <cellStyle name="SAPBEXaggData 11 2 3 4 7 2" xfId="24066"/>
    <cellStyle name="SAPBEXaggData 11 2 3 4 8" xfId="13740"/>
    <cellStyle name="SAPBEXaggData 11 2 3 4 9" xfId="20441"/>
    <cellStyle name="SAPBEXaggData 11 2 3 5" xfId="1812"/>
    <cellStyle name="SAPBEXaggData 11 2 3 5 10" xfId="15984"/>
    <cellStyle name="SAPBEXaggData 11 2 3 5 11" xfId="24067"/>
    <cellStyle name="SAPBEXaggData 11 2 3 5 2" xfId="3016"/>
    <cellStyle name="SAPBEXaggData 11 2 3 5 2 10" xfId="24068"/>
    <cellStyle name="SAPBEXaggData 11 2 3 5 2 2" xfId="5967"/>
    <cellStyle name="SAPBEXaggData 11 2 3 5 2 2 2" xfId="13409"/>
    <cellStyle name="SAPBEXaggData 11 2 3 5 2 2 2 2" xfId="24070"/>
    <cellStyle name="SAPBEXaggData 11 2 3 5 2 2 3" xfId="24069"/>
    <cellStyle name="SAPBEXaggData 11 2 3 5 2 3" xfId="7904"/>
    <cellStyle name="SAPBEXaggData 11 2 3 5 2 3 2" xfId="15200"/>
    <cellStyle name="SAPBEXaggData 11 2 3 5 2 3 2 2" xfId="24072"/>
    <cellStyle name="SAPBEXaggData 11 2 3 5 2 3 3" xfId="24071"/>
    <cellStyle name="SAPBEXaggData 11 2 3 5 2 4" xfId="9346"/>
    <cellStyle name="SAPBEXaggData 11 2 3 5 2 4 2" xfId="24074"/>
    <cellStyle name="SAPBEXaggData 11 2 3 5 2 4 3" xfId="24073"/>
    <cellStyle name="SAPBEXaggData 11 2 3 5 2 5" xfId="17248"/>
    <cellStyle name="SAPBEXaggData 11 2 3 5 2 5 2" xfId="24076"/>
    <cellStyle name="SAPBEXaggData 11 2 3 5 2 5 3" xfId="24075"/>
    <cellStyle name="SAPBEXaggData 11 2 3 5 2 6" xfId="18620"/>
    <cellStyle name="SAPBEXaggData 11 2 3 5 2 6 2" xfId="24078"/>
    <cellStyle name="SAPBEXaggData 11 2 3 5 2 6 3" xfId="24077"/>
    <cellStyle name="SAPBEXaggData 11 2 3 5 2 7" xfId="19970"/>
    <cellStyle name="SAPBEXaggData 11 2 3 5 2 7 2" xfId="24079"/>
    <cellStyle name="SAPBEXaggData 11 2 3 5 2 8" xfId="21567"/>
    <cellStyle name="SAPBEXaggData 11 2 3 5 2 9" xfId="12968"/>
    <cellStyle name="SAPBEXaggData 11 2 3 5 3" xfId="4816"/>
    <cellStyle name="SAPBEXaggData 11 2 3 5 3 2" xfId="12565"/>
    <cellStyle name="SAPBEXaggData 11 2 3 5 3 2 2" xfId="24081"/>
    <cellStyle name="SAPBEXaggData 11 2 3 5 3 3" xfId="24080"/>
    <cellStyle name="SAPBEXaggData 11 2 3 5 4" xfId="6876"/>
    <cellStyle name="SAPBEXaggData 11 2 3 5 4 2" xfId="14181"/>
    <cellStyle name="SAPBEXaggData 11 2 3 5 4 2 2" xfId="24083"/>
    <cellStyle name="SAPBEXaggData 11 2 3 5 4 3" xfId="24082"/>
    <cellStyle name="SAPBEXaggData 11 2 3 5 5" xfId="8350"/>
    <cellStyle name="SAPBEXaggData 11 2 3 5 5 2" xfId="24085"/>
    <cellStyle name="SAPBEXaggData 11 2 3 5 5 3" xfId="24084"/>
    <cellStyle name="SAPBEXaggData 11 2 3 5 6" xfId="16416"/>
    <cellStyle name="SAPBEXaggData 11 2 3 5 6 2" xfId="24087"/>
    <cellStyle name="SAPBEXaggData 11 2 3 5 6 3" xfId="24086"/>
    <cellStyle name="SAPBEXaggData 11 2 3 5 7" xfId="17694"/>
    <cellStyle name="SAPBEXaggData 11 2 3 5 7 2" xfId="24089"/>
    <cellStyle name="SAPBEXaggData 11 2 3 5 7 3" xfId="24088"/>
    <cellStyle name="SAPBEXaggData 11 2 3 5 8" xfId="19066"/>
    <cellStyle name="SAPBEXaggData 11 2 3 5 8 2" xfId="24090"/>
    <cellStyle name="SAPBEXaggData 11 2 3 5 9" xfId="20663"/>
    <cellStyle name="SAPBEXaggData 11 2 3 6" xfId="633"/>
    <cellStyle name="SAPBEXaggData 11 2 3 6 2" xfId="1997"/>
    <cellStyle name="SAPBEXaggData 11 2 3 6 2 2" xfId="8379"/>
    <cellStyle name="SAPBEXaggData 11 2 3 6 2 2 2" xfId="24094"/>
    <cellStyle name="SAPBEXaggData 11 2 3 6 2 2 3" xfId="24093"/>
    <cellStyle name="SAPBEXaggData 11 2 3 6 2 3" xfId="24095"/>
    <cellStyle name="SAPBEXaggData 11 2 3 6 2 3 2" xfId="24096"/>
    <cellStyle name="SAPBEXaggData 11 2 3 6 2 4" xfId="24097"/>
    <cellStyle name="SAPBEXaggData 11 2 3 6 2 5" xfId="24092"/>
    <cellStyle name="SAPBEXaggData 11 2 3 6 3" xfId="2053"/>
    <cellStyle name="SAPBEXaggData 11 2 3 6 3 2" xfId="24099"/>
    <cellStyle name="SAPBEXaggData 11 2 3 6 3 3" xfId="24098"/>
    <cellStyle name="SAPBEXaggData 11 2 3 6 4" xfId="3201"/>
    <cellStyle name="SAPBEXaggData 11 2 3 6 4 2" xfId="24101"/>
    <cellStyle name="SAPBEXaggData 11 2 3 6 4 3" xfId="24100"/>
    <cellStyle name="SAPBEXaggData 11 2 3 6 5" xfId="3439"/>
    <cellStyle name="SAPBEXaggData 11 2 3 6 5 2" xfId="24102"/>
    <cellStyle name="SAPBEXaggData 11 2 3 6 6" xfId="10646"/>
    <cellStyle name="SAPBEXaggData 11 2 3 6 7" xfId="24091"/>
    <cellStyle name="SAPBEXaggData 11 2 3 7" xfId="9708"/>
    <cellStyle name="SAPBEXaggData 11 2 3 7 2" xfId="10921"/>
    <cellStyle name="SAPBEXaggData 11 2 3 7 2 2" xfId="24105"/>
    <cellStyle name="SAPBEXaggData 11 2 3 7 2 2 2" xfId="24106"/>
    <cellStyle name="SAPBEXaggData 11 2 3 7 2 3" xfId="24107"/>
    <cellStyle name="SAPBEXaggData 11 2 3 7 2 3 2" xfId="24108"/>
    <cellStyle name="SAPBEXaggData 11 2 3 7 2 4" xfId="24109"/>
    <cellStyle name="SAPBEXaggData 11 2 3 7 2 5" xfId="24104"/>
    <cellStyle name="SAPBEXaggData 11 2 3 7 3" xfId="24110"/>
    <cellStyle name="SAPBEXaggData 11 2 3 7 3 2" xfId="24111"/>
    <cellStyle name="SAPBEXaggData 11 2 3 7 4" xfId="24112"/>
    <cellStyle name="SAPBEXaggData 11 2 3 7 4 2" xfId="24113"/>
    <cellStyle name="SAPBEXaggData 11 2 3 7 5" xfId="24114"/>
    <cellStyle name="SAPBEXaggData 11 2 3 7 6" xfId="24103"/>
    <cellStyle name="SAPBEXaggData 11 2 3 8" xfId="10735"/>
    <cellStyle name="SAPBEXaggData 11 2 3 8 2" xfId="24116"/>
    <cellStyle name="SAPBEXaggData 11 2 3 8 2 2" xfId="24117"/>
    <cellStyle name="SAPBEXaggData 11 2 3 8 3" xfId="24118"/>
    <cellStyle name="SAPBEXaggData 11 2 3 8 3 2" xfId="24119"/>
    <cellStyle name="SAPBEXaggData 11 2 3 8 4" xfId="24120"/>
    <cellStyle name="SAPBEXaggData 11 2 3 8 5" xfId="24115"/>
    <cellStyle name="SAPBEXaggData 11 2 3 9" xfId="6925"/>
    <cellStyle name="SAPBEXaggData 11 2 3 9 2" xfId="24122"/>
    <cellStyle name="SAPBEXaggData 11 2 3 9 2 2" xfId="24123"/>
    <cellStyle name="SAPBEXaggData 11 2 3 9 3" xfId="24124"/>
    <cellStyle name="SAPBEXaggData 11 2 3 9 3 2" xfId="24125"/>
    <cellStyle name="SAPBEXaggData 11 2 3 9 4" xfId="24126"/>
    <cellStyle name="SAPBEXaggData 11 2 3 9 5" xfId="24121"/>
    <cellStyle name="SAPBEXaggData 11 2 4" xfId="988"/>
    <cellStyle name="SAPBEXaggData 11 2 4 2" xfId="2192"/>
    <cellStyle name="SAPBEXaggData 11 2 4 2 2" xfId="6051"/>
    <cellStyle name="SAPBEXaggData 11 2 4 2 2 2" xfId="7988"/>
    <cellStyle name="SAPBEXaggData 11 2 4 2 2 2 2" xfId="15284"/>
    <cellStyle name="SAPBEXaggData 11 2 4 2 2 2 2 2" xfId="24131"/>
    <cellStyle name="SAPBEXaggData 11 2 4 2 2 2 3" xfId="24130"/>
    <cellStyle name="SAPBEXaggData 11 2 4 2 2 3" xfId="9430"/>
    <cellStyle name="SAPBEXaggData 11 2 4 2 2 3 2" xfId="24133"/>
    <cellStyle name="SAPBEXaggData 11 2 4 2 2 3 3" xfId="24132"/>
    <cellStyle name="SAPBEXaggData 11 2 4 2 2 4" xfId="17332"/>
    <cellStyle name="SAPBEXaggData 11 2 4 2 2 4 2" xfId="24135"/>
    <cellStyle name="SAPBEXaggData 11 2 4 2 2 4 3" xfId="24134"/>
    <cellStyle name="SAPBEXaggData 11 2 4 2 2 5" xfId="18704"/>
    <cellStyle name="SAPBEXaggData 11 2 4 2 2 5 2" xfId="24136"/>
    <cellStyle name="SAPBEXaggData 11 2 4 2 2 6" xfId="20054"/>
    <cellStyle name="SAPBEXaggData 11 2 4 2 2 7" xfId="21651"/>
    <cellStyle name="SAPBEXaggData 11 2 4 2 2 8" xfId="15457"/>
    <cellStyle name="SAPBEXaggData 11 2 4 2 2 9" xfId="24129"/>
    <cellStyle name="SAPBEXaggData 11 2 4 2 3" xfId="4908"/>
    <cellStyle name="SAPBEXaggData 11 2 4 2 3 2" xfId="12640"/>
    <cellStyle name="SAPBEXaggData 11 2 4 2 3 2 2" xfId="24138"/>
    <cellStyle name="SAPBEXaggData 11 2 4 2 3 3" xfId="24137"/>
    <cellStyle name="SAPBEXaggData 11 2 4 2 4" xfId="24139"/>
    <cellStyle name="SAPBEXaggData 11 2 4 2 4 2" xfId="24140"/>
    <cellStyle name="SAPBEXaggData 11 2 4 2 5" xfId="24141"/>
    <cellStyle name="SAPBEXaggData 11 2 4 2 6" xfId="24128"/>
    <cellStyle name="SAPBEXaggData 11 2 4 3" xfId="5138"/>
    <cellStyle name="SAPBEXaggData 11 2 4 3 2" xfId="7075"/>
    <cellStyle name="SAPBEXaggData 11 2 4 3 2 2" xfId="14374"/>
    <cellStyle name="SAPBEXaggData 11 2 4 3 2 2 2" xfId="24144"/>
    <cellStyle name="SAPBEXaggData 11 2 4 3 2 3" xfId="24143"/>
    <cellStyle name="SAPBEXaggData 11 2 4 3 3" xfId="8517"/>
    <cellStyle name="SAPBEXaggData 11 2 4 3 3 2" xfId="24146"/>
    <cellStyle name="SAPBEXaggData 11 2 4 3 3 3" xfId="24145"/>
    <cellStyle name="SAPBEXaggData 11 2 4 3 4" xfId="16560"/>
    <cellStyle name="SAPBEXaggData 11 2 4 3 4 2" xfId="24148"/>
    <cellStyle name="SAPBEXaggData 11 2 4 3 4 3" xfId="24147"/>
    <cellStyle name="SAPBEXaggData 11 2 4 3 5" xfId="17791"/>
    <cellStyle name="SAPBEXaggData 11 2 4 3 5 2" xfId="24150"/>
    <cellStyle name="SAPBEXaggData 11 2 4 3 5 3" xfId="24149"/>
    <cellStyle name="SAPBEXaggData 11 2 4 3 6" xfId="19141"/>
    <cellStyle name="SAPBEXaggData 11 2 4 3 6 2" xfId="24151"/>
    <cellStyle name="SAPBEXaggData 11 2 4 3 7" xfId="20738"/>
    <cellStyle name="SAPBEXaggData 11 2 4 3 8" xfId="16039"/>
    <cellStyle name="SAPBEXaggData 11 2 4 3 9" xfId="24142"/>
    <cellStyle name="SAPBEXaggData 11 2 4 4" xfId="3991"/>
    <cellStyle name="SAPBEXaggData 11 2 4 4 2" xfId="11738"/>
    <cellStyle name="SAPBEXaggData 11 2 4 4 2 2" xfId="24153"/>
    <cellStyle name="SAPBEXaggData 11 2 4 4 3" xfId="24152"/>
    <cellStyle name="SAPBEXaggData 11 2 4 5" xfId="24154"/>
    <cellStyle name="SAPBEXaggData 11 2 4 5 2" xfId="24155"/>
    <cellStyle name="SAPBEXaggData 11 2 4 5 3" xfId="58370"/>
    <cellStyle name="SAPBEXaggData 11 2 4 6" xfId="24127"/>
    <cellStyle name="SAPBEXaggData 11 2 5" xfId="1211"/>
    <cellStyle name="SAPBEXaggData 11 2 5 2" xfId="2415"/>
    <cellStyle name="SAPBEXaggData 11 2 5 2 2" xfId="5363"/>
    <cellStyle name="SAPBEXaggData 11 2 5 2 2 2" xfId="14599"/>
    <cellStyle name="SAPBEXaggData 11 2 5 2 2 2 2" xfId="24159"/>
    <cellStyle name="SAPBEXaggData 11 2 5 2 2 3" xfId="24158"/>
    <cellStyle name="SAPBEXaggData 11 2 5 2 3" xfId="7300"/>
    <cellStyle name="SAPBEXaggData 11 2 5 2 3 2" xfId="15792"/>
    <cellStyle name="SAPBEXaggData 11 2 5 2 3 2 2" xfId="24161"/>
    <cellStyle name="SAPBEXaggData 11 2 5 2 3 3" xfId="24160"/>
    <cellStyle name="SAPBEXaggData 11 2 5 2 4" xfId="8742"/>
    <cellStyle name="SAPBEXaggData 11 2 5 2 4 2" xfId="24163"/>
    <cellStyle name="SAPBEXaggData 11 2 5 2 4 3" xfId="24162"/>
    <cellStyle name="SAPBEXaggData 11 2 5 2 5" xfId="18016"/>
    <cellStyle name="SAPBEXaggData 11 2 5 2 5 2" xfId="24164"/>
    <cellStyle name="SAPBEXaggData 11 2 5 2 6" xfId="19366"/>
    <cellStyle name="SAPBEXaggData 11 2 5 2 7" xfId="20963"/>
    <cellStyle name="SAPBEXaggData 11 2 5 2 8" xfId="3781"/>
    <cellStyle name="SAPBEXaggData 11 2 5 2 9" xfId="24157"/>
    <cellStyle name="SAPBEXaggData 11 2 5 3" xfId="4213"/>
    <cellStyle name="SAPBEXaggData 11 2 5 3 2" xfId="11962"/>
    <cellStyle name="SAPBEXaggData 11 2 5 3 2 2" xfId="24166"/>
    <cellStyle name="SAPBEXaggData 11 2 5 3 3" xfId="24165"/>
    <cellStyle name="SAPBEXaggData 11 2 5 4" xfId="24167"/>
    <cellStyle name="SAPBEXaggData 11 2 5 4 2" xfId="24168"/>
    <cellStyle name="SAPBEXaggData 11 2 5 5" xfId="24169"/>
    <cellStyle name="SAPBEXaggData 11 2 5 6" xfId="24156"/>
    <cellStyle name="SAPBEXaggData 11 2 6" xfId="1435"/>
    <cellStyle name="SAPBEXaggData 11 2 6 10" xfId="10025"/>
    <cellStyle name="SAPBEXaggData 11 2 6 11" xfId="24170"/>
    <cellStyle name="SAPBEXaggData 11 2 6 2" xfId="2639"/>
    <cellStyle name="SAPBEXaggData 11 2 6 2 10" xfId="24171"/>
    <cellStyle name="SAPBEXaggData 11 2 6 2 2" xfId="5593"/>
    <cellStyle name="SAPBEXaggData 11 2 6 2 2 2" xfId="13038"/>
    <cellStyle name="SAPBEXaggData 11 2 6 2 2 2 2" xfId="24173"/>
    <cellStyle name="SAPBEXaggData 11 2 6 2 2 3" xfId="24172"/>
    <cellStyle name="SAPBEXaggData 11 2 6 2 3" xfId="7530"/>
    <cellStyle name="SAPBEXaggData 11 2 6 2 3 2" xfId="14828"/>
    <cellStyle name="SAPBEXaggData 11 2 6 2 3 2 2" xfId="24175"/>
    <cellStyle name="SAPBEXaggData 11 2 6 2 3 3" xfId="24174"/>
    <cellStyle name="SAPBEXaggData 11 2 6 2 4" xfId="8972"/>
    <cellStyle name="SAPBEXaggData 11 2 6 2 4 2" xfId="24177"/>
    <cellStyle name="SAPBEXaggData 11 2 6 2 4 3" xfId="24176"/>
    <cellStyle name="SAPBEXaggData 11 2 6 2 5" xfId="16876"/>
    <cellStyle name="SAPBEXaggData 11 2 6 2 5 2" xfId="24179"/>
    <cellStyle name="SAPBEXaggData 11 2 6 2 5 3" xfId="24178"/>
    <cellStyle name="SAPBEXaggData 11 2 6 2 6" xfId="18246"/>
    <cellStyle name="SAPBEXaggData 11 2 6 2 6 2" xfId="24180"/>
    <cellStyle name="SAPBEXaggData 11 2 6 2 7" xfId="19596"/>
    <cellStyle name="SAPBEXaggData 11 2 6 2 8" xfId="21193"/>
    <cellStyle name="SAPBEXaggData 11 2 6 2 9" xfId="10407"/>
    <cellStyle name="SAPBEXaggData 11 2 6 3" xfId="4442"/>
    <cellStyle name="SAPBEXaggData 11 2 6 3 2" xfId="12191"/>
    <cellStyle name="SAPBEXaggData 11 2 6 3 2 2" xfId="24182"/>
    <cellStyle name="SAPBEXaggData 11 2 6 3 3" xfId="24181"/>
    <cellStyle name="SAPBEXaggData 11 2 6 4" xfId="6503"/>
    <cellStyle name="SAPBEXaggData 11 2 6 4 2" xfId="13807"/>
    <cellStyle name="SAPBEXaggData 11 2 6 4 2 2" xfId="24184"/>
    <cellStyle name="SAPBEXaggData 11 2 6 4 3" xfId="24183"/>
    <cellStyle name="SAPBEXaggData 11 2 6 5" xfId="3623"/>
    <cellStyle name="SAPBEXaggData 11 2 6 5 2" xfId="24186"/>
    <cellStyle name="SAPBEXaggData 11 2 6 5 3" xfId="24185"/>
    <cellStyle name="SAPBEXaggData 11 2 6 6" xfId="14276"/>
    <cellStyle name="SAPBEXaggData 11 2 6 6 2" xfId="24188"/>
    <cellStyle name="SAPBEXaggData 11 2 6 6 3" xfId="24187"/>
    <cellStyle name="SAPBEXaggData 11 2 6 7" xfId="11451"/>
    <cellStyle name="SAPBEXaggData 11 2 6 7 2" xfId="24189"/>
    <cellStyle name="SAPBEXaggData 11 2 6 8" xfId="15631"/>
    <cellStyle name="SAPBEXaggData 11 2 6 9" xfId="20292"/>
    <cellStyle name="SAPBEXaggData 11 2 7" xfId="1658"/>
    <cellStyle name="SAPBEXaggData 11 2 7 10" xfId="10412"/>
    <cellStyle name="SAPBEXaggData 11 2 7 11" xfId="24190"/>
    <cellStyle name="SAPBEXaggData 11 2 7 2" xfId="2862"/>
    <cellStyle name="SAPBEXaggData 11 2 7 2 10" xfId="24191"/>
    <cellStyle name="SAPBEXaggData 11 2 7 2 2" xfId="5818"/>
    <cellStyle name="SAPBEXaggData 11 2 7 2 2 2" xfId="13260"/>
    <cellStyle name="SAPBEXaggData 11 2 7 2 2 2 2" xfId="24193"/>
    <cellStyle name="SAPBEXaggData 11 2 7 2 2 3" xfId="24192"/>
    <cellStyle name="SAPBEXaggData 11 2 7 2 3" xfId="7755"/>
    <cellStyle name="SAPBEXaggData 11 2 7 2 3 2" xfId="15051"/>
    <cellStyle name="SAPBEXaggData 11 2 7 2 3 2 2" xfId="24195"/>
    <cellStyle name="SAPBEXaggData 11 2 7 2 3 3" xfId="24194"/>
    <cellStyle name="SAPBEXaggData 11 2 7 2 4" xfId="9197"/>
    <cellStyle name="SAPBEXaggData 11 2 7 2 4 2" xfId="24197"/>
    <cellStyle name="SAPBEXaggData 11 2 7 2 4 3" xfId="24196"/>
    <cellStyle name="SAPBEXaggData 11 2 7 2 5" xfId="17099"/>
    <cellStyle name="SAPBEXaggData 11 2 7 2 5 2" xfId="24199"/>
    <cellStyle name="SAPBEXaggData 11 2 7 2 5 3" xfId="24198"/>
    <cellStyle name="SAPBEXaggData 11 2 7 2 6" xfId="18471"/>
    <cellStyle name="SAPBEXaggData 11 2 7 2 6 2" xfId="24201"/>
    <cellStyle name="SAPBEXaggData 11 2 7 2 6 3" xfId="24200"/>
    <cellStyle name="SAPBEXaggData 11 2 7 2 7" xfId="19821"/>
    <cellStyle name="SAPBEXaggData 11 2 7 2 7 2" xfId="24202"/>
    <cellStyle name="SAPBEXaggData 11 2 7 2 8" xfId="21418"/>
    <cellStyle name="SAPBEXaggData 11 2 7 2 9" xfId="9634"/>
    <cellStyle name="SAPBEXaggData 11 2 7 3" xfId="4667"/>
    <cellStyle name="SAPBEXaggData 11 2 7 3 2" xfId="12416"/>
    <cellStyle name="SAPBEXaggData 11 2 7 3 2 2" xfId="24204"/>
    <cellStyle name="SAPBEXaggData 11 2 7 3 3" xfId="24203"/>
    <cellStyle name="SAPBEXaggData 11 2 7 4" xfId="6727"/>
    <cellStyle name="SAPBEXaggData 11 2 7 4 2" xfId="14032"/>
    <cellStyle name="SAPBEXaggData 11 2 7 4 2 2" xfId="24206"/>
    <cellStyle name="SAPBEXaggData 11 2 7 4 3" xfId="24205"/>
    <cellStyle name="SAPBEXaggData 11 2 7 5" xfId="8201"/>
    <cellStyle name="SAPBEXaggData 11 2 7 5 2" xfId="24208"/>
    <cellStyle name="SAPBEXaggData 11 2 7 5 3" xfId="24207"/>
    <cellStyle name="SAPBEXaggData 11 2 7 6" xfId="16271"/>
    <cellStyle name="SAPBEXaggData 11 2 7 6 2" xfId="24210"/>
    <cellStyle name="SAPBEXaggData 11 2 7 6 3" xfId="24209"/>
    <cellStyle name="SAPBEXaggData 11 2 7 7" xfId="17547"/>
    <cellStyle name="SAPBEXaggData 11 2 7 7 2" xfId="24212"/>
    <cellStyle name="SAPBEXaggData 11 2 7 7 3" xfId="24211"/>
    <cellStyle name="SAPBEXaggData 11 2 7 8" xfId="18917"/>
    <cellStyle name="SAPBEXaggData 11 2 7 8 2" xfId="24213"/>
    <cellStyle name="SAPBEXaggData 11 2 7 9" xfId="20514"/>
    <cellStyle name="SAPBEXaggData 11 2 8" xfId="1841"/>
    <cellStyle name="SAPBEXaggData 11 2 8 2" xfId="3045"/>
    <cellStyle name="SAPBEXaggData 11 2 8 2 2" xfId="10872"/>
    <cellStyle name="SAPBEXaggData 11 2 8 2 2 2" xfId="24217"/>
    <cellStyle name="SAPBEXaggData 11 2 8 2 2 3" xfId="24216"/>
    <cellStyle name="SAPBEXaggData 11 2 8 2 3" xfId="24218"/>
    <cellStyle name="SAPBEXaggData 11 2 8 2 3 2" xfId="24219"/>
    <cellStyle name="SAPBEXaggData 11 2 8 2 4" xfId="24220"/>
    <cellStyle name="SAPBEXaggData 11 2 8 2 5" xfId="24215"/>
    <cellStyle name="SAPBEXaggData 11 2 8 3" xfId="3390"/>
    <cellStyle name="SAPBEXaggData 11 2 8 3 2" xfId="24222"/>
    <cellStyle name="SAPBEXaggData 11 2 8 3 3" xfId="24221"/>
    <cellStyle name="SAPBEXaggData 11 2 8 4" xfId="3463"/>
    <cellStyle name="SAPBEXaggData 11 2 8 4 2" xfId="24224"/>
    <cellStyle name="SAPBEXaggData 11 2 8 4 3" xfId="24223"/>
    <cellStyle name="SAPBEXaggData 11 2 8 5" xfId="3505"/>
    <cellStyle name="SAPBEXaggData 11 2 8 5 2" xfId="24225"/>
    <cellStyle name="SAPBEXaggData 11 2 8 6" xfId="10494"/>
    <cellStyle name="SAPBEXaggData 11 2 8 7" xfId="24214"/>
    <cellStyle name="SAPBEXaggData 11 2 9" xfId="10677"/>
    <cellStyle name="SAPBEXaggData 11 2 9 2" xfId="8378"/>
    <cellStyle name="SAPBEXaggData 11 2 9 2 2" xfId="24228"/>
    <cellStyle name="SAPBEXaggData 11 2 9 2 2 2" xfId="24229"/>
    <cellStyle name="SAPBEXaggData 11 2 9 2 3" xfId="24230"/>
    <cellStyle name="SAPBEXaggData 11 2 9 2 3 2" xfId="24231"/>
    <cellStyle name="SAPBEXaggData 11 2 9 2 4" xfId="24232"/>
    <cellStyle name="SAPBEXaggData 11 2 9 2 5" xfId="24227"/>
    <cellStyle name="SAPBEXaggData 11 2 9 3" xfId="24233"/>
    <cellStyle name="SAPBEXaggData 11 2 9 3 2" xfId="24234"/>
    <cellStyle name="SAPBEXaggData 11 2 9 4" xfId="24235"/>
    <cellStyle name="SAPBEXaggData 11 2 9 4 2" xfId="24236"/>
    <cellStyle name="SAPBEXaggData 11 2 9 5" xfId="24237"/>
    <cellStyle name="SAPBEXaggData 11 2 9 6" xfId="24226"/>
    <cellStyle name="SAPBEXaggData 11 3" xfId="24238"/>
    <cellStyle name="SAPBEXaggData 11 3 2" xfId="24239"/>
    <cellStyle name="SAPBEXaggData 11 3 3" xfId="58371"/>
    <cellStyle name="SAPBEXaggData 11 4" xfId="23841"/>
    <cellStyle name="SAPBEXaggData 12" xfId="186"/>
    <cellStyle name="SAPBEXaggData 12 2" xfId="752"/>
    <cellStyle name="SAPBEXaggData 12 2 10" xfId="10883"/>
    <cellStyle name="SAPBEXaggData 12 2 10 2" xfId="24243"/>
    <cellStyle name="SAPBEXaggData 12 2 10 2 2" xfId="24244"/>
    <cellStyle name="SAPBEXaggData 12 2 10 3" xfId="24245"/>
    <cellStyle name="SAPBEXaggData 12 2 10 3 2" xfId="24246"/>
    <cellStyle name="SAPBEXaggData 12 2 10 4" xfId="24247"/>
    <cellStyle name="SAPBEXaggData 12 2 10 5" xfId="24242"/>
    <cellStyle name="SAPBEXaggData 12 2 11" xfId="11101"/>
    <cellStyle name="SAPBEXaggData 12 2 11 2" xfId="24249"/>
    <cellStyle name="SAPBEXaggData 12 2 11 2 2" xfId="24250"/>
    <cellStyle name="SAPBEXaggData 12 2 11 3" xfId="24251"/>
    <cellStyle name="SAPBEXaggData 12 2 11 3 2" xfId="24252"/>
    <cellStyle name="SAPBEXaggData 12 2 11 4" xfId="24253"/>
    <cellStyle name="SAPBEXaggData 12 2 11 5" xfId="24248"/>
    <cellStyle name="SAPBEXaggData 12 2 12" xfId="6430"/>
    <cellStyle name="SAPBEXaggData 12 2 12 2" xfId="24255"/>
    <cellStyle name="SAPBEXaggData 12 2 12 2 2" xfId="24256"/>
    <cellStyle name="SAPBEXaggData 12 2 12 3" xfId="24257"/>
    <cellStyle name="SAPBEXaggData 12 2 12 3 2" xfId="24258"/>
    <cellStyle name="SAPBEXaggData 12 2 12 4" xfId="24259"/>
    <cellStyle name="SAPBEXaggData 12 2 12 5" xfId="24254"/>
    <cellStyle name="SAPBEXaggData 12 2 13" xfId="24260"/>
    <cellStyle name="SAPBEXaggData 12 2 13 2" xfId="24261"/>
    <cellStyle name="SAPBEXaggData 12 2 14" xfId="24241"/>
    <cellStyle name="SAPBEXaggData 12 2 2" xfId="830"/>
    <cellStyle name="SAPBEXaggData 12 2 2 10" xfId="11045"/>
    <cellStyle name="SAPBEXaggData 12 2 2 10 2" xfId="24264"/>
    <cellStyle name="SAPBEXaggData 12 2 2 10 2 2" xfId="24265"/>
    <cellStyle name="SAPBEXaggData 12 2 2 10 3" xfId="24266"/>
    <cellStyle name="SAPBEXaggData 12 2 2 10 3 2" xfId="24267"/>
    <cellStyle name="SAPBEXaggData 12 2 2 10 4" xfId="24268"/>
    <cellStyle name="SAPBEXaggData 12 2 2 10 5" xfId="24263"/>
    <cellStyle name="SAPBEXaggData 12 2 2 11" xfId="24269"/>
    <cellStyle name="SAPBEXaggData 12 2 2 11 2" xfId="24270"/>
    <cellStyle name="SAPBEXaggData 12 2 2 12" xfId="24262"/>
    <cellStyle name="SAPBEXaggData 12 2 2 2" xfId="1070"/>
    <cellStyle name="SAPBEXaggData 12 2 2 2 2" xfId="2274"/>
    <cellStyle name="SAPBEXaggData 12 2 2 2 2 2" xfId="6131"/>
    <cellStyle name="SAPBEXaggData 12 2 2 2 2 2 2" xfId="8068"/>
    <cellStyle name="SAPBEXaggData 12 2 2 2 2 2 2 2" xfId="15364"/>
    <cellStyle name="SAPBEXaggData 12 2 2 2 2 2 2 2 2" xfId="24275"/>
    <cellStyle name="SAPBEXaggData 12 2 2 2 2 2 2 3" xfId="24274"/>
    <cellStyle name="SAPBEXaggData 12 2 2 2 2 2 3" xfId="9510"/>
    <cellStyle name="SAPBEXaggData 12 2 2 2 2 2 3 2" xfId="24277"/>
    <cellStyle name="SAPBEXaggData 12 2 2 2 2 2 3 3" xfId="24276"/>
    <cellStyle name="SAPBEXaggData 12 2 2 2 2 2 4" xfId="17412"/>
    <cellStyle name="SAPBEXaggData 12 2 2 2 2 2 4 2" xfId="24279"/>
    <cellStyle name="SAPBEXaggData 12 2 2 2 2 2 4 3" xfId="24278"/>
    <cellStyle name="SAPBEXaggData 12 2 2 2 2 2 5" xfId="18784"/>
    <cellStyle name="SAPBEXaggData 12 2 2 2 2 2 5 2" xfId="24280"/>
    <cellStyle name="SAPBEXaggData 12 2 2 2 2 2 6" xfId="20134"/>
    <cellStyle name="SAPBEXaggData 12 2 2 2 2 2 7" xfId="21731"/>
    <cellStyle name="SAPBEXaggData 12 2 2 2 2 2 8" xfId="16795"/>
    <cellStyle name="SAPBEXaggData 12 2 2 2 2 2 9" xfId="24273"/>
    <cellStyle name="SAPBEXaggData 12 2 2 2 2 3" xfId="4988"/>
    <cellStyle name="SAPBEXaggData 12 2 2 2 2 3 2" xfId="12720"/>
    <cellStyle name="SAPBEXaggData 12 2 2 2 2 3 2 2" xfId="24282"/>
    <cellStyle name="SAPBEXaggData 12 2 2 2 2 3 3" xfId="24281"/>
    <cellStyle name="SAPBEXaggData 12 2 2 2 2 4" xfId="24283"/>
    <cellStyle name="SAPBEXaggData 12 2 2 2 2 4 2" xfId="24284"/>
    <cellStyle name="SAPBEXaggData 12 2 2 2 2 5" xfId="24285"/>
    <cellStyle name="SAPBEXaggData 12 2 2 2 2 6" xfId="24272"/>
    <cellStyle name="SAPBEXaggData 12 2 2 2 3" xfId="5220"/>
    <cellStyle name="SAPBEXaggData 12 2 2 2 3 2" xfId="7157"/>
    <cellStyle name="SAPBEXaggData 12 2 2 2 3 2 2" xfId="14456"/>
    <cellStyle name="SAPBEXaggData 12 2 2 2 3 2 2 2" xfId="24288"/>
    <cellStyle name="SAPBEXaggData 12 2 2 2 3 2 3" xfId="24287"/>
    <cellStyle name="SAPBEXaggData 12 2 2 2 3 3" xfId="8599"/>
    <cellStyle name="SAPBEXaggData 12 2 2 2 3 3 2" xfId="24290"/>
    <cellStyle name="SAPBEXaggData 12 2 2 2 3 3 3" xfId="24289"/>
    <cellStyle name="SAPBEXaggData 12 2 2 2 3 4" xfId="16639"/>
    <cellStyle name="SAPBEXaggData 12 2 2 2 3 4 2" xfId="24292"/>
    <cellStyle name="SAPBEXaggData 12 2 2 2 3 4 3" xfId="24291"/>
    <cellStyle name="SAPBEXaggData 12 2 2 2 3 5" xfId="17873"/>
    <cellStyle name="SAPBEXaggData 12 2 2 2 3 5 2" xfId="24294"/>
    <cellStyle name="SAPBEXaggData 12 2 2 2 3 5 3" xfId="24293"/>
    <cellStyle name="SAPBEXaggData 12 2 2 2 3 6" xfId="19223"/>
    <cellStyle name="SAPBEXaggData 12 2 2 2 3 6 2" xfId="24295"/>
    <cellStyle name="SAPBEXaggData 12 2 2 2 3 7" xfId="20820"/>
    <cellStyle name="SAPBEXaggData 12 2 2 2 3 8" xfId="13473"/>
    <cellStyle name="SAPBEXaggData 12 2 2 2 3 9" xfId="24286"/>
    <cellStyle name="SAPBEXaggData 12 2 2 2 4" xfId="4071"/>
    <cellStyle name="SAPBEXaggData 12 2 2 2 4 2" xfId="11819"/>
    <cellStyle name="SAPBEXaggData 12 2 2 2 4 2 2" xfId="24297"/>
    <cellStyle name="SAPBEXaggData 12 2 2 2 4 3" xfId="24296"/>
    <cellStyle name="SAPBEXaggData 12 2 2 2 5" xfId="24298"/>
    <cellStyle name="SAPBEXaggData 12 2 2 2 5 2" xfId="24299"/>
    <cellStyle name="SAPBEXaggData 12 2 2 2 5 3" xfId="58372"/>
    <cellStyle name="SAPBEXaggData 12 2 2 2 6" xfId="24271"/>
    <cellStyle name="SAPBEXaggData 12 2 2 3" xfId="1294"/>
    <cellStyle name="SAPBEXaggData 12 2 2 3 2" xfId="2498"/>
    <cellStyle name="SAPBEXaggData 12 2 2 3 2 2" xfId="5446"/>
    <cellStyle name="SAPBEXaggData 12 2 2 3 2 2 2" xfId="14682"/>
    <cellStyle name="SAPBEXaggData 12 2 2 3 2 2 2 2" xfId="24303"/>
    <cellStyle name="SAPBEXaggData 12 2 2 3 2 2 3" xfId="24302"/>
    <cellStyle name="SAPBEXaggData 12 2 2 3 2 3" xfId="7383"/>
    <cellStyle name="SAPBEXaggData 12 2 2 3 2 3 2" xfId="15871"/>
    <cellStyle name="SAPBEXaggData 12 2 2 3 2 3 2 2" xfId="24305"/>
    <cellStyle name="SAPBEXaggData 12 2 2 3 2 3 3" xfId="24304"/>
    <cellStyle name="SAPBEXaggData 12 2 2 3 2 4" xfId="8825"/>
    <cellStyle name="SAPBEXaggData 12 2 2 3 2 4 2" xfId="24307"/>
    <cellStyle name="SAPBEXaggData 12 2 2 3 2 4 3" xfId="24306"/>
    <cellStyle name="SAPBEXaggData 12 2 2 3 2 5" xfId="18099"/>
    <cellStyle name="SAPBEXaggData 12 2 2 3 2 5 2" xfId="24308"/>
    <cellStyle name="SAPBEXaggData 12 2 2 3 2 6" xfId="19449"/>
    <cellStyle name="SAPBEXaggData 12 2 2 3 2 7" xfId="21046"/>
    <cellStyle name="SAPBEXaggData 12 2 2 3 2 8" xfId="11516"/>
    <cellStyle name="SAPBEXaggData 12 2 2 3 2 9" xfId="24301"/>
    <cellStyle name="SAPBEXaggData 12 2 2 3 3" xfId="4296"/>
    <cellStyle name="SAPBEXaggData 12 2 2 3 3 2" xfId="12044"/>
    <cellStyle name="SAPBEXaggData 12 2 2 3 3 2 2" xfId="24310"/>
    <cellStyle name="SAPBEXaggData 12 2 2 3 3 3" xfId="24309"/>
    <cellStyle name="SAPBEXaggData 12 2 2 3 4" xfId="24311"/>
    <cellStyle name="SAPBEXaggData 12 2 2 3 4 2" xfId="24312"/>
    <cellStyle name="SAPBEXaggData 12 2 2 3 5" xfId="24313"/>
    <cellStyle name="SAPBEXaggData 12 2 2 3 6" xfId="24300"/>
    <cellStyle name="SAPBEXaggData 12 2 2 4" xfId="1517"/>
    <cellStyle name="SAPBEXaggData 12 2 2 4 10" xfId="10297"/>
    <cellStyle name="SAPBEXaggData 12 2 2 4 11" xfId="24314"/>
    <cellStyle name="SAPBEXaggData 12 2 2 4 2" xfId="2721"/>
    <cellStyle name="SAPBEXaggData 12 2 2 4 2 10" xfId="24315"/>
    <cellStyle name="SAPBEXaggData 12 2 2 4 2 2" xfId="5674"/>
    <cellStyle name="SAPBEXaggData 12 2 2 4 2 2 2" xfId="13118"/>
    <cellStyle name="SAPBEXaggData 12 2 2 4 2 2 2 2" xfId="24317"/>
    <cellStyle name="SAPBEXaggData 12 2 2 4 2 2 3" xfId="24316"/>
    <cellStyle name="SAPBEXaggData 12 2 2 4 2 3" xfId="7611"/>
    <cellStyle name="SAPBEXaggData 12 2 2 4 2 3 2" xfId="14908"/>
    <cellStyle name="SAPBEXaggData 12 2 2 4 2 3 2 2" xfId="24319"/>
    <cellStyle name="SAPBEXaggData 12 2 2 4 2 3 3" xfId="24318"/>
    <cellStyle name="SAPBEXaggData 12 2 2 4 2 4" xfId="9053"/>
    <cellStyle name="SAPBEXaggData 12 2 2 4 2 4 2" xfId="24321"/>
    <cellStyle name="SAPBEXaggData 12 2 2 4 2 4 3" xfId="24320"/>
    <cellStyle name="SAPBEXaggData 12 2 2 4 2 5" xfId="16956"/>
    <cellStyle name="SAPBEXaggData 12 2 2 4 2 5 2" xfId="24323"/>
    <cellStyle name="SAPBEXaggData 12 2 2 4 2 5 3" xfId="24322"/>
    <cellStyle name="SAPBEXaggData 12 2 2 4 2 6" xfId="18327"/>
    <cellStyle name="SAPBEXaggData 12 2 2 4 2 6 2" xfId="24324"/>
    <cellStyle name="SAPBEXaggData 12 2 2 4 2 7" xfId="19677"/>
    <cellStyle name="SAPBEXaggData 12 2 2 4 2 8" xfId="21274"/>
    <cellStyle name="SAPBEXaggData 12 2 2 4 2 9" xfId="12916"/>
    <cellStyle name="SAPBEXaggData 12 2 2 4 3" xfId="4523"/>
    <cellStyle name="SAPBEXaggData 12 2 2 4 3 2" xfId="12272"/>
    <cellStyle name="SAPBEXaggData 12 2 2 4 3 2 2" xfId="24326"/>
    <cellStyle name="SAPBEXaggData 12 2 2 4 3 3" xfId="24325"/>
    <cellStyle name="SAPBEXaggData 12 2 2 4 4" xfId="6584"/>
    <cellStyle name="SAPBEXaggData 12 2 2 4 4 2" xfId="13888"/>
    <cellStyle name="SAPBEXaggData 12 2 2 4 4 2 2" xfId="24328"/>
    <cellStyle name="SAPBEXaggData 12 2 2 4 4 3" xfId="24327"/>
    <cellStyle name="SAPBEXaggData 12 2 2 4 5" xfId="3877"/>
    <cellStyle name="SAPBEXaggData 12 2 2 4 5 2" xfId="24330"/>
    <cellStyle name="SAPBEXaggData 12 2 2 4 5 3" xfId="24329"/>
    <cellStyle name="SAPBEXaggData 12 2 2 4 6" xfId="11641"/>
    <cellStyle name="SAPBEXaggData 12 2 2 4 6 2" xfId="24332"/>
    <cellStyle name="SAPBEXaggData 12 2 2 4 6 3" xfId="24331"/>
    <cellStyle name="SAPBEXaggData 12 2 2 4 7" xfId="11482"/>
    <cellStyle name="SAPBEXaggData 12 2 2 4 7 2" xfId="24333"/>
    <cellStyle name="SAPBEXaggData 12 2 2 4 8" xfId="11396"/>
    <cellStyle name="SAPBEXaggData 12 2 2 4 9" xfId="20372"/>
    <cellStyle name="SAPBEXaggData 12 2 2 5" xfId="1741"/>
    <cellStyle name="SAPBEXaggData 12 2 2 5 10" xfId="15707"/>
    <cellStyle name="SAPBEXaggData 12 2 2 5 11" xfId="24334"/>
    <cellStyle name="SAPBEXaggData 12 2 2 5 2" xfId="2945"/>
    <cellStyle name="SAPBEXaggData 12 2 2 5 2 10" xfId="24335"/>
    <cellStyle name="SAPBEXaggData 12 2 2 5 2 2" xfId="5898"/>
    <cellStyle name="SAPBEXaggData 12 2 2 5 2 2 2" xfId="13340"/>
    <cellStyle name="SAPBEXaggData 12 2 2 5 2 2 2 2" xfId="24337"/>
    <cellStyle name="SAPBEXaggData 12 2 2 5 2 2 3" xfId="24336"/>
    <cellStyle name="SAPBEXaggData 12 2 2 5 2 3" xfId="7835"/>
    <cellStyle name="SAPBEXaggData 12 2 2 5 2 3 2" xfId="15131"/>
    <cellStyle name="SAPBEXaggData 12 2 2 5 2 3 2 2" xfId="24339"/>
    <cellStyle name="SAPBEXaggData 12 2 2 5 2 3 3" xfId="24338"/>
    <cellStyle name="SAPBEXaggData 12 2 2 5 2 4" xfId="9277"/>
    <cellStyle name="SAPBEXaggData 12 2 2 5 2 4 2" xfId="24341"/>
    <cellStyle name="SAPBEXaggData 12 2 2 5 2 4 3" xfId="24340"/>
    <cellStyle name="SAPBEXaggData 12 2 2 5 2 5" xfId="17179"/>
    <cellStyle name="SAPBEXaggData 12 2 2 5 2 5 2" xfId="24343"/>
    <cellStyle name="SAPBEXaggData 12 2 2 5 2 5 3" xfId="24342"/>
    <cellStyle name="SAPBEXaggData 12 2 2 5 2 6" xfId="18551"/>
    <cellStyle name="SAPBEXaggData 12 2 2 5 2 6 2" xfId="24345"/>
    <cellStyle name="SAPBEXaggData 12 2 2 5 2 6 3" xfId="24344"/>
    <cellStyle name="SAPBEXaggData 12 2 2 5 2 7" xfId="19901"/>
    <cellStyle name="SAPBEXaggData 12 2 2 5 2 7 2" xfId="24346"/>
    <cellStyle name="SAPBEXaggData 12 2 2 5 2 8" xfId="21498"/>
    <cellStyle name="SAPBEXaggData 12 2 2 5 2 9" xfId="12825"/>
    <cellStyle name="SAPBEXaggData 12 2 2 5 3" xfId="4747"/>
    <cellStyle name="SAPBEXaggData 12 2 2 5 3 2" xfId="12496"/>
    <cellStyle name="SAPBEXaggData 12 2 2 5 3 2 2" xfId="24348"/>
    <cellStyle name="SAPBEXaggData 12 2 2 5 3 3" xfId="24347"/>
    <cellStyle name="SAPBEXaggData 12 2 2 5 4" xfId="6807"/>
    <cellStyle name="SAPBEXaggData 12 2 2 5 4 2" xfId="14112"/>
    <cellStyle name="SAPBEXaggData 12 2 2 5 4 2 2" xfId="24350"/>
    <cellStyle name="SAPBEXaggData 12 2 2 5 4 3" xfId="24349"/>
    <cellStyle name="SAPBEXaggData 12 2 2 5 5" xfId="8281"/>
    <cellStyle name="SAPBEXaggData 12 2 2 5 5 2" xfId="24352"/>
    <cellStyle name="SAPBEXaggData 12 2 2 5 5 3" xfId="24351"/>
    <cellStyle name="SAPBEXaggData 12 2 2 5 6" xfId="16349"/>
    <cellStyle name="SAPBEXaggData 12 2 2 5 6 2" xfId="24354"/>
    <cellStyle name="SAPBEXaggData 12 2 2 5 6 3" xfId="24353"/>
    <cellStyle name="SAPBEXaggData 12 2 2 5 7" xfId="17626"/>
    <cellStyle name="SAPBEXaggData 12 2 2 5 7 2" xfId="24356"/>
    <cellStyle name="SAPBEXaggData 12 2 2 5 7 3" xfId="24355"/>
    <cellStyle name="SAPBEXaggData 12 2 2 5 8" xfId="18997"/>
    <cellStyle name="SAPBEXaggData 12 2 2 5 8 2" xfId="24357"/>
    <cellStyle name="SAPBEXaggData 12 2 2 5 9" xfId="20594"/>
    <cellStyle name="SAPBEXaggData 12 2 2 6" xfId="592"/>
    <cellStyle name="SAPBEXaggData 12 2 2 6 2" xfId="1956"/>
    <cellStyle name="SAPBEXaggData 12 2 2 6 2 2" xfId="9854"/>
    <cellStyle name="SAPBEXaggData 12 2 2 6 2 2 2" xfId="24361"/>
    <cellStyle name="SAPBEXaggData 12 2 2 6 2 2 3" xfId="24360"/>
    <cellStyle name="SAPBEXaggData 12 2 2 6 2 3" xfId="24362"/>
    <cellStyle name="SAPBEXaggData 12 2 2 6 2 3 2" xfId="24363"/>
    <cellStyle name="SAPBEXaggData 12 2 2 6 2 4" xfId="24364"/>
    <cellStyle name="SAPBEXaggData 12 2 2 6 2 5" xfId="24359"/>
    <cellStyle name="SAPBEXaggData 12 2 2 6 3" xfId="411"/>
    <cellStyle name="SAPBEXaggData 12 2 2 6 3 2" xfId="24366"/>
    <cellStyle name="SAPBEXaggData 12 2 2 6 3 3" xfId="24365"/>
    <cellStyle name="SAPBEXaggData 12 2 2 6 4" xfId="3080"/>
    <cellStyle name="SAPBEXaggData 12 2 2 6 4 2" xfId="24368"/>
    <cellStyle name="SAPBEXaggData 12 2 2 6 4 3" xfId="24367"/>
    <cellStyle name="SAPBEXaggData 12 2 2 6 5" xfId="3235"/>
    <cellStyle name="SAPBEXaggData 12 2 2 6 5 2" xfId="24369"/>
    <cellStyle name="SAPBEXaggData 12 2 2 6 6" xfId="10576"/>
    <cellStyle name="SAPBEXaggData 12 2 2 6 7" xfId="24358"/>
    <cellStyle name="SAPBEXaggData 12 2 2 7" xfId="9814"/>
    <cellStyle name="SAPBEXaggData 12 2 2 7 2" xfId="6278"/>
    <cellStyle name="SAPBEXaggData 12 2 2 7 2 2" xfId="24372"/>
    <cellStyle name="SAPBEXaggData 12 2 2 7 2 2 2" xfId="24373"/>
    <cellStyle name="SAPBEXaggData 12 2 2 7 2 3" xfId="24374"/>
    <cellStyle name="SAPBEXaggData 12 2 2 7 2 3 2" xfId="24375"/>
    <cellStyle name="SAPBEXaggData 12 2 2 7 2 4" xfId="24376"/>
    <cellStyle name="SAPBEXaggData 12 2 2 7 2 5" xfId="24371"/>
    <cellStyle name="SAPBEXaggData 12 2 2 7 3" xfId="24377"/>
    <cellStyle name="SAPBEXaggData 12 2 2 7 3 2" xfId="24378"/>
    <cellStyle name="SAPBEXaggData 12 2 2 7 4" xfId="24379"/>
    <cellStyle name="SAPBEXaggData 12 2 2 7 4 2" xfId="24380"/>
    <cellStyle name="SAPBEXaggData 12 2 2 7 5" xfId="24381"/>
    <cellStyle name="SAPBEXaggData 12 2 2 7 6" xfId="24370"/>
    <cellStyle name="SAPBEXaggData 12 2 2 8" xfId="10246"/>
    <cellStyle name="SAPBEXaggData 12 2 2 8 2" xfId="24383"/>
    <cellStyle name="SAPBEXaggData 12 2 2 8 2 2" xfId="24384"/>
    <cellStyle name="SAPBEXaggData 12 2 2 8 3" xfId="24385"/>
    <cellStyle name="SAPBEXaggData 12 2 2 8 3 2" xfId="24386"/>
    <cellStyle name="SAPBEXaggData 12 2 2 8 4" xfId="24387"/>
    <cellStyle name="SAPBEXaggData 12 2 2 8 5" xfId="24382"/>
    <cellStyle name="SAPBEXaggData 12 2 2 9" xfId="11159"/>
    <cellStyle name="SAPBEXaggData 12 2 2 9 2" xfId="24389"/>
    <cellStyle name="SAPBEXaggData 12 2 2 9 2 2" xfId="24390"/>
    <cellStyle name="SAPBEXaggData 12 2 2 9 3" xfId="24391"/>
    <cellStyle name="SAPBEXaggData 12 2 2 9 3 2" xfId="24392"/>
    <cellStyle name="SAPBEXaggData 12 2 2 9 4" xfId="24393"/>
    <cellStyle name="SAPBEXaggData 12 2 2 9 5" xfId="24388"/>
    <cellStyle name="SAPBEXaggData 12 2 3" xfId="906"/>
    <cellStyle name="SAPBEXaggData 12 2 3 10" xfId="11360"/>
    <cellStyle name="SAPBEXaggData 12 2 3 10 2" xfId="24396"/>
    <cellStyle name="SAPBEXaggData 12 2 3 10 2 2" xfId="24397"/>
    <cellStyle name="SAPBEXaggData 12 2 3 10 3" xfId="24398"/>
    <cellStyle name="SAPBEXaggData 12 2 3 10 3 2" xfId="24399"/>
    <cellStyle name="SAPBEXaggData 12 2 3 10 4" xfId="24400"/>
    <cellStyle name="SAPBEXaggData 12 2 3 10 5" xfId="24395"/>
    <cellStyle name="SAPBEXaggData 12 2 3 11" xfId="24401"/>
    <cellStyle name="SAPBEXaggData 12 2 3 11 2" xfId="24402"/>
    <cellStyle name="SAPBEXaggData 12 2 3 12" xfId="24394"/>
    <cellStyle name="SAPBEXaggData 12 2 3 2" xfId="1146"/>
    <cellStyle name="SAPBEXaggData 12 2 3 2 2" xfId="2350"/>
    <cellStyle name="SAPBEXaggData 12 2 3 2 2 2" xfId="6205"/>
    <cellStyle name="SAPBEXaggData 12 2 3 2 2 2 2" xfId="8142"/>
    <cellStyle name="SAPBEXaggData 12 2 3 2 2 2 2 2" xfId="15438"/>
    <cellStyle name="SAPBEXaggData 12 2 3 2 2 2 2 2 2" xfId="24407"/>
    <cellStyle name="SAPBEXaggData 12 2 3 2 2 2 2 3" xfId="24406"/>
    <cellStyle name="SAPBEXaggData 12 2 3 2 2 2 3" xfId="9584"/>
    <cellStyle name="SAPBEXaggData 12 2 3 2 2 2 3 2" xfId="24409"/>
    <cellStyle name="SAPBEXaggData 12 2 3 2 2 2 3 3" xfId="24408"/>
    <cellStyle name="SAPBEXaggData 12 2 3 2 2 2 4" xfId="17486"/>
    <cellStyle name="SAPBEXaggData 12 2 3 2 2 2 4 2" xfId="24411"/>
    <cellStyle name="SAPBEXaggData 12 2 3 2 2 2 4 3" xfId="24410"/>
    <cellStyle name="SAPBEXaggData 12 2 3 2 2 2 5" xfId="18858"/>
    <cellStyle name="SAPBEXaggData 12 2 3 2 2 2 5 2" xfId="24412"/>
    <cellStyle name="SAPBEXaggData 12 2 3 2 2 2 6" xfId="20208"/>
    <cellStyle name="SAPBEXaggData 12 2 3 2 2 2 7" xfId="21805"/>
    <cellStyle name="SAPBEXaggData 12 2 3 2 2 2 8" xfId="12926"/>
    <cellStyle name="SAPBEXaggData 12 2 3 2 2 2 9" xfId="24405"/>
    <cellStyle name="SAPBEXaggData 12 2 3 2 2 3" xfId="5062"/>
    <cellStyle name="SAPBEXaggData 12 2 3 2 2 3 2" xfId="12794"/>
    <cellStyle name="SAPBEXaggData 12 2 3 2 2 3 2 2" xfId="24414"/>
    <cellStyle name="SAPBEXaggData 12 2 3 2 2 3 3" xfId="24413"/>
    <cellStyle name="SAPBEXaggData 12 2 3 2 2 4" xfId="24415"/>
    <cellStyle name="SAPBEXaggData 12 2 3 2 2 4 2" xfId="24416"/>
    <cellStyle name="SAPBEXaggData 12 2 3 2 2 5" xfId="24417"/>
    <cellStyle name="SAPBEXaggData 12 2 3 2 2 6" xfId="24404"/>
    <cellStyle name="SAPBEXaggData 12 2 3 2 3" xfId="5295"/>
    <cellStyle name="SAPBEXaggData 12 2 3 2 3 2" xfId="7232"/>
    <cellStyle name="SAPBEXaggData 12 2 3 2 3 2 2" xfId="14531"/>
    <cellStyle name="SAPBEXaggData 12 2 3 2 3 2 2 2" xfId="24420"/>
    <cellStyle name="SAPBEXaggData 12 2 3 2 3 2 3" xfId="24419"/>
    <cellStyle name="SAPBEXaggData 12 2 3 2 3 3" xfId="8674"/>
    <cellStyle name="SAPBEXaggData 12 2 3 2 3 3 2" xfId="24422"/>
    <cellStyle name="SAPBEXaggData 12 2 3 2 3 3 3" xfId="24421"/>
    <cellStyle name="SAPBEXaggData 12 2 3 2 3 4" xfId="16711"/>
    <cellStyle name="SAPBEXaggData 12 2 3 2 3 4 2" xfId="24424"/>
    <cellStyle name="SAPBEXaggData 12 2 3 2 3 4 3" xfId="24423"/>
    <cellStyle name="SAPBEXaggData 12 2 3 2 3 5" xfId="17948"/>
    <cellStyle name="SAPBEXaggData 12 2 3 2 3 5 2" xfId="24426"/>
    <cellStyle name="SAPBEXaggData 12 2 3 2 3 5 3" xfId="24425"/>
    <cellStyle name="SAPBEXaggData 12 2 3 2 3 6" xfId="19298"/>
    <cellStyle name="SAPBEXaggData 12 2 3 2 3 6 2" xfId="24427"/>
    <cellStyle name="SAPBEXaggData 12 2 3 2 3 7" xfId="20895"/>
    <cellStyle name="SAPBEXaggData 12 2 3 2 3 8" xfId="13438"/>
    <cellStyle name="SAPBEXaggData 12 2 3 2 3 9" xfId="24418"/>
    <cellStyle name="SAPBEXaggData 12 2 3 2 4" xfId="4145"/>
    <cellStyle name="SAPBEXaggData 12 2 3 2 4 2" xfId="11894"/>
    <cellStyle name="SAPBEXaggData 12 2 3 2 4 2 2" xfId="24429"/>
    <cellStyle name="SAPBEXaggData 12 2 3 2 4 3" xfId="24428"/>
    <cellStyle name="SAPBEXaggData 12 2 3 2 5" xfId="24430"/>
    <cellStyle name="SAPBEXaggData 12 2 3 2 5 2" xfId="24431"/>
    <cellStyle name="SAPBEXaggData 12 2 3 2 5 3" xfId="58373"/>
    <cellStyle name="SAPBEXaggData 12 2 3 2 6" xfId="24403"/>
    <cellStyle name="SAPBEXaggData 12 2 3 3" xfId="1370"/>
    <cellStyle name="SAPBEXaggData 12 2 3 3 2" xfId="2574"/>
    <cellStyle name="SAPBEXaggData 12 2 3 3 2 2" xfId="5522"/>
    <cellStyle name="SAPBEXaggData 12 2 3 3 2 2 2" xfId="14757"/>
    <cellStyle name="SAPBEXaggData 12 2 3 3 2 2 2 2" xfId="24435"/>
    <cellStyle name="SAPBEXaggData 12 2 3 3 2 2 3" xfId="24434"/>
    <cellStyle name="SAPBEXaggData 12 2 3 3 2 3" xfId="7459"/>
    <cellStyle name="SAPBEXaggData 12 2 3 3 2 3 2" xfId="15945"/>
    <cellStyle name="SAPBEXaggData 12 2 3 3 2 3 2 2" xfId="24437"/>
    <cellStyle name="SAPBEXaggData 12 2 3 3 2 3 3" xfId="24436"/>
    <cellStyle name="SAPBEXaggData 12 2 3 3 2 4" xfId="8901"/>
    <cellStyle name="SAPBEXaggData 12 2 3 3 2 4 2" xfId="24439"/>
    <cellStyle name="SAPBEXaggData 12 2 3 3 2 4 3" xfId="24438"/>
    <cellStyle name="SAPBEXaggData 12 2 3 3 2 5" xfId="18175"/>
    <cellStyle name="SAPBEXaggData 12 2 3 3 2 5 2" xfId="24440"/>
    <cellStyle name="SAPBEXaggData 12 2 3 3 2 6" xfId="19525"/>
    <cellStyle name="SAPBEXaggData 12 2 3 3 2 7" xfId="21122"/>
    <cellStyle name="SAPBEXaggData 12 2 3 3 2 8" xfId="16051"/>
    <cellStyle name="SAPBEXaggData 12 2 3 3 2 9" xfId="24433"/>
    <cellStyle name="SAPBEXaggData 12 2 3 3 3" xfId="4371"/>
    <cellStyle name="SAPBEXaggData 12 2 3 3 3 2" xfId="12120"/>
    <cellStyle name="SAPBEXaggData 12 2 3 3 3 2 2" xfId="24442"/>
    <cellStyle name="SAPBEXaggData 12 2 3 3 3 3" xfId="24441"/>
    <cellStyle name="SAPBEXaggData 12 2 3 3 4" xfId="24443"/>
    <cellStyle name="SAPBEXaggData 12 2 3 3 4 2" xfId="24444"/>
    <cellStyle name="SAPBEXaggData 12 2 3 3 5" xfId="24445"/>
    <cellStyle name="SAPBEXaggData 12 2 3 3 6" xfId="24432"/>
    <cellStyle name="SAPBEXaggData 12 2 3 4" xfId="1593"/>
    <cellStyle name="SAPBEXaggData 12 2 3 4 10" xfId="10259"/>
    <cellStyle name="SAPBEXaggData 12 2 3 4 11" xfId="24446"/>
    <cellStyle name="SAPBEXaggData 12 2 3 4 2" xfId="2797"/>
    <cellStyle name="SAPBEXaggData 12 2 3 4 2 10" xfId="24447"/>
    <cellStyle name="SAPBEXaggData 12 2 3 4 2 2" xfId="5749"/>
    <cellStyle name="SAPBEXaggData 12 2 3 4 2 2 2" xfId="13191"/>
    <cellStyle name="SAPBEXaggData 12 2 3 4 2 2 2 2" xfId="24449"/>
    <cellStyle name="SAPBEXaggData 12 2 3 4 2 2 3" xfId="24448"/>
    <cellStyle name="SAPBEXaggData 12 2 3 4 2 3" xfId="7686"/>
    <cellStyle name="SAPBEXaggData 12 2 3 4 2 3 2" xfId="14983"/>
    <cellStyle name="SAPBEXaggData 12 2 3 4 2 3 2 2" xfId="24451"/>
    <cellStyle name="SAPBEXaggData 12 2 3 4 2 3 3" xfId="24450"/>
    <cellStyle name="SAPBEXaggData 12 2 3 4 2 4" xfId="9128"/>
    <cellStyle name="SAPBEXaggData 12 2 3 4 2 4 2" xfId="24453"/>
    <cellStyle name="SAPBEXaggData 12 2 3 4 2 4 3" xfId="24452"/>
    <cellStyle name="SAPBEXaggData 12 2 3 4 2 5" xfId="17030"/>
    <cellStyle name="SAPBEXaggData 12 2 3 4 2 5 2" xfId="24455"/>
    <cellStyle name="SAPBEXaggData 12 2 3 4 2 5 3" xfId="24454"/>
    <cellStyle name="SAPBEXaggData 12 2 3 4 2 6" xfId="18402"/>
    <cellStyle name="SAPBEXaggData 12 2 3 4 2 6 2" xfId="24456"/>
    <cellStyle name="SAPBEXaggData 12 2 3 4 2 7" xfId="19752"/>
    <cellStyle name="SAPBEXaggData 12 2 3 4 2 8" xfId="21349"/>
    <cellStyle name="SAPBEXaggData 12 2 3 4 2 9" xfId="12888"/>
    <cellStyle name="SAPBEXaggData 12 2 3 4 3" xfId="4598"/>
    <cellStyle name="SAPBEXaggData 12 2 3 4 3 2" xfId="12347"/>
    <cellStyle name="SAPBEXaggData 12 2 3 4 3 2 2" xfId="24458"/>
    <cellStyle name="SAPBEXaggData 12 2 3 4 3 3" xfId="24457"/>
    <cellStyle name="SAPBEXaggData 12 2 3 4 4" xfId="6658"/>
    <cellStyle name="SAPBEXaggData 12 2 3 4 4 2" xfId="13963"/>
    <cellStyle name="SAPBEXaggData 12 2 3 4 4 2 2" xfId="24460"/>
    <cellStyle name="SAPBEXaggData 12 2 3 4 4 3" xfId="24459"/>
    <cellStyle name="SAPBEXaggData 12 2 3 4 5" xfId="3570"/>
    <cellStyle name="SAPBEXaggData 12 2 3 4 5 2" xfId="24462"/>
    <cellStyle name="SAPBEXaggData 12 2 3 4 5 3" xfId="24461"/>
    <cellStyle name="SAPBEXaggData 12 2 3 4 6" xfId="11668"/>
    <cellStyle name="SAPBEXaggData 12 2 3 4 6 2" xfId="24464"/>
    <cellStyle name="SAPBEXaggData 12 2 3 4 6 3" xfId="24463"/>
    <cellStyle name="SAPBEXaggData 12 2 3 4 7" xfId="11431"/>
    <cellStyle name="SAPBEXaggData 12 2 3 4 7 2" xfId="24465"/>
    <cellStyle name="SAPBEXaggData 12 2 3 4 8" xfId="14292"/>
    <cellStyle name="SAPBEXaggData 12 2 3 4 9" xfId="20446"/>
    <cellStyle name="SAPBEXaggData 12 2 3 5" xfId="1817"/>
    <cellStyle name="SAPBEXaggData 12 2 3 5 10" xfId="6959"/>
    <cellStyle name="SAPBEXaggData 12 2 3 5 11" xfId="24466"/>
    <cellStyle name="SAPBEXaggData 12 2 3 5 2" xfId="3021"/>
    <cellStyle name="SAPBEXaggData 12 2 3 5 2 10" xfId="24467"/>
    <cellStyle name="SAPBEXaggData 12 2 3 5 2 2" xfId="5972"/>
    <cellStyle name="SAPBEXaggData 12 2 3 5 2 2 2" xfId="13414"/>
    <cellStyle name="SAPBEXaggData 12 2 3 5 2 2 2 2" xfId="24469"/>
    <cellStyle name="SAPBEXaggData 12 2 3 5 2 2 3" xfId="24468"/>
    <cellStyle name="SAPBEXaggData 12 2 3 5 2 3" xfId="7909"/>
    <cellStyle name="SAPBEXaggData 12 2 3 5 2 3 2" xfId="15205"/>
    <cellStyle name="SAPBEXaggData 12 2 3 5 2 3 2 2" xfId="24471"/>
    <cellStyle name="SAPBEXaggData 12 2 3 5 2 3 3" xfId="24470"/>
    <cellStyle name="SAPBEXaggData 12 2 3 5 2 4" xfId="9351"/>
    <cellStyle name="SAPBEXaggData 12 2 3 5 2 4 2" xfId="24473"/>
    <cellStyle name="SAPBEXaggData 12 2 3 5 2 4 3" xfId="24472"/>
    <cellStyle name="SAPBEXaggData 12 2 3 5 2 5" xfId="17253"/>
    <cellStyle name="SAPBEXaggData 12 2 3 5 2 5 2" xfId="24475"/>
    <cellStyle name="SAPBEXaggData 12 2 3 5 2 5 3" xfId="24474"/>
    <cellStyle name="SAPBEXaggData 12 2 3 5 2 6" xfId="18625"/>
    <cellStyle name="SAPBEXaggData 12 2 3 5 2 6 2" xfId="24477"/>
    <cellStyle name="SAPBEXaggData 12 2 3 5 2 6 3" xfId="24476"/>
    <cellStyle name="SAPBEXaggData 12 2 3 5 2 7" xfId="19975"/>
    <cellStyle name="SAPBEXaggData 12 2 3 5 2 7 2" xfId="24478"/>
    <cellStyle name="SAPBEXaggData 12 2 3 5 2 8" xfId="21572"/>
    <cellStyle name="SAPBEXaggData 12 2 3 5 2 9" xfId="13501"/>
    <cellStyle name="SAPBEXaggData 12 2 3 5 3" xfId="4821"/>
    <cellStyle name="SAPBEXaggData 12 2 3 5 3 2" xfId="12570"/>
    <cellStyle name="SAPBEXaggData 12 2 3 5 3 2 2" xfId="24480"/>
    <cellStyle name="SAPBEXaggData 12 2 3 5 3 3" xfId="24479"/>
    <cellStyle name="SAPBEXaggData 12 2 3 5 4" xfId="6881"/>
    <cellStyle name="SAPBEXaggData 12 2 3 5 4 2" xfId="14186"/>
    <cellStyle name="SAPBEXaggData 12 2 3 5 4 2 2" xfId="24482"/>
    <cellStyle name="SAPBEXaggData 12 2 3 5 4 3" xfId="24481"/>
    <cellStyle name="SAPBEXaggData 12 2 3 5 5" xfId="8355"/>
    <cellStyle name="SAPBEXaggData 12 2 3 5 5 2" xfId="24484"/>
    <cellStyle name="SAPBEXaggData 12 2 3 5 5 3" xfId="24483"/>
    <cellStyle name="SAPBEXaggData 12 2 3 5 6" xfId="16421"/>
    <cellStyle name="SAPBEXaggData 12 2 3 5 6 2" xfId="24486"/>
    <cellStyle name="SAPBEXaggData 12 2 3 5 6 3" xfId="24485"/>
    <cellStyle name="SAPBEXaggData 12 2 3 5 7" xfId="17699"/>
    <cellStyle name="SAPBEXaggData 12 2 3 5 7 2" xfId="24488"/>
    <cellStyle name="SAPBEXaggData 12 2 3 5 7 3" xfId="24487"/>
    <cellStyle name="SAPBEXaggData 12 2 3 5 8" xfId="19071"/>
    <cellStyle name="SAPBEXaggData 12 2 3 5 8 2" xfId="24489"/>
    <cellStyle name="SAPBEXaggData 12 2 3 5 9" xfId="20668"/>
    <cellStyle name="SAPBEXaggData 12 2 3 6" xfId="636"/>
    <cellStyle name="SAPBEXaggData 12 2 3 6 2" xfId="2000"/>
    <cellStyle name="SAPBEXaggData 12 2 3 6 2 2" xfId="10234"/>
    <cellStyle name="SAPBEXaggData 12 2 3 6 2 2 2" xfId="24493"/>
    <cellStyle name="SAPBEXaggData 12 2 3 6 2 2 3" xfId="24492"/>
    <cellStyle name="SAPBEXaggData 12 2 3 6 2 3" xfId="24494"/>
    <cellStyle name="SAPBEXaggData 12 2 3 6 2 3 2" xfId="24495"/>
    <cellStyle name="SAPBEXaggData 12 2 3 6 2 4" xfId="24496"/>
    <cellStyle name="SAPBEXaggData 12 2 3 6 2 5" xfId="24491"/>
    <cellStyle name="SAPBEXaggData 12 2 3 6 3" xfId="492"/>
    <cellStyle name="SAPBEXaggData 12 2 3 6 3 2" xfId="24498"/>
    <cellStyle name="SAPBEXaggData 12 2 3 6 3 3" xfId="24497"/>
    <cellStyle name="SAPBEXaggData 12 2 3 6 4" xfId="3298"/>
    <cellStyle name="SAPBEXaggData 12 2 3 6 4 2" xfId="24500"/>
    <cellStyle name="SAPBEXaggData 12 2 3 6 4 3" xfId="24499"/>
    <cellStyle name="SAPBEXaggData 12 2 3 6 5" xfId="3125"/>
    <cellStyle name="SAPBEXaggData 12 2 3 6 5 2" xfId="24501"/>
    <cellStyle name="SAPBEXaggData 12 2 3 6 6" xfId="10651"/>
    <cellStyle name="SAPBEXaggData 12 2 3 6 7" xfId="24490"/>
    <cellStyle name="SAPBEXaggData 12 2 3 7" xfId="9703"/>
    <cellStyle name="SAPBEXaggData 12 2 3 7 2" xfId="10711"/>
    <cellStyle name="SAPBEXaggData 12 2 3 7 2 2" xfId="24504"/>
    <cellStyle name="SAPBEXaggData 12 2 3 7 2 2 2" xfId="24505"/>
    <cellStyle name="SAPBEXaggData 12 2 3 7 2 3" xfId="24506"/>
    <cellStyle name="SAPBEXaggData 12 2 3 7 2 3 2" xfId="24507"/>
    <cellStyle name="SAPBEXaggData 12 2 3 7 2 4" xfId="24508"/>
    <cellStyle name="SAPBEXaggData 12 2 3 7 2 5" xfId="24503"/>
    <cellStyle name="SAPBEXaggData 12 2 3 7 3" xfId="24509"/>
    <cellStyle name="SAPBEXaggData 12 2 3 7 3 2" xfId="24510"/>
    <cellStyle name="SAPBEXaggData 12 2 3 7 4" xfId="24511"/>
    <cellStyle name="SAPBEXaggData 12 2 3 7 4 2" xfId="24512"/>
    <cellStyle name="SAPBEXaggData 12 2 3 7 5" xfId="24513"/>
    <cellStyle name="SAPBEXaggData 12 2 3 7 6" xfId="24502"/>
    <cellStyle name="SAPBEXaggData 12 2 3 8" xfId="10255"/>
    <cellStyle name="SAPBEXaggData 12 2 3 8 2" xfId="24515"/>
    <cellStyle name="SAPBEXaggData 12 2 3 8 2 2" xfId="24516"/>
    <cellStyle name="SAPBEXaggData 12 2 3 8 3" xfId="24517"/>
    <cellStyle name="SAPBEXaggData 12 2 3 8 3 2" xfId="24518"/>
    <cellStyle name="SAPBEXaggData 12 2 3 8 4" xfId="24519"/>
    <cellStyle name="SAPBEXaggData 12 2 3 8 5" xfId="24514"/>
    <cellStyle name="SAPBEXaggData 12 2 3 9" xfId="6281"/>
    <cellStyle name="SAPBEXaggData 12 2 3 9 2" xfId="24521"/>
    <cellStyle name="SAPBEXaggData 12 2 3 9 2 2" xfId="24522"/>
    <cellStyle name="SAPBEXaggData 12 2 3 9 3" xfId="24523"/>
    <cellStyle name="SAPBEXaggData 12 2 3 9 3 2" xfId="24524"/>
    <cellStyle name="SAPBEXaggData 12 2 3 9 4" xfId="24525"/>
    <cellStyle name="SAPBEXaggData 12 2 3 9 5" xfId="24520"/>
    <cellStyle name="SAPBEXaggData 12 2 4" xfId="993"/>
    <cellStyle name="SAPBEXaggData 12 2 4 2" xfId="2197"/>
    <cellStyle name="SAPBEXaggData 12 2 4 2 2" xfId="6056"/>
    <cellStyle name="SAPBEXaggData 12 2 4 2 2 2" xfId="7993"/>
    <cellStyle name="SAPBEXaggData 12 2 4 2 2 2 2" xfId="15289"/>
    <cellStyle name="SAPBEXaggData 12 2 4 2 2 2 2 2" xfId="24530"/>
    <cellStyle name="SAPBEXaggData 12 2 4 2 2 2 3" xfId="24529"/>
    <cellStyle name="SAPBEXaggData 12 2 4 2 2 3" xfId="9435"/>
    <cellStyle name="SAPBEXaggData 12 2 4 2 2 3 2" xfId="24532"/>
    <cellStyle name="SAPBEXaggData 12 2 4 2 2 3 3" xfId="24531"/>
    <cellStyle name="SAPBEXaggData 12 2 4 2 2 4" xfId="17337"/>
    <cellStyle name="SAPBEXaggData 12 2 4 2 2 4 2" xfId="24534"/>
    <cellStyle name="SAPBEXaggData 12 2 4 2 2 4 3" xfId="24533"/>
    <cellStyle name="SAPBEXaggData 12 2 4 2 2 5" xfId="18709"/>
    <cellStyle name="SAPBEXaggData 12 2 4 2 2 5 2" xfId="24535"/>
    <cellStyle name="SAPBEXaggData 12 2 4 2 2 6" xfId="20059"/>
    <cellStyle name="SAPBEXaggData 12 2 4 2 2 7" xfId="21656"/>
    <cellStyle name="SAPBEXaggData 12 2 4 2 2 8" xfId="15968"/>
    <cellStyle name="SAPBEXaggData 12 2 4 2 2 9" xfId="24528"/>
    <cellStyle name="SAPBEXaggData 12 2 4 2 3" xfId="4913"/>
    <cellStyle name="SAPBEXaggData 12 2 4 2 3 2" xfId="12645"/>
    <cellStyle name="SAPBEXaggData 12 2 4 2 3 2 2" xfId="24537"/>
    <cellStyle name="SAPBEXaggData 12 2 4 2 3 3" xfId="24536"/>
    <cellStyle name="SAPBEXaggData 12 2 4 2 4" xfId="24538"/>
    <cellStyle name="SAPBEXaggData 12 2 4 2 4 2" xfId="24539"/>
    <cellStyle name="SAPBEXaggData 12 2 4 2 5" xfId="24540"/>
    <cellStyle name="SAPBEXaggData 12 2 4 2 6" xfId="24527"/>
    <cellStyle name="SAPBEXaggData 12 2 4 3" xfId="5143"/>
    <cellStyle name="SAPBEXaggData 12 2 4 3 2" xfId="7080"/>
    <cellStyle name="SAPBEXaggData 12 2 4 3 2 2" xfId="14379"/>
    <cellStyle name="SAPBEXaggData 12 2 4 3 2 2 2" xfId="24543"/>
    <cellStyle name="SAPBEXaggData 12 2 4 3 2 3" xfId="24542"/>
    <cellStyle name="SAPBEXaggData 12 2 4 3 3" xfId="8522"/>
    <cellStyle name="SAPBEXaggData 12 2 4 3 3 2" xfId="24545"/>
    <cellStyle name="SAPBEXaggData 12 2 4 3 3 3" xfId="24544"/>
    <cellStyle name="SAPBEXaggData 12 2 4 3 4" xfId="16565"/>
    <cellStyle name="SAPBEXaggData 12 2 4 3 4 2" xfId="24547"/>
    <cellStyle name="SAPBEXaggData 12 2 4 3 4 3" xfId="24546"/>
    <cellStyle name="SAPBEXaggData 12 2 4 3 5" xfId="17796"/>
    <cellStyle name="SAPBEXaggData 12 2 4 3 5 2" xfId="24549"/>
    <cellStyle name="SAPBEXaggData 12 2 4 3 5 3" xfId="24548"/>
    <cellStyle name="SAPBEXaggData 12 2 4 3 6" xfId="19146"/>
    <cellStyle name="SAPBEXaggData 12 2 4 3 6 2" xfId="24550"/>
    <cellStyle name="SAPBEXaggData 12 2 4 3 7" xfId="20743"/>
    <cellStyle name="SAPBEXaggData 12 2 4 3 8" xfId="3603"/>
    <cellStyle name="SAPBEXaggData 12 2 4 3 9" xfId="24541"/>
    <cellStyle name="SAPBEXaggData 12 2 4 4" xfId="3996"/>
    <cellStyle name="SAPBEXaggData 12 2 4 4 2" xfId="11743"/>
    <cellStyle name="SAPBEXaggData 12 2 4 4 2 2" xfId="24552"/>
    <cellStyle name="SAPBEXaggData 12 2 4 4 3" xfId="24551"/>
    <cellStyle name="SAPBEXaggData 12 2 4 5" xfId="24553"/>
    <cellStyle name="SAPBEXaggData 12 2 4 5 2" xfId="24554"/>
    <cellStyle name="SAPBEXaggData 12 2 4 5 3" xfId="58374"/>
    <cellStyle name="SAPBEXaggData 12 2 4 6" xfId="24526"/>
    <cellStyle name="SAPBEXaggData 12 2 5" xfId="1216"/>
    <cellStyle name="SAPBEXaggData 12 2 5 2" xfId="2420"/>
    <cellStyle name="SAPBEXaggData 12 2 5 2 2" xfId="5368"/>
    <cellStyle name="SAPBEXaggData 12 2 5 2 2 2" xfId="14604"/>
    <cellStyle name="SAPBEXaggData 12 2 5 2 2 2 2" xfId="24558"/>
    <cellStyle name="SAPBEXaggData 12 2 5 2 2 3" xfId="24557"/>
    <cellStyle name="SAPBEXaggData 12 2 5 2 3" xfId="7305"/>
    <cellStyle name="SAPBEXaggData 12 2 5 2 3 2" xfId="15797"/>
    <cellStyle name="SAPBEXaggData 12 2 5 2 3 2 2" xfId="24560"/>
    <cellStyle name="SAPBEXaggData 12 2 5 2 3 3" xfId="24559"/>
    <cellStyle name="SAPBEXaggData 12 2 5 2 4" xfId="8747"/>
    <cellStyle name="SAPBEXaggData 12 2 5 2 4 2" xfId="24562"/>
    <cellStyle name="SAPBEXaggData 12 2 5 2 4 3" xfId="24561"/>
    <cellStyle name="SAPBEXaggData 12 2 5 2 5" xfId="18021"/>
    <cellStyle name="SAPBEXaggData 12 2 5 2 5 2" xfId="24563"/>
    <cellStyle name="SAPBEXaggData 12 2 5 2 6" xfId="19371"/>
    <cellStyle name="SAPBEXaggData 12 2 5 2 7" xfId="20968"/>
    <cellStyle name="SAPBEXaggData 12 2 5 2 8" xfId="10080"/>
    <cellStyle name="SAPBEXaggData 12 2 5 2 9" xfId="24556"/>
    <cellStyle name="SAPBEXaggData 12 2 5 3" xfId="4218"/>
    <cellStyle name="SAPBEXaggData 12 2 5 3 2" xfId="11967"/>
    <cellStyle name="SAPBEXaggData 12 2 5 3 2 2" xfId="24565"/>
    <cellStyle name="SAPBEXaggData 12 2 5 3 3" xfId="24564"/>
    <cellStyle name="SAPBEXaggData 12 2 5 4" xfId="24566"/>
    <cellStyle name="SAPBEXaggData 12 2 5 4 2" xfId="24567"/>
    <cellStyle name="SAPBEXaggData 12 2 5 5" xfId="24568"/>
    <cellStyle name="SAPBEXaggData 12 2 5 6" xfId="24555"/>
    <cellStyle name="SAPBEXaggData 12 2 6" xfId="1440"/>
    <cellStyle name="SAPBEXaggData 12 2 6 10" xfId="10424"/>
    <cellStyle name="SAPBEXaggData 12 2 6 11" xfId="24569"/>
    <cellStyle name="SAPBEXaggData 12 2 6 2" xfId="2644"/>
    <cellStyle name="SAPBEXaggData 12 2 6 2 10" xfId="24570"/>
    <cellStyle name="SAPBEXaggData 12 2 6 2 2" xfId="5598"/>
    <cellStyle name="SAPBEXaggData 12 2 6 2 2 2" xfId="13043"/>
    <cellStyle name="SAPBEXaggData 12 2 6 2 2 2 2" xfId="24572"/>
    <cellStyle name="SAPBEXaggData 12 2 6 2 2 3" xfId="24571"/>
    <cellStyle name="SAPBEXaggData 12 2 6 2 3" xfId="7535"/>
    <cellStyle name="SAPBEXaggData 12 2 6 2 3 2" xfId="14833"/>
    <cellStyle name="SAPBEXaggData 12 2 6 2 3 2 2" xfId="24574"/>
    <cellStyle name="SAPBEXaggData 12 2 6 2 3 3" xfId="24573"/>
    <cellStyle name="SAPBEXaggData 12 2 6 2 4" xfId="8977"/>
    <cellStyle name="SAPBEXaggData 12 2 6 2 4 2" xfId="24576"/>
    <cellStyle name="SAPBEXaggData 12 2 6 2 4 3" xfId="24575"/>
    <cellStyle name="SAPBEXaggData 12 2 6 2 5" xfId="16881"/>
    <cellStyle name="SAPBEXaggData 12 2 6 2 5 2" xfId="24578"/>
    <cellStyle name="SAPBEXaggData 12 2 6 2 5 3" xfId="24577"/>
    <cellStyle name="SAPBEXaggData 12 2 6 2 6" xfId="18251"/>
    <cellStyle name="SAPBEXaggData 12 2 6 2 6 2" xfId="24579"/>
    <cellStyle name="SAPBEXaggData 12 2 6 2 7" xfId="19601"/>
    <cellStyle name="SAPBEXaggData 12 2 6 2 8" xfId="21198"/>
    <cellStyle name="SAPBEXaggData 12 2 6 2 9" xfId="16786"/>
    <cellStyle name="SAPBEXaggData 12 2 6 3" xfId="4447"/>
    <cellStyle name="SAPBEXaggData 12 2 6 3 2" xfId="12196"/>
    <cellStyle name="SAPBEXaggData 12 2 6 3 2 2" xfId="24581"/>
    <cellStyle name="SAPBEXaggData 12 2 6 3 3" xfId="24580"/>
    <cellStyle name="SAPBEXaggData 12 2 6 4" xfId="6508"/>
    <cellStyle name="SAPBEXaggData 12 2 6 4 2" xfId="13812"/>
    <cellStyle name="SAPBEXaggData 12 2 6 4 2 2" xfId="24583"/>
    <cellStyle name="SAPBEXaggData 12 2 6 4 3" xfId="24582"/>
    <cellStyle name="SAPBEXaggData 12 2 6 5" xfId="3884"/>
    <cellStyle name="SAPBEXaggData 12 2 6 5 2" xfId="24585"/>
    <cellStyle name="SAPBEXaggData 12 2 6 5 3" xfId="24584"/>
    <cellStyle name="SAPBEXaggData 12 2 6 6" xfId="14255"/>
    <cellStyle name="SAPBEXaggData 12 2 6 6 2" xfId="24587"/>
    <cellStyle name="SAPBEXaggData 12 2 6 6 3" xfId="24586"/>
    <cellStyle name="SAPBEXaggData 12 2 6 7" xfId="11655"/>
    <cellStyle name="SAPBEXaggData 12 2 6 7 2" xfId="24588"/>
    <cellStyle name="SAPBEXaggData 12 2 6 8" xfId="11660"/>
    <cellStyle name="SAPBEXaggData 12 2 6 9" xfId="20297"/>
    <cellStyle name="SAPBEXaggData 12 2 7" xfId="1663"/>
    <cellStyle name="SAPBEXaggData 12 2 7 10" xfId="16791"/>
    <cellStyle name="SAPBEXaggData 12 2 7 11" xfId="24589"/>
    <cellStyle name="SAPBEXaggData 12 2 7 2" xfId="2867"/>
    <cellStyle name="SAPBEXaggData 12 2 7 2 10" xfId="24590"/>
    <cellStyle name="SAPBEXaggData 12 2 7 2 2" xfId="5823"/>
    <cellStyle name="SAPBEXaggData 12 2 7 2 2 2" xfId="13265"/>
    <cellStyle name="SAPBEXaggData 12 2 7 2 2 2 2" xfId="24592"/>
    <cellStyle name="SAPBEXaggData 12 2 7 2 2 3" xfId="24591"/>
    <cellStyle name="SAPBEXaggData 12 2 7 2 3" xfId="7760"/>
    <cellStyle name="SAPBEXaggData 12 2 7 2 3 2" xfId="15056"/>
    <cellStyle name="SAPBEXaggData 12 2 7 2 3 2 2" xfId="24594"/>
    <cellStyle name="SAPBEXaggData 12 2 7 2 3 3" xfId="24593"/>
    <cellStyle name="SAPBEXaggData 12 2 7 2 4" xfId="9202"/>
    <cellStyle name="SAPBEXaggData 12 2 7 2 4 2" xfId="24596"/>
    <cellStyle name="SAPBEXaggData 12 2 7 2 4 3" xfId="24595"/>
    <cellStyle name="SAPBEXaggData 12 2 7 2 5" xfId="17104"/>
    <cellStyle name="SAPBEXaggData 12 2 7 2 5 2" xfId="24598"/>
    <cellStyle name="SAPBEXaggData 12 2 7 2 5 3" xfId="24597"/>
    <cellStyle name="SAPBEXaggData 12 2 7 2 6" xfId="18476"/>
    <cellStyle name="SAPBEXaggData 12 2 7 2 6 2" xfId="24600"/>
    <cellStyle name="SAPBEXaggData 12 2 7 2 6 3" xfId="24599"/>
    <cellStyle name="SAPBEXaggData 12 2 7 2 7" xfId="19826"/>
    <cellStyle name="SAPBEXaggData 12 2 7 2 7 2" xfId="24601"/>
    <cellStyle name="SAPBEXaggData 12 2 7 2 8" xfId="21423"/>
    <cellStyle name="SAPBEXaggData 12 2 7 2 9" xfId="12858"/>
    <cellStyle name="SAPBEXaggData 12 2 7 3" xfId="4672"/>
    <cellStyle name="SAPBEXaggData 12 2 7 3 2" xfId="12421"/>
    <cellStyle name="SAPBEXaggData 12 2 7 3 2 2" xfId="24603"/>
    <cellStyle name="SAPBEXaggData 12 2 7 3 3" xfId="24602"/>
    <cellStyle name="SAPBEXaggData 12 2 7 4" xfId="6732"/>
    <cellStyle name="SAPBEXaggData 12 2 7 4 2" xfId="14037"/>
    <cellStyle name="SAPBEXaggData 12 2 7 4 2 2" xfId="24605"/>
    <cellStyle name="SAPBEXaggData 12 2 7 4 3" xfId="24604"/>
    <cellStyle name="SAPBEXaggData 12 2 7 5" xfId="8206"/>
    <cellStyle name="SAPBEXaggData 12 2 7 5 2" xfId="24607"/>
    <cellStyle name="SAPBEXaggData 12 2 7 5 3" xfId="24606"/>
    <cellStyle name="SAPBEXaggData 12 2 7 6" xfId="16276"/>
    <cellStyle name="SAPBEXaggData 12 2 7 6 2" xfId="24609"/>
    <cellStyle name="SAPBEXaggData 12 2 7 6 3" xfId="24608"/>
    <cellStyle name="SAPBEXaggData 12 2 7 7" xfId="17552"/>
    <cellStyle name="SAPBEXaggData 12 2 7 7 2" xfId="24611"/>
    <cellStyle name="SAPBEXaggData 12 2 7 7 3" xfId="24610"/>
    <cellStyle name="SAPBEXaggData 12 2 7 8" xfId="18922"/>
    <cellStyle name="SAPBEXaggData 12 2 7 8 2" xfId="24612"/>
    <cellStyle name="SAPBEXaggData 12 2 7 9" xfId="20519"/>
    <cellStyle name="SAPBEXaggData 12 2 8" xfId="1854"/>
    <cellStyle name="SAPBEXaggData 12 2 8 2" xfId="3058"/>
    <cellStyle name="SAPBEXaggData 12 2 8 2 2" xfId="10379"/>
    <cellStyle name="SAPBEXaggData 12 2 8 2 2 2" xfId="24616"/>
    <cellStyle name="SAPBEXaggData 12 2 8 2 2 3" xfId="24615"/>
    <cellStyle name="SAPBEXaggData 12 2 8 2 3" xfId="24617"/>
    <cellStyle name="SAPBEXaggData 12 2 8 2 3 2" xfId="24618"/>
    <cellStyle name="SAPBEXaggData 12 2 8 2 4" xfId="24619"/>
    <cellStyle name="SAPBEXaggData 12 2 8 2 5" xfId="24614"/>
    <cellStyle name="SAPBEXaggData 12 2 8 3" xfId="3403"/>
    <cellStyle name="SAPBEXaggData 12 2 8 3 2" xfId="24621"/>
    <cellStyle name="SAPBEXaggData 12 2 8 3 3" xfId="24620"/>
    <cellStyle name="SAPBEXaggData 12 2 8 4" xfId="3476"/>
    <cellStyle name="SAPBEXaggData 12 2 8 4 2" xfId="24623"/>
    <cellStyle name="SAPBEXaggData 12 2 8 4 3" xfId="24622"/>
    <cellStyle name="SAPBEXaggData 12 2 8 5" xfId="3518"/>
    <cellStyle name="SAPBEXaggData 12 2 8 5 2" xfId="24624"/>
    <cellStyle name="SAPBEXaggData 12 2 8 6" xfId="10499"/>
    <cellStyle name="SAPBEXaggData 12 2 8 7" xfId="24613"/>
    <cellStyle name="SAPBEXaggData 12 2 9" xfId="10690"/>
    <cellStyle name="SAPBEXaggData 12 2 9 2" xfId="8376"/>
    <cellStyle name="SAPBEXaggData 12 2 9 2 2" xfId="24627"/>
    <cellStyle name="SAPBEXaggData 12 2 9 2 2 2" xfId="24628"/>
    <cellStyle name="SAPBEXaggData 12 2 9 2 3" xfId="24629"/>
    <cellStyle name="SAPBEXaggData 12 2 9 2 3 2" xfId="24630"/>
    <cellStyle name="SAPBEXaggData 12 2 9 2 4" xfId="24631"/>
    <cellStyle name="SAPBEXaggData 12 2 9 2 5" xfId="24626"/>
    <cellStyle name="SAPBEXaggData 12 2 9 3" xfId="24632"/>
    <cellStyle name="SAPBEXaggData 12 2 9 3 2" xfId="24633"/>
    <cellStyle name="SAPBEXaggData 12 2 9 4" xfId="24634"/>
    <cellStyle name="SAPBEXaggData 12 2 9 4 2" xfId="24635"/>
    <cellStyle name="SAPBEXaggData 12 2 9 5" xfId="24636"/>
    <cellStyle name="SAPBEXaggData 12 2 9 6" xfId="24625"/>
    <cellStyle name="SAPBEXaggData 12 3" xfId="24637"/>
    <cellStyle name="SAPBEXaggData 12 3 2" xfId="24638"/>
    <cellStyle name="SAPBEXaggData 12 3 3" xfId="58375"/>
    <cellStyle name="SAPBEXaggData 12 4" xfId="24240"/>
    <cellStyle name="SAPBEXaggData 13" xfId="187"/>
    <cellStyle name="SAPBEXaggData 13 2" xfId="758"/>
    <cellStyle name="SAPBEXaggData 13 2 10" xfId="11143"/>
    <cellStyle name="SAPBEXaggData 13 2 10 2" xfId="24642"/>
    <cellStyle name="SAPBEXaggData 13 2 10 2 2" xfId="24643"/>
    <cellStyle name="SAPBEXaggData 13 2 10 3" xfId="24644"/>
    <cellStyle name="SAPBEXaggData 13 2 10 3 2" xfId="24645"/>
    <cellStyle name="SAPBEXaggData 13 2 10 4" xfId="24646"/>
    <cellStyle name="SAPBEXaggData 13 2 10 5" xfId="24641"/>
    <cellStyle name="SAPBEXaggData 13 2 11" xfId="11141"/>
    <cellStyle name="SAPBEXaggData 13 2 11 2" xfId="24648"/>
    <cellStyle name="SAPBEXaggData 13 2 11 2 2" xfId="24649"/>
    <cellStyle name="SAPBEXaggData 13 2 11 3" xfId="24650"/>
    <cellStyle name="SAPBEXaggData 13 2 11 3 2" xfId="24651"/>
    <cellStyle name="SAPBEXaggData 13 2 11 4" xfId="24652"/>
    <cellStyle name="SAPBEXaggData 13 2 11 5" xfId="24647"/>
    <cellStyle name="SAPBEXaggData 13 2 12" xfId="11030"/>
    <cellStyle name="SAPBEXaggData 13 2 12 2" xfId="24654"/>
    <cellStyle name="SAPBEXaggData 13 2 12 2 2" xfId="24655"/>
    <cellStyle name="SAPBEXaggData 13 2 12 3" xfId="24656"/>
    <cellStyle name="SAPBEXaggData 13 2 12 3 2" xfId="24657"/>
    <cellStyle name="SAPBEXaggData 13 2 12 4" xfId="24658"/>
    <cellStyle name="SAPBEXaggData 13 2 12 5" xfId="24653"/>
    <cellStyle name="SAPBEXaggData 13 2 13" xfId="24659"/>
    <cellStyle name="SAPBEXaggData 13 2 13 2" xfId="24660"/>
    <cellStyle name="SAPBEXaggData 13 2 14" xfId="24640"/>
    <cellStyle name="SAPBEXaggData 13 2 2" xfId="836"/>
    <cellStyle name="SAPBEXaggData 13 2 2 10" xfId="9981"/>
    <cellStyle name="SAPBEXaggData 13 2 2 10 2" xfId="24663"/>
    <cellStyle name="SAPBEXaggData 13 2 2 10 2 2" xfId="24664"/>
    <cellStyle name="SAPBEXaggData 13 2 2 10 3" xfId="24665"/>
    <cellStyle name="SAPBEXaggData 13 2 2 10 3 2" xfId="24666"/>
    <cellStyle name="SAPBEXaggData 13 2 2 10 4" xfId="24667"/>
    <cellStyle name="SAPBEXaggData 13 2 2 10 5" xfId="24662"/>
    <cellStyle name="SAPBEXaggData 13 2 2 11" xfId="24668"/>
    <cellStyle name="SAPBEXaggData 13 2 2 11 2" xfId="24669"/>
    <cellStyle name="SAPBEXaggData 13 2 2 12" xfId="24661"/>
    <cellStyle name="SAPBEXaggData 13 2 2 2" xfId="1076"/>
    <cellStyle name="SAPBEXaggData 13 2 2 2 2" xfId="2280"/>
    <cellStyle name="SAPBEXaggData 13 2 2 2 2 2" xfId="6136"/>
    <cellStyle name="SAPBEXaggData 13 2 2 2 2 2 2" xfId="8073"/>
    <cellStyle name="SAPBEXaggData 13 2 2 2 2 2 2 2" xfId="15369"/>
    <cellStyle name="SAPBEXaggData 13 2 2 2 2 2 2 2 2" xfId="24674"/>
    <cellStyle name="SAPBEXaggData 13 2 2 2 2 2 2 3" xfId="24673"/>
    <cellStyle name="SAPBEXaggData 13 2 2 2 2 2 3" xfId="9515"/>
    <cellStyle name="SAPBEXaggData 13 2 2 2 2 2 3 2" xfId="24676"/>
    <cellStyle name="SAPBEXaggData 13 2 2 2 2 2 3 3" xfId="24675"/>
    <cellStyle name="SAPBEXaggData 13 2 2 2 2 2 4" xfId="17417"/>
    <cellStyle name="SAPBEXaggData 13 2 2 2 2 2 4 2" xfId="24678"/>
    <cellStyle name="SAPBEXaggData 13 2 2 2 2 2 4 3" xfId="24677"/>
    <cellStyle name="SAPBEXaggData 13 2 2 2 2 2 5" xfId="18789"/>
    <cellStyle name="SAPBEXaggData 13 2 2 2 2 2 5 2" xfId="24679"/>
    <cellStyle name="SAPBEXaggData 13 2 2 2 2 2 6" xfId="20139"/>
    <cellStyle name="SAPBEXaggData 13 2 2 2 2 2 7" xfId="21736"/>
    <cellStyle name="SAPBEXaggData 13 2 2 2 2 2 8" xfId="16203"/>
    <cellStyle name="SAPBEXaggData 13 2 2 2 2 2 9" xfId="24672"/>
    <cellStyle name="SAPBEXaggData 13 2 2 2 2 3" xfId="4993"/>
    <cellStyle name="SAPBEXaggData 13 2 2 2 2 3 2" xfId="12725"/>
    <cellStyle name="SAPBEXaggData 13 2 2 2 2 3 2 2" xfId="24681"/>
    <cellStyle name="SAPBEXaggData 13 2 2 2 2 3 3" xfId="24680"/>
    <cellStyle name="SAPBEXaggData 13 2 2 2 2 4" xfId="24682"/>
    <cellStyle name="SAPBEXaggData 13 2 2 2 2 4 2" xfId="24683"/>
    <cellStyle name="SAPBEXaggData 13 2 2 2 2 5" xfId="24684"/>
    <cellStyle name="SAPBEXaggData 13 2 2 2 2 6" xfId="24671"/>
    <cellStyle name="SAPBEXaggData 13 2 2 2 3" xfId="5226"/>
    <cellStyle name="SAPBEXaggData 13 2 2 2 3 2" xfId="7163"/>
    <cellStyle name="SAPBEXaggData 13 2 2 2 3 2 2" xfId="14462"/>
    <cellStyle name="SAPBEXaggData 13 2 2 2 3 2 2 2" xfId="24687"/>
    <cellStyle name="SAPBEXaggData 13 2 2 2 3 2 3" xfId="24686"/>
    <cellStyle name="SAPBEXaggData 13 2 2 2 3 3" xfId="8605"/>
    <cellStyle name="SAPBEXaggData 13 2 2 2 3 3 2" xfId="24689"/>
    <cellStyle name="SAPBEXaggData 13 2 2 2 3 3 3" xfId="24688"/>
    <cellStyle name="SAPBEXaggData 13 2 2 2 3 4" xfId="16645"/>
    <cellStyle name="SAPBEXaggData 13 2 2 2 3 4 2" xfId="24691"/>
    <cellStyle name="SAPBEXaggData 13 2 2 2 3 4 3" xfId="24690"/>
    <cellStyle name="SAPBEXaggData 13 2 2 2 3 5" xfId="17879"/>
    <cellStyle name="SAPBEXaggData 13 2 2 2 3 5 2" xfId="24693"/>
    <cellStyle name="SAPBEXaggData 13 2 2 2 3 5 3" xfId="24692"/>
    <cellStyle name="SAPBEXaggData 13 2 2 2 3 6" xfId="19229"/>
    <cellStyle name="SAPBEXaggData 13 2 2 2 3 6 2" xfId="24694"/>
    <cellStyle name="SAPBEXaggData 13 2 2 2 3 7" xfId="20826"/>
    <cellStyle name="SAPBEXaggData 13 2 2 2 3 8" xfId="15461"/>
    <cellStyle name="SAPBEXaggData 13 2 2 2 3 9" xfId="24685"/>
    <cellStyle name="SAPBEXaggData 13 2 2 2 4" xfId="4077"/>
    <cellStyle name="SAPBEXaggData 13 2 2 2 4 2" xfId="11825"/>
    <cellStyle name="SAPBEXaggData 13 2 2 2 4 2 2" xfId="24696"/>
    <cellStyle name="SAPBEXaggData 13 2 2 2 4 3" xfId="24695"/>
    <cellStyle name="SAPBEXaggData 13 2 2 2 5" xfId="24697"/>
    <cellStyle name="SAPBEXaggData 13 2 2 2 5 2" xfId="24698"/>
    <cellStyle name="SAPBEXaggData 13 2 2 2 5 3" xfId="58376"/>
    <cellStyle name="SAPBEXaggData 13 2 2 2 6" xfId="24670"/>
    <cellStyle name="SAPBEXaggData 13 2 2 3" xfId="1300"/>
    <cellStyle name="SAPBEXaggData 13 2 2 3 2" xfId="2504"/>
    <cellStyle name="SAPBEXaggData 13 2 2 3 2 2" xfId="5452"/>
    <cellStyle name="SAPBEXaggData 13 2 2 3 2 2 2" xfId="14687"/>
    <cellStyle name="SAPBEXaggData 13 2 2 3 2 2 2 2" xfId="24702"/>
    <cellStyle name="SAPBEXaggData 13 2 2 3 2 2 3" xfId="24701"/>
    <cellStyle name="SAPBEXaggData 13 2 2 3 2 3" xfId="7389"/>
    <cellStyle name="SAPBEXaggData 13 2 2 3 2 3 2" xfId="15877"/>
    <cellStyle name="SAPBEXaggData 13 2 2 3 2 3 2 2" xfId="24704"/>
    <cellStyle name="SAPBEXaggData 13 2 2 3 2 3 3" xfId="24703"/>
    <cellStyle name="SAPBEXaggData 13 2 2 3 2 4" xfId="8831"/>
    <cellStyle name="SAPBEXaggData 13 2 2 3 2 4 2" xfId="24706"/>
    <cellStyle name="SAPBEXaggData 13 2 2 3 2 4 3" xfId="24705"/>
    <cellStyle name="SAPBEXaggData 13 2 2 3 2 5" xfId="18105"/>
    <cellStyle name="SAPBEXaggData 13 2 2 3 2 5 2" xfId="24707"/>
    <cellStyle name="SAPBEXaggData 13 2 2 3 2 6" xfId="19455"/>
    <cellStyle name="SAPBEXaggData 13 2 2 3 2 7" xfId="21052"/>
    <cellStyle name="SAPBEXaggData 13 2 2 3 2 8" xfId="9674"/>
    <cellStyle name="SAPBEXaggData 13 2 2 3 2 9" xfId="24700"/>
    <cellStyle name="SAPBEXaggData 13 2 2 3 3" xfId="4302"/>
    <cellStyle name="SAPBEXaggData 13 2 2 3 3 2" xfId="12050"/>
    <cellStyle name="SAPBEXaggData 13 2 2 3 3 2 2" xfId="24709"/>
    <cellStyle name="SAPBEXaggData 13 2 2 3 3 3" xfId="24708"/>
    <cellStyle name="SAPBEXaggData 13 2 2 3 4" xfId="24710"/>
    <cellStyle name="SAPBEXaggData 13 2 2 3 4 2" xfId="24711"/>
    <cellStyle name="SAPBEXaggData 13 2 2 3 5" xfId="24712"/>
    <cellStyle name="SAPBEXaggData 13 2 2 3 6" xfId="24699"/>
    <cellStyle name="SAPBEXaggData 13 2 2 4" xfId="1523"/>
    <cellStyle name="SAPBEXaggData 13 2 2 4 10" xfId="12847"/>
    <cellStyle name="SAPBEXaggData 13 2 2 4 11" xfId="24713"/>
    <cellStyle name="SAPBEXaggData 13 2 2 4 2" xfId="2727"/>
    <cellStyle name="SAPBEXaggData 13 2 2 4 2 10" xfId="24714"/>
    <cellStyle name="SAPBEXaggData 13 2 2 4 2 2" xfId="5680"/>
    <cellStyle name="SAPBEXaggData 13 2 2 4 2 2 2" xfId="13123"/>
    <cellStyle name="SAPBEXaggData 13 2 2 4 2 2 2 2" xfId="24716"/>
    <cellStyle name="SAPBEXaggData 13 2 2 4 2 2 3" xfId="24715"/>
    <cellStyle name="SAPBEXaggData 13 2 2 4 2 3" xfId="7617"/>
    <cellStyle name="SAPBEXaggData 13 2 2 4 2 3 2" xfId="14914"/>
    <cellStyle name="SAPBEXaggData 13 2 2 4 2 3 2 2" xfId="24718"/>
    <cellStyle name="SAPBEXaggData 13 2 2 4 2 3 3" xfId="24717"/>
    <cellStyle name="SAPBEXaggData 13 2 2 4 2 4" xfId="9059"/>
    <cellStyle name="SAPBEXaggData 13 2 2 4 2 4 2" xfId="24720"/>
    <cellStyle name="SAPBEXaggData 13 2 2 4 2 4 3" xfId="24719"/>
    <cellStyle name="SAPBEXaggData 13 2 2 4 2 5" xfId="16962"/>
    <cellStyle name="SAPBEXaggData 13 2 2 4 2 5 2" xfId="24722"/>
    <cellStyle name="SAPBEXaggData 13 2 2 4 2 5 3" xfId="24721"/>
    <cellStyle name="SAPBEXaggData 13 2 2 4 2 6" xfId="18333"/>
    <cellStyle name="SAPBEXaggData 13 2 2 4 2 6 2" xfId="24723"/>
    <cellStyle name="SAPBEXaggData 13 2 2 4 2 7" xfId="19683"/>
    <cellStyle name="SAPBEXaggData 13 2 2 4 2 8" xfId="21280"/>
    <cellStyle name="SAPBEXaggData 13 2 2 4 2 9" xfId="10034"/>
    <cellStyle name="SAPBEXaggData 13 2 2 4 3" xfId="4529"/>
    <cellStyle name="SAPBEXaggData 13 2 2 4 3 2" xfId="12278"/>
    <cellStyle name="SAPBEXaggData 13 2 2 4 3 2 2" xfId="24725"/>
    <cellStyle name="SAPBEXaggData 13 2 2 4 3 3" xfId="24724"/>
    <cellStyle name="SAPBEXaggData 13 2 2 4 4" xfId="6589"/>
    <cellStyle name="SAPBEXaggData 13 2 2 4 4 2" xfId="13894"/>
    <cellStyle name="SAPBEXaggData 13 2 2 4 4 2 2" xfId="24727"/>
    <cellStyle name="SAPBEXaggData 13 2 2 4 4 3" xfId="24726"/>
    <cellStyle name="SAPBEXaggData 13 2 2 4 5" xfId="3786"/>
    <cellStyle name="SAPBEXaggData 13 2 2 4 5 2" xfId="24729"/>
    <cellStyle name="SAPBEXaggData 13 2 2 4 5 3" xfId="24728"/>
    <cellStyle name="SAPBEXaggData 13 2 2 4 6" xfId="11402"/>
    <cellStyle name="SAPBEXaggData 13 2 2 4 6 2" xfId="24731"/>
    <cellStyle name="SAPBEXaggData 13 2 2 4 6 3" xfId="24730"/>
    <cellStyle name="SAPBEXaggData 13 2 2 4 7" xfId="14240"/>
    <cellStyle name="SAPBEXaggData 13 2 2 4 7 2" xfId="24732"/>
    <cellStyle name="SAPBEXaggData 13 2 2 4 8" xfId="13605"/>
    <cellStyle name="SAPBEXaggData 13 2 2 4 9" xfId="20377"/>
    <cellStyle name="SAPBEXaggData 13 2 2 5" xfId="1747"/>
    <cellStyle name="SAPBEXaggData 13 2 2 5 10" xfId="3669"/>
    <cellStyle name="SAPBEXaggData 13 2 2 5 11" xfId="24733"/>
    <cellStyle name="SAPBEXaggData 13 2 2 5 2" xfId="2951"/>
    <cellStyle name="SAPBEXaggData 13 2 2 5 2 10" xfId="24734"/>
    <cellStyle name="SAPBEXaggData 13 2 2 5 2 2" xfId="5903"/>
    <cellStyle name="SAPBEXaggData 13 2 2 5 2 2 2" xfId="13345"/>
    <cellStyle name="SAPBEXaggData 13 2 2 5 2 2 2 2" xfId="24736"/>
    <cellStyle name="SAPBEXaggData 13 2 2 5 2 2 3" xfId="24735"/>
    <cellStyle name="SAPBEXaggData 13 2 2 5 2 3" xfId="7840"/>
    <cellStyle name="SAPBEXaggData 13 2 2 5 2 3 2" xfId="15136"/>
    <cellStyle name="SAPBEXaggData 13 2 2 5 2 3 2 2" xfId="24738"/>
    <cellStyle name="SAPBEXaggData 13 2 2 5 2 3 3" xfId="24737"/>
    <cellStyle name="SAPBEXaggData 13 2 2 5 2 4" xfId="9282"/>
    <cellStyle name="SAPBEXaggData 13 2 2 5 2 4 2" xfId="24740"/>
    <cellStyle name="SAPBEXaggData 13 2 2 5 2 4 3" xfId="24739"/>
    <cellStyle name="SAPBEXaggData 13 2 2 5 2 5" xfId="17184"/>
    <cellStyle name="SAPBEXaggData 13 2 2 5 2 5 2" xfId="24742"/>
    <cellStyle name="SAPBEXaggData 13 2 2 5 2 5 3" xfId="24741"/>
    <cellStyle name="SAPBEXaggData 13 2 2 5 2 6" xfId="18556"/>
    <cellStyle name="SAPBEXaggData 13 2 2 5 2 6 2" xfId="24744"/>
    <cellStyle name="SAPBEXaggData 13 2 2 5 2 6 3" xfId="24743"/>
    <cellStyle name="SAPBEXaggData 13 2 2 5 2 7" xfId="19906"/>
    <cellStyle name="SAPBEXaggData 13 2 2 5 2 7 2" xfId="24745"/>
    <cellStyle name="SAPBEXaggData 13 2 2 5 2 8" xfId="21503"/>
    <cellStyle name="SAPBEXaggData 13 2 2 5 2 9" xfId="15531"/>
    <cellStyle name="SAPBEXaggData 13 2 2 5 3" xfId="4752"/>
    <cellStyle name="SAPBEXaggData 13 2 2 5 3 2" xfId="12501"/>
    <cellStyle name="SAPBEXaggData 13 2 2 5 3 2 2" xfId="24747"/>
    <cellStyle name="SAPBEXaggData 13 2 2 5 3 3" xfId="24746"/>
    <cellStyle name="SAPBEXaggData 13 2 2 5 4" xfId="6812"/>
    <cellStyle name="SAPBEXaggData 13 2 2 5 4 2" xfId="14117"/>
    <cellStyle name="SAPBEXaggData 13 2 2 5 4 2 2" xfId="24749"/>
    <cellStyle name="SAPBEXaggData 13 2 2 5 4 3" xfId="24748"/>
    <cellStyle name="SAPBEXaggData 13 2 2 5 5" xfId="8286"/>
    <cellStyle name="SAPBEXaggData 13 2 2 5 5 2" xfId="24751"/>
    <cellStyle name="SAPBEXaggData 13 2 2 5 5 3" xfId="24750"/>
    <cellStyle name="SAPBEXaggData 13 2 2 5 6" xfId="16354"/>
    <cellStyle name="SAPBEXaggData 13 2 2 5 6 2" xfId="24753"/>
    <cellStyle name="SAPBEXaggData 13 2 2 5 6 3" xfId="24752"/>
    <cellStyle name="SAPBEXaggData 13 2 2 5 7" xfId="17631"/>
    <cellStyle name="SAPBEXaggData 13 2 2 5 7 2" xfId="24755"/>
    <cellStyle name="SAPBEXaggData 13 2 2 5 7 3" xfId="24754"/>
    <cellStyle name="SAPBEXaggData 13 2 2 5 8" xfId="19002"/>
    <cellStyle name="SAPBEXaggData 13 2 2 5 8 2" xfId="24756"/>
    <cellStyle name="SAPBEXaggData 13 2 2 5 9" xfId="20599"/>
    <cellStyle name="SAPBEXaggData 13 2 2 6" xfId="596"/>
    <cellStyle name="SAPBEXaggData 13 2 2 6 2" xfId="1960"/>
    <cellStyle name="SAPBEXaggData 13 2 2 6 2 2" xfId="3747"/>
    <cellStyle name="SAPBEXaggData 13 2 2 6 2 2 2" xfId="24760"/>
    <cellStyle name="SAPBEXaggData 13 2 2 6 2 2 3" xfId="24759"/>
    <cellStyle name="SAPBEXaggData 13 2 2 6 2 3" xfId="24761"/>
    <cellStyle name="SAPBEXaggData 13 2 2 6 2 3 2" xfId="24762"/>
    <cellStyle name="SAPBEXaggData 13 2 2 6 2 4" xfId="24763"/>
    <cellStyle name="SAPBEXaggData 13 2 2 6 2 5" xfId="24758"/>
    <cellStyle name="SAPBEXaggData 13 2 2 6 3" xfId="2086"/>
    <cellStyle name="SAPBEXaggData 13 2 2 6 3 2" xfId="24765"/>
    <cellStyle name="SAPBEXaggData 13 2 2 6 3 3" xfId="24764"/>
    <cellStyle name="SAPBEXaggData 13 2 2 6 4" xfId="3217"/>
    <cellStyle name="SAPBEXaggData 13 2 2 6 4 2" xfId="24767"/>
    <cellStyle name="SAPBEXaggData 13 2 2 6 4 3" xfId="24766"/>
    <cellStyle name="SAPBEXaggData 13 2 2 6 5" xfId="3111"/>
    <cellStyle name="SAPBEXaggData 13 2 2 6 5 2" xfId="24768"/>
    <cellStyle name="SAPBEXaggData 13 2 2 6 6" xfId="10581"/>
    <cellStyle name="SAPBEXaggData 13 2 2 6 7" xfId="24757"/>
    <cellStyle name="SAPBEXaggData 13 2 2 7" xfId="9739"/>
    <cellStyle name="SAPBEXaggData 13 2 2 7 2" xfId="10753"/>
    <cellStyle name="SAPBEXaggData 13 2 2 7 2 2" xfId="24771"/>
    <cellStyle name="SAPBEXaggData 13 2 2 7 2 2 2" xfId="24772"/>
    <cellStyle name="SAPBEXaggData 13 2 2 7 2 3" xfId="24773"/>
    <cellStyle name="SAPBEXaggData 13 2 2 7 2 3 2" xfId="24774"/>
    <cellStyle name="SAPBEXaggData 13 2 2 7 2 4" xfId="24775"/>
    <cellStyle name="SAPBEXaggData 13 2 2 7 2 5" xfId="24770"/>
    <cellStyle name="SAPBEXaggData 13 2 2 7 3" xfId="24776"/>
    <cellStyle name="SAPBEXaggData 13 2 2 7 3 2" xfId="24777"/>
    <cellStyle name="SAPBEXaggData 13 2 2 7 4" xfId="24778"/>
    <cellStyle name="SAPBEXaggData 13 2 2 7 4 2" xfId="24779"/>
    <cellStyle name="SAPBEXaggData 13 2 2 7 5" xfId="24780"/>
    <cellStyle name="SAPBEXaggData 13 2 2 7 6" xfId="24769"/>
    <cellStyle name="SAPBEXaggData 13 2 2 8" xfId="11179"/>
    <cellStyle name="SAPBEXaggData 13 2 2 8 2" xfId="24782"/>
    <cellStyle name="SAPBEXaggData 13 2 2 8 2 2" xfId="24783"/>
    <cellStyle name="SAPBEXaggData 13 2 2 8 3" xfId="24784"/>
    <cellStyle name="SAPBEXaggData 13 2 2 8 3 2" xfId="24785"/>
    <cellStyle name="SAPBEXaggData 13 2 2 8 4" xfId="24786"/>
    <cellStyle name="SAPBEXaggData 13 2 2 8 5" xfId="24781"/>
    <cellStyle name="SAPBEXaggData 13 2 2 9" xfId="11205"/>
    <cellStyle name="SAPBEXaggData 13 2 2 9 2" xfId="24788"/>
    <cellStyle name="SAPBEXaggData 13 2 2 9 2 2" xfId="24789"/>
    <cellStyle name="SAPBEXaggData 13 2 2 9 3" xfId="24790"/>
    <cellStyle name="SAPBEXaggData 13 2 2 9 3 2" xfId="24791"/>
    <cellStyle name="SAPBEXaggData 13 2 2 9 4" xfId="24792"/>
    <cellStyle name="SAPBEXaggData 13 2 2 9 5" xfId="24787"/>
    <cellStyle name="SAPBEXaggData 13 2 3" xfId="912"/>
    <cellStyle name="SAPBEXaggData 13 2 3 10" xfId="11366"/>
    <cellStyle name="SAPBEXaggData 13 2 3 10 2" xfId="24795"/>
    <cellStyle name="SAPBEXaggData 13 2 3 10 2 2" xfId="24796"/>
    <cellStyle name="SAPBEXaggData 13 2 3 10 3" xfId="24797"/>
    <cellStyle name="SAPBEXaggData 13 2 3 10 3 2" xfId="24798"/>
    <cellStyle name="SAPBEXaggData 13 2 3 10 4" xfId="24799"/>
    <cellStyle name="SAPBEXaggData 13 2 3 10 5" xfId="24794"/>
    <cellStyle name="SAPBEXaggData 13 2 3 11" xfId="24800"/>
    <cellStyle name="SAPBEXaggData 13 2 3 11 2" xfId="24801"/>
    <cellStyle name="SAPBEXaggData 13 2 3 12" xfId="24793"/>
    <cellStyle name="SAPBEXaggData 13 2 3 2" xfId="1152"/>
    <cellStyle name="SAPBEXaggData 13 2 3 2 2" xfId="2356"/>
    <cellStyle name="SAPBEXaggData 13 2 3 2 2 2" xfId="6210"/>
    <cellStyle name="SAPBEXaggData 13 2 3 2 2 2 2" xfId="8147"/>
    <cellStyle name="SAPBEXaggData 13 2 3 2 2 2 2 2" xfId="15443"/>
    <cellStyle name="SAPBEXaggData 13 2 3 2 2 2 2 2 2" xfId="24806"/>
    <cellStyle name="SAPBEXaggData 13 2 3 2 2 2 2 3" xfId="24805"/>
    <cellStyle name="SAPBEXaggData 13 2 3 2 2 2 3" xfId="9589"/>
    <cellStyle name="SAPBEXaggData 13 2 3 2 2 2 3 2" xfId="24808"/>
    <cellStyle name="SAPBEXaggData 13 2 3 2 2 2 3 3" xfId="24807"/>
    <cellStyle name="SAPBEXaggData 13 2 3 2 2 2 4" xfId="17491"/>
    <cellStyle name="SAPBEXaggData 13 2 3 2 2 2 4 2" xfId="24810"/>
    <cellStyle name="SAPBEXaggData 13 2 3 2 2 2 4 3" xfId="24809"/>
    <cellStyle name="SAPBEXaggData 13 2 3 2 2 2 5" xfId="18863"/>
    <cellStyle name="SAPBEXaggData 13 2 3 2 2 2 5 2" xfId="24811"/>
    <cellStyle name="SAPBEXaggData 13 2 3 2 2 2 6" xfId="20213"/>
    <cellStyle name="SAPBEXaggData 13 2 3 2 2 2 7" xfId="21810"/>
    <cellStyle name="SAPBEXaggData 13 2 3 2 2 2 8" xfId="13460"/>
    <cellStyle name="SAPBEXaggData 13 2 3 2 2 2 9" xfId="24804"/>
    <cellStyle name="SAPBEXaggData 13 2 3 2 2 3" xfId="5067"/>
    <cellStyle name="SAPBEXaggData 13 2 3 2 2 3 2" xfId="12799"/>
    <cellStyle name="SAPBEXaggData 13 2 3 2 2 3 2 2" xfId="24813"/>
    <cellStyle name="SAPBEXaggData 13 2 3 2 2 3 3" xfId="24812"/>
    <cellStyle name="SAPBEXaggData 13 2 3 2 2 4" xfId="24814"/>
    <cellStyle name="SAPBEXaggData 13 2 3 2 2 4 2" xfId="24815"/>
    <cellStyle name="SAPBEXaggData 13 2 3 2 2 5" xfId="24816"/>
    <cellStyle name="SAPBEXaggData 13 2 3 2 2 6" xfId="24803"/>
    <cellStyle name="SAPBEXaggData 13 2 3 2 3" xfId="5300"/>
    <cellStyle name="SAPBEXaggData 13 2 3 2 3 2" xfId="7237"/>
    <cellStyle name="SAPBEXaggData 13 2 3 2 3 2 2" xfId="14536"/>
    <cellStyle name="SAPBEXaggData 13 2 3 2 3 2 2 2" xfId="24819"/>
    <cellStyle name="SAPBEXaggData 13 2 3 2 3 2 3" xfId="24818"/>
    <cellStyle name="SAPBEXaggData 13 2 3 2 3 3" xfId="8679"/>
    <cellStyle name="SAPBEXaggData 13 2 3 2 3 3 2" xfId="24821"/>
    <cellStyle name="SAPBEXaggData 13 2 3 2 3 3 3" xfId="24820"/>
    <cellStyle name="SAPBEXaggData 13 2 3 2 3 4" xfId="16716"/>
    <cellStyle name="SAPBEXaggData 13 2 3 2 3 4 2" xfId="24823"/>
    <cellStyle name="SAPBEXaggData 13 2 3 2 3 4 3" xfId="24822"/>
    <cellStyle name="SAPBEXaggData 13 2 3 2 3 5" xfId="17953"/>
    <cellStyle name="SAPBEXaggData 13 2 3 2 3 5 2" xfId="24825"/>
    <cellStyle name="SAPBEXaggData 13 2 3 2 3 5 3" xfId="24824"/>
    <cellStyle name="SAPBEXaggData 13 2 3 2 3 6" xfId="19303"/>
    <cellStyle name="SAPBEXaggData 13 2 3 2 3 6 2" xfId="24826"/>
    <cellStyle name="SAPBEXaggData 13 2 3 2 3 7" xfId="20900"/>
    <cellStyle name="SAPBEXaggData 13 2 3 2 3 8" xfId="10759"/>
    <cellStyle name="SAPBEXaggData 13 2 3 2 3 9" xfId="24817"/>
    <cellStyle name="SAPBEXaggData 13 2 3 2 4" xfId="4150"/>
    <cellStyle name="SAPBEXaggData 13 2 3 2 4 2" xfId="11899"/>
    <cellStyle name="SAPBEXaggData 13 2 3 2 4 2 2" xfId="24828"/>
    <cellStyle name="SAPBEXaggData 13 2 3 2 4 3" xfId="24827"/>
    <cellStyle name="SAPBEXaggData 13 2 3 2 5" xfId="24829"/>
    <cellStyle name="SAPBEXaggData 13 2 3 2 5 2" xfId="24830"/>
    <cellStyle name="SAPBEXaggData 13 2 3 2 5 3" xfId="58377"/>
    <cellStyle name="SAPBEXaggData 13 2 3 2 6" xfId="24802"/>
    <cellStyle name="SAPBEXaggData 13 2 3 3" xfId="1376"/>
    <cellStyle name="SAPBEXaggData 13 2 3 3 2" xfId="2580"/>
    <cellStyle name="SAPBEXaggData 13 2 3 3 2 2" xfId="5528"/>
    <cellStyle name="SAPBEXaggData 13 2 3 3 2 2 2" xfId="14763"/>
    <cellStyle name="SAPBEXaggData 13 2 3 3 2 2 2 2" xfId="24834"/>
    <cellStyle name="SAPBEXaggData 13 2 3 3 2 2 3" xfId="24833"/>
    <cellStyle name="SAPBEXaggData 13 2 3 3 2 3" xfId="7465"/>
    <cellStyle name="SAPBEXaggData 13 2 3 3 2 3 2" xfId="15950"/>
    <cellStyle name="SAPBEXaggData 13 2 3 3 2 3 2 2" xfId="24836"/>
    <cellStyle name="SAPBEXaggData 13 2 3 3 2 3 3" xfId="24835"/>
    <cellStyle name="SAPBEXaggData 13 2 3 3 2 4" xfId="8907"/>
    <cellStyle name="SAPBEXaggData 13 2 3 3 2 4 2" xfId="24838"/>
    <cellStyle name="SAPBEXaggData 13 2 3 3 2 4 3" xfId="24837"/>
    <cellStyle name="SAPBEXaggData 13 2 3 3 2 5" xfId="18181"/>
    <cellStyle name="SAPBEXaggData 13 2 3 3 2 5 2" xfId="24839"/>
    <cellStyle name="SAPBEXaggData 13 2 3 3 2 6" xfId="19531"/>
    <cellStyle name="SAPBEXaggData 13 2 3 3 2 7" xfId="21128"/>
    <cellStyle name="SAPBEXaggData 13 2 3 3 2 8" xfId="15738"/>
    <cellStyle name="SAPBEXaggData 13 2 3 3 2 9" xfId="24832"/>
    <cellStyle name="SAPBEXaggData 13 2 3 3 3" xfId="4377"/>
    <cellStyle name="SAPBEXaggData 13 2 3 3 3 2" xfId="12126"/>
    <cellStyle name="SAPBEXaggData 13 2 3 3 3 2 2" xfId="24841"/>
    <cellStyle name="SAPBEXaggData 13 2 3 3 3 3" xfId="24840"/>
    <cellStyle name="SAPBEXaggData 13 2 3 3 4" xfId="24842"/>
    <cellStyle name="SAPBEXaggData 13 2 3 3 4 2" xfId="24843"/>
    <cellStyle name="SAPBEXaggData 13 2 3 3 5" xfId="24844"/>
    <cellStyle name="SAPBEXaggData 13 2 3 3 6" xfId="24831"/>
    <cellStyle name="SAPBEXaggData 13 2 3 4" xfId="1598"/>
    <cellStyle name="SAPBEXaggData 13 2 3 4 10" xfId="12813"/>
    <cellStyle name="SAPBEXaggData 13 2 3 4 11" xfId="24845"/>
    <cellStyle name="SAPBEXaggData 13 2 3 4 2" xfId="2802"/>
    <cellStyle name="SAPBEXaggData 13 2 3 4 2 10" xfId="24846"/>
    <cellStyle name="SAPBEXaggData 13 2 3 4 2 2" xfId="5755"/>
    <cellStyle name="SAPBEXaggData 13 2 3 4 2 2 2" xfId="13197"/>
    <cellStyle name="SAPBEXaggData 13 2 3 4 2 2 2 2" xfId="24848"/>
    <cellStyle name="SAPBEXaggData 13 2 3 4 2 2 3" xfId="24847"/>
    <cellStyle name="SAPBEXaggData 13 2 3 4 2 3" xfId="7692"/>
    <cellStyle name="SAPBEXaggData 13 2 3 4 2 3 2" xfId="14988"/>
    <cellStyle name="SAPBEXaggData 13 2 3 4 2 3 2 2" xfId="24850"/>
    <cellStyle name="SAPBEXaggData 13 2 3 4 2 3 3" xfId="24849"/>
    <cellStyle name="SAPBEXaggData 13 2 3 4 2 4" xfId="9134"/>
    <cellStyle name="SAPBEXaggData 13 2 3 4 2 4 2" xfId="24852"/>
    <cellStyle name="SAPBEXaggData 13 2 3 4 2 4 3" xfId="24851"/>
    <cellStyle name="SAPBEXaggData 13 2 3 4 2 5" xfId="17036"/>
    <cellStyle name="SAPBEXaggData 13 2 3 4 2 5 2" xfId="24854"/>
    <cellStyle name="SAPBEXaggData 13 2 3 4 2 5 3" xfId="24853"/>
    <cellStyle name="SAPBEXaggData 13 2 3 4 2 6" xfId="18408"/>
    <cellStyle name="SAPBEXaggData 13 2 3 4 2 6 2" xfId="24855"/>
    <cellStyle name="SAPBEXaggData 13 2 3 4 2 7" xfId="19758"/>
    <cellStyle name="SAPBEXaggData 13 2 3 4 2 8" xfId="21355"/>
    <cellStyle name="SAPBEXaggData 13 2 3 4 2 9" xfId="15505"/>
    <cellStyle name="SAPBEXaggData 13 2 3 4 3" xfId="4604"/>
    <cellStyle name="SAPBEXaggData 13 2 3 4 3 2" xfId="12353"/>
    <cellStyle name="SAPBEXaggData 13 2 3 4 3 2 2" xfId="24857"/>
    <cellStyle name="SAPBEXaggData 13 2 3 4 3 3" xfId="24856"/>
    <cellStyle name="SAPBEXaggData 13 2 3 4 4" xfId="6664"/>
    <cellStyle name="SAPBEXaggData 13 2 3 4 4 2" xfId="13969"/>
    <cellStyle name="SAPBEXaggData 13 2 3 4 4 2 2" xfId="24859"/>
    <cellStyle name="SAPBEXaggData 13 2 3 4 4 3" xfId="24858"/>
    <cellStyle name="SAPBEXaggData 13 2 3 4 5" xfId="6236"/>
    <cellStyle name="SAPBEXaggData 13 2 3 4 5 2" xfId="24861"/>
    <cellStyle name="SAPBEXaggData 13 2 3 4 5 3" xfId="24860"/>
    <cellStyle name="SAPBEXaggData 13 2 3 4 6" xfId="11577"/>
    <cellStyle name="SAPBEXaggData 13 2 3 4 6 2" xfId="24863"/>
    <cellStyle name="SAPBEXaggData 13 2 3 4 6 3" xfId="24862"/>
    <cellStyle name="SAPBEXaggData 13 2 3 4 7" xfId="13648"/>
    <cellStyle name="SAPBEXaggData 13 2 3 4 7 2" xfId="24864"/>
    <cellStyle name="SAPBEXaggData 13 2 3 4 8" xfId="13584"/>
    <cellStyle name="SAPBEXaggData 13 2 3 4 9" xfId="20451"/>
    <cellStyle name="SAPBEXaggData 13 2 3 5" xfId="1823"/>
    <cellStyle name="SAPBEXaggData 13 2 3 5 10" xfId="10036"/>
    <cellStyle name="SAPBEXaggData 13 2 3 5 11" xfId="24865"/>
    <cellStyle name="SAPBEXaggData 13 2 3 5 2" xfId="3027"/>
    <cellStyle name="SAPBEXaggData 13 2 3 5 2 10" xfId="24866"/>
    <cellStyle name="SAPBEXaggData 13 2 3 5 2 2" xfId="5977"/>
    <cellStyle name="SAPBEXaggData 13 2 3 5 2 2 2" xfId="13419"/>
    <cellStyle name="SAPBEXaggData 13 2 3 5 2 2 2 2" xfId="24868"/>
    <cellStyle name="SAPBEXaggData 13 2 3 5 2 2 3" xfId="24867"/>
    <cellStyle name="SAPBEXaggData 13 2 3 5 2 3" xfId="7914"/>
    <cellStyle name="SAPBEXaggData 13 2 3 5 2 3 2" xfId="15210"/>
    <cellStyle name="SAPBEXaggData 13 2 3 5 2 3 2 2" xfId="24870"/>
    <cellStyle name="SAPBEXaggData 13 2 3 5 2 3 3" xfId="24869"/>
    <cellStyle name="SAPBEXaggData 13 2 3 5 2 4" xfId="9356"/>
    <cellStyle name="SAPBEXaggData 13 2 3 5 2 4 2" xfId="24872"/>
    <cellStyle name="SAPBEXaggData 13 2 3 5 2 4 3" xfId="24871"/>
    <cellStyle name="SAPBEXaggData 13 2 3 5 2 5" xfId="17258"/>
    <cellStyle name="SAPBEXaggData 13 2 3 5 2 5 2" xfId="24874"/>
    <cellStyle name="SAPBEXaggData 13 2 3 5 2 5 3" xfId="24873"/>
    <cellStyle name="SAPBEXaggData 13 2 3 5 2 6" xfId="18630"/>
    <cellStyle name="SAPBEXaggData 13 2 3 5 2 6 2" xfId="24876"/>
    <cellStyle name="SAPBEXaggData 13 2 3 5 2 6 3" xfId="24875"/>
    <cellStyle name="SAPBEXaggData 13 2 3 5 2 7" xfId="19980"/>
    <cellStyle name="SAPBEXaggData 13 2 3 5 2 7 2" xfId="24877"/>
    <cellStyle name="SAPBEXaggData 13 2 3 5 2 8" xfId="21577"/>
    <cellStyle name="SAPBEXaggData 13 2 3 5 2 9" xfId="16096"/>
    <cellStyle name="SAPBEXaggData 13 2 3 5 3" xfId="4826"/>
    <cellStyle name="SAPBEXaggData 13 2 3 5 3 2" xfId="12575"/>
    <cellStyle name="SAPBEXaggData 13 2 3 5 3 2 2" xfId="24879"/>
    <cellStyle name="SAPBEXaggData 13 2 3 5 3 3" xfId="24878"/>
    <cellStyle name="SAPBEXaggData 13 2 3 5 4" xfId="6886"/>
    <cellStyle name="SAPBEXaggData 13 2 3 5 4 2" xfId="14191"/>
    <cellStyle name="SAPBEXaggData 13 2 3 5 4 2 2" xfId="24881"/>
    <cellStyle name="SAPBEXaggData 13 2 3 5 4 3" xfId="24880"/>
    <cellStyle name="SAPBEXaggData 13 2 3 5 5" xfId="8360"/>
    <cellStyle name="SAPBEXaggData 13 2 3 5 5 2" xfId="24883"/>
    <cellStyle name="SAPBEXaggData 13 2 3 5 5 3" xfId="24882"/>
    <cellStyle name="SAPBEXaggData 13 2 3 5 6" xfId="16426"/>
    <cellStyle name="SAPBEXaggData 13 2 3 5 6 2" xfId="24885"/>
    <cellStyle name="SAPBEXaggData 13 2 3 5 6 3" xfId="24884"/>
    <cellStyle name="SAPBEXaggData 13 2 3 5 7" xfId="17704"/>
    <cellStyle name="SAPBEXaggData 13 2 3 5 7 2" xfId="24887"/>
    <cellStyle name="SAPBEXaggData 13 2 3 5 7 3" xfId="24886"/>
    <cellStyle name="SAPBEXaggData 13 2 3 5 8" xfId="19076"/>
    <cellStyle name="SAPBEXaggData 13 2 3 5 8 2" xfId="24888"/>
    <cellStyle name="SAPBEXaggData 13 2 3 5 9" xfId="20673"/>
    <cellStyle name="SAPBEXaggData 13 2 3 6" xfId="642"/>
    <cellStyle name="SAPBEXaggData 13 2 3 6 2" xfId="2006"/>
    <cellStyle name="SAPBEXaggData 13 2 3 6 2 2" xfId="9992"/>
    <cellStyle name="SAPBEXaggData 13 2 3 6 2 2 2" xfId="24892"/>
    <cellStyle name="SAPBEXaggData 13 2 3 6 2 2 3" xfId="24891"/>
    <cellStyle name="SAPBEXaggData 13 2 3 6 2 3" xfId="24893"/>
    <cellStyle name="SAPBEXaggData 13 2 3 6 2 3 2" xfId="24894"/>
    <cellStyle name="SAPBEXaggData 13 2 3 6 2 4" xfId="24895"/>
    <cellStyle name="SAPBEXaggData 13 2 3 6 2 5" xfId="24890"/>
    <cellStyle name="SAPBEXaggData 13 2 3 6 3" xfId="451"/>
    <cellStyle name="SAPBEXaggData 13 2 3 6 3 2" xfId="24897"/>
    <cellStyle name="SAPBEXaggData 13 2 3 6 3 3" xfId="24896"/>
    <cellStyle name="SAPBEXaggData 13 2 3 6 4" xfId="3328"/>
    <cellStyle name="SAPBEXaggData 13 2 3 6 4 2" xfId="24899"/>
    <cellStyle name="SAPBEXaggData 13 2 3 6 4 3" xfId="24898"/>
    <cellStyle name="SAPBEXaggData 13 2 3 6 5" xfId="3365"/>
    <cellStyle name="SAPBEXaggData 13 2 3 6 5 2" xfId="24900"/>
    <cellStyle name="SAPBEXaggData 13 2 3 6 6" xfId="10656"/>
    <cellStyle name="SAPBEXaggData 13 2 3 6 7" xfId="24889"/>
    <cellStyle name="SAPBEXaggData 13 2 3 7" xfId="9699"/>
    <cellStyle name="SAPBEXaggData 13 2 3 7 2" xfId="11206"/>
    <cellStyle name="SAPBEXaggData 13 2 3 7 2 2" xfId="24903"/>
    <cellStyle name="SAPBEXaggData 13 2 3 7 2 2 2" xfId="24904"/>
    <cellStyle name="SAPBEXaggData 13 2 3 7 2 3" xfId="24905"/>
    <cellStyle name="SAPBEXaggData 13 2 3 7 2 3 2" xfId="24906"/>
    <cellStyle name="SAPBEXaggData 13 2 3 7 2 4" xfId="24907"/>
    <cellStyle name="SAPBEXaggData 13 2 3 7 2 5" xfId="24902"/>
    <cellStyle name="SAPBEXaggData 13 2 3 7 3" xfId="24908"/>
    <cellStyle name="SAPBEXaggData 13 2 3 7 3 2" xfId="24909"/>
    <cellStyle name="SAPBEXaggData 13 2 3 7 4" xfId="24910"/>
    <cellStyle name="SAPBEXaggData 13 2 3 7 4 2" xfId="24911"/>
    <cellStyle name="SAPBEXaggData 13 2 3 7 5" xfId="24912"/>
    <cellStyle name="SAPBEXaggData 13 2 3 7 6" xfId="24901"/>
    <cellStyle name="SAPBEXaggData 13 2 3 8" xfId="10139"/>
    <cellStyle name="SAPBEXaggData 13 2 3 8 2" xfId="24914"/>
    <cellStyle name="SAPBEXaggData 13 2 3 8 2 2" xfId="24915"/>
    <cellStyle name="SAPBEXaggData 13 2 3 8 3" xfId="24916"/>
    <cellStyle name="SAPBEXaggData 13 2 3 8 3 2" xfId="24917"/>
    <cellStyle name="SAPBEXaggData 13 2 3 8 4" xfId="24918"/>
    <cellStyle name="SAPBEXaggData 13 2 3 8 5" xfId="24913"/>
    <cellStyle name="SAPBEXaggData 13 2 3 9" xfId="10970"/>
    <cellStyle name="SAPBEXaggData 13 2 3 9 2" xfId="24920"/>
    <cellStyle name="SAPBEXaggData 13 2 3 9 2 2" xfId="24921"/>
    <cellStyle name="SAPBEXaggData 13 2 3 9 3" xfId="24922"/>
    <cellStyle name="SAPBEXaggData 13 2 3 9 3 2" xfId="24923"/>
    <cellStyle name="SAPBEXaggData 13 2 3 9 4" xfId="24924"/>
    <cellStyle name="SAPBEXaggData 13 2 3 9 5" xfId="24919"/>
    <cellStyle name="SAPBEXaggData 13 2 4" xfId="999"/>
    <cellStyle name="SAPBEXaggData 13 2 4 2" xfId="2203"/>
    <cellStyle name="SAPBEXaggData 13 2 4 2 2" xfId="6062"/>
    <cellStyle name="SAPBEXaggData 13 2 4 2 2 2" xfId="7999"/>
    <cellStyle name="SAPBEXaggData 13 2 4 2 2 2 2" xfId="15295"/>
    <cellStyle name="SAPBEXaggData 13 2 4 2 2 2 2 2" xfId="24929"/>
    <cellStyle name="SAPBEXaggData 13 2 4 2 2 2 3" xfId="24928"/>
    <cellStyle name="SAPBEXaggData 13 2 4 2 2 3" xfId="9441"/>
    <cellStyle name="SAPBEXaggData 13 2 4 2 2 3 2" xfId="24931"/>
    <cellStyle name="SAPBEXaggData 13 2 4 2 2 3 3" xfId="24930"/>
    <cellStyle name="SAPBEXaggData 13 2 4 2 2 4" xfId="17343"/>
    <cellStyle name="SAPBEXaggData 13 2 4 2 2 4 2" xfId="24933"/>
    <cellStyle name="SAPBEXaggData 13 2 4 2 2 4 3" xfId="24932"/>
    <cellStyle name="SAPBEXaggData 13 2 4 2 2 5" xfId="18715"/>
    <cellStyle name="SAPBEXaggData 13 2 4 2 2 5 2" xfId="24934"/>
    <cellStyle name="SAPBEXaggData 13 2 4 2 2 6" xfId="20065"/>
    <cellStyle name="SAPBEXaggData 13 2 4 2 2 7" xfId="21662"/>
    <cellStyle name="SAPBEXaggData 13 2 4 2 2 8" xfId="15654"/>
    <cellStyle name="SAPBEXaggData 13 2 4 2 2 9" xfId="24927"/>
    <cellStyle name="SAPBEXaggData 13 2 4 2 3" xfId="4919"/>
    <cellStyle name="SAPBEXaggData 13 2 4 2 3 2" xfId="12651"/>
    <cellStyle name="SAPBEXaggData 13 2 4 2 3 2 2" xfId="24936"/>
    <cellStyle name="SAPBEXaggData 13 2 4 2 3 3" xfId="24935"/>
    <cellStyle name="SAPBEXaggData 13 2 4 2 4" xfId="24937"/>
    <cellStyle name="SAPBEXaggData 13 2 4 2 4 2" xfId="24938"/>
    <cellStyle name="SAPBEXaggData 13 2 4 2 5" xfId="24939"/>
    <cellStyle name="SAPBEXaggData 13 2 4 2 6" xfId="24926"/>
    <cellStyle name="SAPBEXaggData 13 2 4 3" xfId="5149"/>
    <cellStyle name="SAPBEXaggData 13 2 4 3 2" xfId="7086"/>
    <cellStyle name="SAPBEXaggData 13 2 4 3 2 2" xfId="14385"/>
    <cellStyle name="SAPBEXaggData 13 2 4 3 2 2 2" xfId="24942"/>
    <cellStyle name="SAPBEXaggData 13 2 4 3 2 3" xfId="24941"/>
    <cellStyle name="SAPBEXaggData 13 2 4 3 3" xfId="8528"/>
    <cellStyle name="SAPBEXaggData 13 2 4 3 3 2" xfId="24944"/>
    <cellStyle name="SAPBEXaggData 13 2 4 3 3 3" xfId="24943"/>
    <cellStyle name="SAPBEXaggData 13 2 4 3 4" xfId="16571"/>
    <cellStyle name="SAPBEXaggData 13 2 4 3 4 2" xfId="24946"/>
    <cellStyle name="SAPBEXaggData 13 2 4 3 4 3" xfId="24945"/>
    <cellStyle name="SAPBEXaggData 13 2 4 3 5" xfId="17802"/>
    <cellStyle name="SAPBEXaggData 13 2 4 3 5 2" xfId="24948"/>
    <cellStyle name="SAPBEXaggData 13 2 4 3 5 3" xfId="24947"/>
    <cellStyle name="SAPBEXaggData 13 2 4 3 6" xfId="19152"/>
    <cellStyle name="SAPBEXaggData 13 2 4 3 6 2" xfId="24949"/>
    <cellStyle name="SAPBEXaggData 13 2 4 3 7" xfId="20749"/>
    <cellStyle name="SAPBEXaggData 13 2 4 3 8" xfId="3739"/>
    <cellStyle name="SAPBEXaggData 13 2 4 3 9" xfId="24940"/>
    <cellStyle name="SAPBEXaggData 13 2 4 4" xfId="4002"/>
    <cellStyle name="SAPBEXaggData 13 2 4 4 2" xfId="11749"/>
    <cellStyle name="SAPBEXaggData 13 2 4 4 2 2" xfId="24951"/>
    <cellStyle name="SAPBEXaggData 13 2 4 4 3" xfId="24950"/>
    <cellStyle name="SAPBEXaggData 13 2 4 5" xfId="24952"/>
    <cellStyle name="SAPBEXaggData 13 2 4 5 2" xfId="24953"/>
    <cellStyle name="SAPBEXaggData 13 2 4 5 3" xfId="58378"/>
    <cellStyle name="SAPBEXaggData 13 2 4 6" xfId="24925"/>
    <cellStyle name="SAPBEXaggData 13 2 5" xfId="1222"/>
    <cellStyle name="SAPBEXaggData 13 2 5 2" xfId="2426"/>
    <cellStyle name="SAPBEXaggData 13 2 5 2 2" xfId="5374"/>
    <cellStyle name="SAPBEXaggData 13 2 5 2 2 2" xfId="14610"/>
    <cellStyle name="SAPBEXaggData 13 2 5 2 2 2 2" xfId="24957"/>
    <cellStyle name="SAPBEXaggData 13 2 5 2 2 3" xfId="24956"/>
    <cellStyle name="SAPBEXaggData 13 2 5 2 3" xfId="7311"/>
    <cellStyle name="SAPBEXaggData 13 2 5 2 3 2" xfId="15803"/>
    <cellStyle name="SAPBEXaggData 13 2 5 2 3 2 2" xfId="24959"/>
    <cellStyle name="SAPBEXaggData 13 2 5 2 3 3" xfId="24958"/>
    <cellStyle name="SAPBEXaggData 13 2 5 2 4" xfId="8753"/>
    <cellStyle name="SAPBEXaggData 13 2 5 2 4 2" xfId="24961"/>
    <cellStyle name="SAPBEXaggData 13 2 5 2 4 3" xfId="24960"/>
    <cellStyle name="SAPBEXaggData 13 2 5 2 5" xfId="18027"/>
    <cellStyle name="SAPBEXaggData 13 2 5 2 5 2" xfId="24962"/>
    <cellStyle name="SAPBEXaggData 13 2 5 2 6" xfId="19377"/>
    <cellStyle name="SAPBEXaggData 13 2 5 2 7" xfId="20974"/>
    <cellStyle name="SAPBEXaggData 13 2 5 2 8" xfId="10386"/>
    <cellStyle name="SAPBEXaggData 13 2 5 2 9" xfId="24955"/>
    <cellStyle name="SAPBEXaggData 13 2 5 3" xfId="4224"/>
    <cellStyle name="SAPBEXaggData 13 2 5 3 2" xfId="11973"/>
    <cellStyle name="SAPBEXaggData 13 2 5 3 2 2" xfId="24964"/>
    <cellStyle name="SAPBEXaggData 13 2 5 3 3" xfId="24963"/>
    <cellStyle name="SAPBEXaggData 13 2 5 4" xfId="24965"/>
    <cellStyle name="SAPBEXaggData 13 2 5 4 2" xfId="24966"/>
    <cellStyle name="SAPBEXaggData 13 2 5 5" xfId="24967"/>
    <cellStyle name="SAPBEXaggData 13 2 5 6" xfId="24954"/>
    <cellStyle name="SAPBEXaggData 13 2 6" xfId="1446"/>
    <cellStyle name="SAPBEXaggData 13 2 6 10" xfId="12967"/>
    <cellStyle name="SAPBEXaggData 13 2 6 11" xfId="24968"/>
    <cellStyle name="SAPBEXaggData 13 2 6 2" xfId="2650"/>
    <cellStyle name="SAPBEXaggData 13 2 6 2 10" xfId="24969"/>
    <cellStyle name="SAPBEXaggData 13 2 6 2 2" xfId="5604"/>
    <cellStyle name="SAPBEXaggData 13 2 6 2 2 2" xfId="13049"/>
    <cellStyle name="SAPBEXaggData 13 2 6 2 2 2 2" xfId="24971"/>
    <cellStyle name="SAPBEXaggData 13 2 6 2 2 3" xfId="24970"/>
    <cellStyle name="SAPBEXaggData 13 2 6 2 3" xfId="7541"/>
    <cellStyle name="SAPBEXaggData 13 2 6 2 3 2" xfId="14839"/>
    <cellStyle name="SAPBEXaggData 13 2 6 2 3 2 2" xfId="24973"/>
    <cellStyle name="SAPBEXaggData 13 2 6 2 3 3" xfId="24972"/>
    <cellStyle name="SAPBEXaggData 13 2 6 2 4" xfId="8983"/>
    <cellStyle name="SAPBEXaggData 13 2 6 2 4 2" xfId="24975"/>
    <cellStyle name="SAPBEXaggData 13 2 6 2 4 3" xfId="24974"/>
    <cellStyle name="SAPBEXaggData 13 2 6 2 5" xfId="16887"/>
    <cellStyle name="SAPBEXaggData 13 2 6 2 5 2" xfId="24977"/>
    <cellStyle name="SAPBEXaggData 13 2 6 2 5 3" xfId="24976"/>
    <cellStyle name="SAPBEXaggData 13 2 6 2 6" xfId="18257"/>
    <cellStyle name="SAPBEXaggData 13 2 6 2 6 2" xfId="24978"/>
    <cellStyle name="SAPBEXaggData 13 2 6 2 7" xfId="19607"/>
    <cellStyle name="SAPBEXaggData 13 2 6 2 8" xfId="21204"/>
    <cellStyle name="SAPBEXaggData 13 2 6 2 9" xfId="13483"/>
    <cellStyle name="SAPBEXaggData 13 2 6 3" xfId="4453"/>
    <cellStyle name="SAPBEXaggData 13 2 6 3 2" xfId="12202"/>
    <cellStyle name="SAPBEXaggData 13 2 6 3 2 2" xfId="24980"/>
    <cellStyle name="SAPBEXaggData 13 2 6 3 3" xfId="24979"/>
    <cellStyle name="SAPBEXaggData 13 2 6 4" xfId="6514"/>
    <cellStyle name="SAPBEXaggData 13 2 6 4 2" xfId="13818"/>
    <cellStyle name="SAPBEXaggData 13 2 6 4 2 2" xfId="24982"/>
    <cellStyle name="SAPBEXaggData 13 2 6 4 3" xfId="24981"/>
    <cellStyle name="SAPBEXaggData 13 2 6 5" xfId="3794"/>
    <cellStyle name="SAPBEXaggData 13 2 6 5 2" xfId="24984"/>
    <cellStyle name="SAPBEXaggData 13 2 6 5 3" xfId="24983"/>
    <cellStyle name="SAPBEXaggData 13 2 6 6" xfId="11649"/>
    <cellStyle name="SAPBEXaggData 13 2 6 6 2" xfId="24986"/>
    <cellStyle name="SAPBEXaggData 13 2 6 6 3" xfId="24985"/>
    <cellStyle name="SAPBEXaggData 13 2 6 7" xfId="15565"/>
    <cellStyle name="SAPBEXaggData 13 2 6 7 2" xfId="24987"/>
    <cellStyle name="SAPBEXaggData 13 2 6 8" xfId="15633"/>
    <cellStyle name="SAPBEXaggData 13 2 6 9" xfId="20303"/>
    <cellStyle name="SAPBEXaggData 13 2 7" xfId="1669"/>
    <cellStyle name="SAPBEXaggData 13 2 7 10" xfId="13488"/>
    <cellStyle name="SAPBEXaggData 13 2 7 11" xfId="24988"/>
    <cellStyle name="SAPBEXaggData 13 2 7 2" xfId="2873"/>
    <cellStyle name="SAPBEXaggData 13 2 7 2 10" xfId="24989"/>
    <cellStyle name="SAPBEXaggData 13 2 7 2 2" xfId="5829"/>
    <cellStyle name="SAPBEXaggData 13 2 7 2 2 2" xfId="13271"/>
    <cellStyle name="SAPBEXaggData 13 2 7 2 2 2 2" xfId="24991"/>
    <cellStyle name="SAPBEXaggData 13 2 7 2 2 3" xfId="24990"/>
    <cellStyle name="SAPBEXaggData 13 2 7 2 3" xfId="7766"/>
    <cellStyle name="SAPBEXaggData 13 2 7 2 3 2" xfId="15062"/>
    <cellStyle name="SAPBEXaggData 13 2 7 2 3 2 2" xfId="24993"/>
    <cellStyle name="SAPBEXaggData 13 2 7 2 3 3" xfId="24992"/>
    <cellStyle name="SAPBEXaggData 13 2 7 2 4" xfId="9208"/>
    <cellStyle name="SAPBEXaggData 13 2 7 2 4 2" xfId="24995"/>
    <cellStyle name="SAPBEXaggData 13 2 7 2 4 3" xfId="24994"/>
    <cellStyle name="SAPBEXaggData 13 2 7 2 5" xfId="17110"/>
    <cellStyle name="SAPBEXaggData 13 2 7 2 5 2" xfId="24997"/>
    <cellStyle name="SAPBEXaggData 13 2 7 2 5 3" xfId="24996"/>
    <cellStyle name="SAPBEXaggData 13 2 7 2 6" xfId="18482"/>
    <cellStyle name="SAPBEXaggData 13 2 7 2 6 2" xfId="24999"/>
    <cellStyle name="SAPBEXaggData 13 2 7 2 6 3" xfId="24998"/>
    <cellStyle name="SAPBEXaggData 13 2 7 2 7" xfId="19832"/>
    <cellStyle name="SAPBEXaggData 13 2 7 2 7 2" xfId="25000"/>
    <cellStyle name="SAPBEXaggData 13 2 7 2 8" xfId="21429"/>
    <cellStyle name="SAPBEXaggData 13 2 7 2 9" xfId="6291"/>
    <cellStyle name="SAPBEXaggData 13 2 7 3" xfId="4678"/>
    <cellStyle name="SAPBEXaggData 13 2 7 3 2" xfId="12427"/>
    <cellStyle name="SAPBEXaggData 13 2 7 3 2 2" xfId="25002"/>
    <cellStyle name="SAPBEXaggData 13 2 7 3 3" xfId="25001"/>
    <cellStyle name="SAPBEXaggData 13 2 7 4" xfId="6738"/>
    <cellStyle name="SAPBEXaggData 13 2 7 4 2" xfId="14043"/>
    <cellStyle name="SAPBEXaggData 13 2 7 4 2 2" xfId="25004"/>
    <cellStyle name="SAPBEXaggData 13 2 7 4 3" xfId="25003"/>
    <cellStyle name="SAPBEXaggData 13 2 7 5" xfId="8212"/>
    <cellStyle name="SAPBEXaggData 13 2 7 5 2" xfId="25006"/>
    <cellStyle name="SAPBEXaggData 13 2 7 5 3" xfId="25005"/>
    <cellStyle name="SAPBEXaggData 13 2 7 6" xfId="16282"/>
    <cellStyle name="SAPBEXaggData 13 2 7 6 2" xfId="25008"/>
    <cellStyle name="SAPBEXaggData 13 2 7 6 3" xfId="25007"/>
    <cellStyle name="SAPBEXaggData 13 2 7 7" xfId="17558"/>
    <cellStyle name="SAPBEXaggData 13 2 7 7 2" xfId="25010"/>
    <cellStyle name="SAPBEXaggData 13 2 7 7 3" xfId="25009"/>
    <cellStyle name="SAPBEXaggData 13 2 7 8" xfId="18928"/>
    <cellStyle name="SAPBEXaggData 13 2 7 8 2" xfId="25011"/>
    <cellStyle name="SAPBEXaggData 13 2 7 9" xfId="20525"/>
    <cellStyle name="SAPBEXaggData 13 2 8" xfId="677"/>
    <cellStyle name="SAPBEXaggData 13 2 8 2" xfId="2041"/>
    <cellStyle name="SAPBEXaggData 13 2 8 2 2" xfId="10238"/>
    <cellStyle name="SAPBEXaggData 13 2 8 2 2 2" xfId="25015"/>
    <cellStyle name="SAPBEXaggData 13 2 8 2 2 3" xfId="25014"/>
    <cellStyle name="SAPBEXaggData 13 2 8 2 3" xfId="25016"/>
    <cellStyle name="SAPBEXaggData 13 2 8 2 3 2" xfId="25017"/>
    <cellStyle name="SAPBEXaggData 13 2 8 2 4" xfId="25018"/>
    <cellStyle name="SAPBEXaggData 13 2 8 2 5" xfId="25013"/>
    <cellStyle name="SAPBEXaggData 13 2 8 3" xfId="471"/>
    <cellStyle name="SAPBEXaggData 13 2 8 3 2" xfId="25020"/>
    <cellStyle name="SAPBEXaggData 13 2 8 3 3" xfId="25019"/>
    <cellStyle name="SAPBEXaggData 13 2 8 4" xfId="2085"/>
    <cellStyle name="SAPBEXaggData 13 2 8 4 2" xfId="25022"/>
    <cellStyle name="SAPBEXaggData 13 2 8 4 3" xfId="25021"/>
    <cellStyle name="SAPBEXaggData 13 2 8 5" xfId="2066"/>
    <cellStyle name="SAPBEXaggData 13 2 8 5 2" xfId="25023"/>
    <cellStyle name="SAPBEXaggData 13 2 8 6" xfId="10505"/>
    <cellStyle name="SAPBEXaggData 13 2 8 7" xfId="25012"/>
    <cellStyle name="SAPBEXaggData 13 2 9" xfId="9780"/>
    <cellStyle name="SAPBEXaggData 13 2 9 2" xfId="11107"/>
    <cellStyle name="SAPBEXaggData 13 2 9 2 2" xfId="25026"/>
    <cellStyle name="SAPBEXaggData 13 2 9 2 2 2" xfId="25027"/>
    <cellStyle name="SAPBEXaggData 13 2 9 2 3" xfId="25028"/>
    <cellStyle name="SAPBEXaggData 13 2 9 2 3 2" xfId="25029"/>
    <cellStyle name="SAPBEXaggData 13 2 9 2 4" xfId="25030"/>
    <cellStyle name="SAPBEXaggData 13 2 9 2 5" xfId="25025"/>
    <cellStyle name="SAPBEXaggData 13 2 9 3" xfId="25031"/>
    <cellStyle name="SAPBEXaggData 13 2 9 3 2" xfId="25032"/>
    <cellStyle name="SAPBEXaggData 13 2 9 4" xfId="25033"/>
    <cellStyle name="SAPBEXaggData 13 2 9 4 2" xfId="25034"/>
    <cellStyle name="SAPBEXaggData 13 2 9 5" xfId="25035"/>
    <cellStyle name="SAPBEXaggData 13 2 9 6" xfId="25024"/>
    <cellStyle name="SAPBEXaggData 13 3" xfId="25036"/>
    <cellStyle name="SAPBEXaggData 13 3 2" xfId="25037"/>
    <cellStyle name="SAPBEXaggData 13 3 3" xfId="58379"/>
    <cellStyle name="SAPBEXaggData 13 4" xfId="24639"/>
    <cellStyle name="SAPBEXaggData 14" xfId="188"/>
    <cellStyle name="SAPBEXaggData 14 2" xfId="763"/>
    <cellStyle name="SAPBEXaggData 14 2 10" xfId="10984"/>
    <cellStyle name="SAPBEXaggData 14 2 10 2" xfId="25041"/>
    <cellStyle name="SAPBEXaggData 14 2 10 2 2" xfId="25042"/>
    <cellStyle name="SAPBEXaggData 14 2 10 3" xfId="25043"/>
    <cellStyle name="SAPBEXaggData 14 2 10 3 2" xfId="25044"/>
    <cellStyle name="SAPBEXaggData 14 2 10 4" xfId="25045"/>
    <cellStyle name="SAPBEXaggData 14 2 10 5" xfId="25040"/>
    <cellStyle name="SAPBEXaggData 14 2 11" xfId="10764"/>
    <cellStyle name="SAPBEXaggData 14 2 11 2" xfId="25047"/>
    <cellStyle name="SAPBEXaggData 14 2 11 2 2" xfId="25048"/>
    <cellStyle name="SAPBEXaggData 14 2 11 3" xfId="25049"/>
    <cellStyle name="SAPBEXaggData 14 2 11 3 2" xfId="25050"/>
    <cellStyle name="SAPBEXaggData 14 2 11 4" xfId="25051"/>
    <cellStyle name="SAPBEXaggData 14 2 11 5" xfId="25046"/>
    <cellStyle name="SAPBEXaggData 14 2 12" xfId="10833"/>
    <cellStyle name="SAPBEXaggData 14 2 12 2" xfId="25053"/>
    <cellStyle name="SAPBEXaggData 14 2 12 2 2" xfId="25054"/>
    <cellStyle name="SAPBEXaggData 14 2 12 3" xfId="25055"/>
    <cellStyle name="SAPBEXaggData 14 2 12 3 2" xfId="25056"/>
    <cellStyle name="SAPBEXaggData 14 2 12 4" xfId="25057"/>
    <cellStyle name="SAPBEXaggData 14 2 12 5" xfId="25052"/>
    <cellStyle name="SAPBEXaggData 14 2 13" xfId="25058"/>
    <cellStyle name="SAPBEXaggData 14 2 13 2" xfId="25059"/>
    <cellStyle name="SAPBEXaggData 14 2 14" xfId="25039"/>
    <cellStyle name="SAPBEXaggData 14 2 2" xfId="841"/>
    <cellStyle name="SAPBEXaggData 14 2 2 10" xfId="10001"/>
    <cellStyle name="SAPBEXaggData 14 2 2 10 2" xfId="25062"/>
    <cellStyle name="SAPBEXaggData 14 2 2 10 2 2" xfId="25063"/>
    <cellStyle name="SAPBEXaggData 14 2 2 10 3" xfId="25064"/>
    <cellStyle name="SAPBEXaggData 14 2 2 10 3 2" xfId="25065"/>
    <cellStyle name="SAPBEXaggData 14 2 2 10 4" xfId="25066"/>
    <cellStyle name="SAPBEXaggData 14 2 2 10 5" xfId="25061"/>
    <cellStyle name="SAPBEXaggData 14 2 2 11" xfId="25067"/>
    <cellStyle name="SAPBEXaggData 14 2 2 11 2" xfId="25068"/>
    <cellStyle name="SAPBEXaggData 14 2 2 12" xfId="25060"/>
    <cellStyle name="SAPBEXaggData 14 2 2 2" xfId="1081"/>
    <cellStyle name="SAPBEXaggData 14 2 2 2 2" xfId="2285"/>
    <cellStyle name="SAPBEXaggData 14 2 2 2 2 2" xfId="6141"/>
    <cellStyle name="SAPBEXaggData 14 2 2 2 2 2 2" xfId="8078"/>
    <cellStyle name="SAPBEXaggData 14 2 2 2 2 2 2 2" xfId="15374"/>
    <cellStyle name="SAPBEXaggData 14 2 2 2 2 2 2 2 2" xfId="25073"/>
    <cellStyle name="SAPBEXaggData 14 2 2 2 2 2 2 3" xfId="25072"/>
    <cellStyle name="SAPBEXaggData 14 2 2 2 2 2 3" xfId="9520"/>
    <cellStyle name="SAPBEXaggData 14 2 2 2 2 2 3 2" xfId="25075"/>
    <cellStyle name="SAPBEXaggData 14 2 2 2 2 2 3 3" xfId="25074"/>
    <cellStyle name="SAPBEXaggData 14 2 2 2 2 2 4" xfId="17422"/>
    <cellStyle name="SAPBEXaggData 14 2 2 2 2 2 4 2" xfId="25077"/>
    <cellStyle name="SAPBEXaggData 14 2 2 2 2 2 4 3" xfId="25076"/>
    <cellStyle name="SAPBEXaggData 14 2 2 2 2 2 5" xfId="18794"/>
    <cellStyle name="SAPBEXaggData 14 2 2 2 2 2 5 2" xfId="25078"/>
    <cellStyle name="SAPBEXaggData 14 2 2 2 2 2 6" xfId="20144"/>
    <cellStyle name="SAPBEXaggData 14 2 2 2 2 2 7" xfId="21741"/>
    <cellStyle name="SAPBEXaggData 14 2 2 2 2 2 8" xfId="15486"/>
    <cellStyle name="SAPBEXaggData 14 2 2 2 2 2 9" xfId="25071"/>
    <cellStyle name="SAPBEXaggData 14 2 2 2 2 3" xfId="4998"/>
    <cellStyle name="SAPBEXaggData 14 2 2 2 2 3 2" xfId="12730"/>
    <cellStyle name="SAPBEXaggData 14 2 2 2 2 3 2 2" xfId="25080"/>
    <cellStyle name="SAPBEXaggData 14 2 2 2 2 3 3" xfId="25079"/>
    <cellStyle name="SAPBEXaggData 14 2 2 2 2 4" xfId="25081"/>
    <cellStyle name="SAPBEXaggData 14 2 2 2 2 4 2" xfId="25082"/>
    <cellStyle name="SAPBEXaggData 14 2 2 2 2 5" xfId="25083"/>
    <cellStyle name="SAPBEXaggData 14 2 2 2 2 6" xfId="25070"/>
    <cellStyle name="SAPBEXaggData 14 2 2 2 3" xfId="5231"/>
    <cellStyle name="SAPBEXaggData 14 2 2 2 3 2" xfId="7168"/>
    <cellStyle name="SAPBEXaggData 14 2 2 2 3 2 2" xfId="14467"/>
    <cellStyle name="SAPBEXaggData 14 2 2 2 3 2 2 2" xfId="25086"/>
    <cellStyle name="SAPBEXaggData 14 2 2 2 3 2 3" xfId="25085"/>
    <cellStyle name="SAPBEXaggData 14 2 2 2 3 3" xfId="8610"/>
    <cellStyle name="SAPBEXaggData 14 2 2 2 3 3 2" xfId="25088"/>
    <cellStyle name="SAPBEXaggData 14 2 2 2 3 3 3" xfId="25087"/>
    <cellStyle name="SAPBEXaggData 14 2 2 2 3 4" xfId="16650"/>
    <cellStyle name="SAPBEXaggData 14 2 2 2 3 4 2" xfId="25090"/>
    <cellStyle name="SAPBEXaggData 14 2 2 2 3 4 3" xfId="25089"/>
    <cellStyle name="SAPBEXaggData 14 2 2 2 3 5" xfId="17884"/>
    <cellStyle name="SAPBEXaggData 14 2 2 2 3 5 2" xfId="25092"/>
    <cellStyle name="SAPBEXaggData 14 2 2 2 3 5 3" xfId="25091"/>
    <cellStyle name="SAPBEXaggData 14 2 2 2 3 6" xfId="19234"/>
    <cellStyle name="SAPBEXaggData 14 2 2 2 3 6 2" xfId="25093"/>
    <cellStyle name="SAPBEXaggData 14 2 2 2 3 7" xfId="20831"/>
    <cellStyle name="SAPBEXaggData 14 2 2 2 3 8" xfId="15972"/>
    <cellStyle name="SAPBEXaggData 14 2 2 2 3 9" xfId="25084"/>
    <cellStyle name="SAPBEXaggData 14 2 2 2 4" xfId="4082"/>
    <cellStyle name="SAPBEXaggData 14 2 2 2 4 2" xfId="11830"/>
    <cellStyle name="SAPBEXaggData 14 2 2 2 4 2 2" xfId="25095"/>
    <cellStyle name="SAPBEXaggData 14 2 2 2 4 3" xfId="25094"/>
    <cellStyle name="SAPBEXaggData 14 2 2 2 5" xfId="25096"/>
    <cellStyle name="SAPBEXaggData 14 2 2 2 5 2" xfId="25097"/>
    <cellStyle name="SAPBEXaggData 14 2 2 2 5 3" xfId="58380"/>
    <cellStyle name="SAPBEXaggData 14 2 2 2 6" xfId="25069"/>
    <cellStyle name="SAPBEXaggData 14 2 2 3" xfId="1305"/>
    <cellStyle name="SAPBEXaggData 14 2 2 3 2" xfId="2509"/>
    <cellStyle name="SAPBEXaggData 14 2 2 3 2 2" xfId="5457"/>
    <cellStyle name="SAPBEXaggData 14 2 2 3 2 2 2" xfId="14692"/>
    <cellStyle name="SAPBEXaggData 14 2 2 3 2 2 2 2" xfId="25101"/>
    <cellStyle name="SAPBEXaggData 14 2 2 3 2 2 3" xfId="25100"/>
    <cellStyle name="SAPBEXaggData 14 2 2 3 2 3" xfId="7394"/>
    <cellStyle name="SAPBEXaggData 14 2 2 3 2 3 2" xfId="15882"/>
    <cellStyle name="SAPBEXaggData 14 2 2 3 2 3 2 2" xfId="25103"/>
    <cellStyle name="SAPBEXaggData 14 2 2 3 2 3 3" xfId="25102"/>
    <cellStyle name="SAPBEXaggData 14 2 2 3 2 4" xfId="8836"/>
    <cellStyle name="SAPBEXaggData 14 2 2 3 2 4 2" xfId="25105"/>
    <cellStyle name="SAPBEXaggData 14 2 2 3 2 4 3" xfId="25104"/>
    <cellStyle name="SAPBEXaggData 14 2 2 3 2 5" xfId="18110"/>
    <cellStyle name="SAPBEXaggData 14 2 2 3 2 5 2" xfId="25106"/>
    <cellStyle name="SAPBEXaggData 14 2 2 3 2 6" xfId="19460"/>
    <cellStyle name="SAPBEXaggData 14 2 2 3 2 7" xfId="21057"/>
    <cellStyle name="SAPBEXaggData 14 2 2 3 2 8" xfId="15645"/>
    <cellStyle name="SAPBEXaggData 14 2 2 3 2 9" xfId="25099"/>
    <cellStyle name="SAPBEXaggData 14 2 2 3 3" xfId="4307"/>
    <cellStyle name="SAPBEXaggData 14 2 2 3 3 2" xfId="12055"/>
    <cellStyle name="SAPBEXaggData 14 2 2 3 3 2 2" xfId="25108"/>
    <cellStyle name="SAPBEXaggData 14 2 2 3 3 3" xfId="25107"/>
    <cellStyle name="SAPBEXaggData 14 2 2 3 4" xfId="25109"/>
    <cellStyle name="SAPBEXaggData 14 2 2 3 4 2" xfId="25110"/>
    <cellStyle name="SAPBEXaggData 14 2 2 3 5" xfId="25111"/>
    <cellStyle name="SAPBEXaggData 14 2 2 3 6" xfId="25098"/>
    <cellStyle name="SAPBEXaggData 14 2 2 4" xfId="1528"/>
    <cellStyle name="SAPBEXaggData 14 2 2 4 10" xfId="3799"/>
    <cellStyle name="SAPBEXaggData 14 2 2 4 11" xfId="25112"/>
    <cellStyle name="SAPBEXaggData 14 2 2 4 2" xfId="2732"/>
    <cellStyle name="SAPBEXaggData 14 2 2 4 2 10" xfId="25113"/>
    <cellStyle name="SAPBEXaggData 14 2 2 4 2 2" xfId="5685"/>
    <cellStyle name="SAPBEXaggData 14 2 2 4 2 2 2" xfId="13128"/>
    <cellStyle name="SAPBEXaggData 14 2 2 4 2 2 2 2" xfId="25115"/>
    <cellStyle name="SAPBEXaggData 14 2 2 4 2 2 3" xfId="25114"/>
    <cellStyle name="SAPBEXaggData 14 2 2 4 2 3" xfId="7622"/>
    <cellStyle name="SAPBEXaggData 14 2 2 4 2 3 2" xfId="14919"/>
    <cellStyle name="SAPBEXaggData 14 2 2 4 2 3 2 2" xfId="25117"/>
    <cellStyle name="SAPBEXaggData 14 2 2 4 2 3 3" xfId="25116"/>
    <cellStyle name="SAPBEXaggData 14 2 2 4 2 4" xfId="9064"/>
    <cellStyle name="SAPBEXaggData 14 2 2 4 2 4 2" xfId="25119"/>
    <cellStyle name="SAPBEXaggData 14 2 2 4 2 4 3" xfId="25118"/>
    <cellStyle name="SAPBEXaggData 14 2 2 4 2 5" xfId="16967"/>
    <cellStyle name="SAPBEXaggData 14 2 2 4 2 5 2" xfId="25121"/>
    <cellStyle name="SAPBEXaggData 14 2 2 4 2 5 3" xfId="25120"/>
    <cellStyle name="SAPBEXaggData 14 2 2 4 2 6" xfId="18338"/>
    <cellStyle name="SAPBEXaggData 14 2 2 4 2 6 2" xfId="25122"/>
    <cellStyle name="SAPBEXaggData 14 2 2 4 2 7" xfId="19688"/>
    <cellStyle name="SAPBEXaggData 14 2 2 4 2 8" xfId="21285"/>
    <cellStyle name="SAPBEXaggData 14 2 2 4 2 9" xfId="10434"/>
    <cellStyle name="SAPBEXaggData 14 2 2 4 3" xfId="4534"/>
    <cellStyle name="SAPBEXaggData 14 2 2 4 3 2" xfId="12283"/>
    <cellStyle name="SAPBEXaggData 14 2 2 4 3 2 2" xfId="25124"/>
    <cellStyle name="SAPBEXaggData 14 2 2 4 3 3" xfId="25123"/>
    <cellStyle name="SAPBEXaggData 14 2 2 4 4" xfId="6594"/>
    <cellStyle name="SAPBEXaggData 14 2 2 4 4 2" xfId="13899"/>
    <cellStyle name="SAPBEXaggData 14 2 2 4 4 2 2" xfId="25126"/>
    <cellStyle name="SAPBEXaggData 14 2 2 4 4 3" xfId="25125"/>
    <cellStyle name="SAPBEXaggData 14 2 2 4 5" xfId="3902"/>
    <cellStyle name="SAPBEXaggData 14 2 2 4 5 2" xfId="25128"/>
    <cellStyle name="SAPBEXaggData 14 2 2 4 5 3" xfId="25127"/>
    <cellStyle name="SAPBEXaggData 14 2 2 4 6" xfId="13558"/>
    <cellStyle name="SAPBEXaggData 14 2 2 4 6 2" xfId="25130"/>
    <cellStyle name="SAPBEXaggData 14 2 2 4 6 3" xfId="25129"/>
    <cellStyle name="SAPBEXaggData 14 2 2 4 7" xfId="11624"/>
    <cellStyle name="SAPBEXaggData 14 2 2 4 7 2" xfId="25131"/>
    <cellStyle name="SAPBEXaggData 14 2 2 4 8" xfId="14272"/>
    <cellStyle name="SAPBEXaggData 14 2 2 4 9" xfId="20382"/>
    <cellStyle name="SAPBEXaggData 14 2 2 5" xfId="1752"/>
    <cellStyle name="SAPBEXaggData 14 2 2 5 10" xfId="16078"/>
    <cellStyle name="SAPBEXaggData 14 2 2 5 11" xfId="25132"/>
    <cellStyle name="SAPBEXaggData 14 2 2 5 2" xfId="2956"/>
    <cellStyle name="SAPBEXaggData 14 2 2 5 2 10" xfId="25133"/>
    <cellStyle name="SAPBEXaggData 14 2 2 5 2 2" xfId="5908"/>
    <cellStyle name="SAPBEXaggData 14 2 2 5 2 2 2" xfId="13350"/>
    <cellStyle name="SAPBEXaggData 14 2 2 5 2 2 2 2" xfId="25135"/>
    <cellStyle name="SAPBEXaggData 14 2 2 5 2 2 3" xfId="25134"/>
    <cellStyle name="SAPBEXaggData 14 2 2 5 2 3" xfId="7845"/>
    <cellStyle name="SAPBEXaggData 14 2 2 5 2 3 2" xfId="15141"/>
    <cellStyle name="SAPBEXaggData 14 2 2 5 2 3 2 2" xfId="25137"/>
    <cellStyle name="SAPBEXaggData 14 2 2 5 2 3 3" xfId="25136"/>
    <cellStyle name="SAPBEXaggData 14 2 2 5 2 4" xfId="9287"/>
    <cellStyle name="SAPBEXaggData 14 2 2 5 2 4 2" xfId="25139"/>
    <cellStyle name="SAPBEXaggData 14 2 2 5 2 4 3" xfId="25138"/>
    <cellStyle name="SAPBEXaggData 14 2 2 5 2 5" xfId="17189"/>
    <cellStyle name="SAPBEXaggData 14 2 2 5 2 5 2" xfId="25141"/>
    <cellStyle name="SAPBEXaggData 14 2 2 5 2 5 3" xfId="25140"/>
    <cellStyle name="SAPBEXaggData 14 2 2 5 2 6" xfId="18561"/>
    <cellStyle name="SAPBEXaggData 14 2 2 5 2 6 2" xfId="25143"/>
    <cellStyle name="SAPBEXaggData 14 2 2 5 2 6 3" xfId="25142"/>
    <cellStyle name="SAPBEXaggData 14 2 2 5 2 7" xfId="19911"/>
    <cellStyle name="SAPBEXaggData 14 2 2 5 2 7 2" xfId="25144"/>
    <cellStyle name="SAPBEXaggData 14 2 2 5 2 8" xfId="21508"/>
    <cellStyle name="SAPBEXaggData 14 2 2 5 2 9" xfId="16038"/>
    <cellStyle name="SAPBEXaggData 14 2 2 5 3" xfId="4757"/>
    <cellStyle name="SAPBEXaggData 14 2 2 5 3 2" xfId="12506"/>
    <cellStyle name="SAPBEXaggData 14 2 2 5 3 2 2" xfId="25146"/>
    <cellStyle name="SAPBEXaggData 14 2 2 5 3 3" xfId="25145"/>
    <cellStyle name="SAPBEXaggData 14 2 2 5 4" xfId="6817"/>
    <cellStyle name="SAPBEXaggData 14 2 2 5 4 2" xfId="14122"/>
    <cellStyle name="SAPBEXaggData 14 2 2 5 4 2 2" xfId="25148"/>
    <cellStyle name="SAPBEXaggData 14 2 2 5 4 3" xfId="25147"/>
    <cellStyle name="SAPBEXaggData 14 2 2 5 5" xfId="8291"/>
    <cellStyle name="SAPBEXaggData 14 2 2 5 5 2" xfId="25150"/>
    <cellStyle name="SAPBEXaggData 14 2 2 5 5 3" xfId="25149"/>
    <cellStyle name="SAPBEXaggData 14 2 2 5 6" xfId="16359"/>
    <cellStyle name="SAPBEXaggData 14 2 2 5 6 2" xfId="25152"/>
    <cellStyle name="SAPBEXaggData 14 2 2 5 6 3" xfId="25151"/>
    <cellStyle name="SAPBEXaggData 14 2 2 5 7" xfId="17636"/>
    <cellStyle name="SAPBEXaggData 14 2 2 5 7 2" xfId="25154"/>
    <cellStyle name="SAPBEXaggData 14 2 2 5 7 3" xfId="25153"/>
    <cellStyle name="SAPBEXaggData 14 2 2 5 8" xfId="19007"/>
    <cellStyle name="SAPBEXaggData 14 2 2 5 8 2" xfId="25155"/>
    <cellStyle name="SAPBEXaggData 14 2 2 5 9" xfId="20604"/>
    <cellStyle name="SAPBEXaggData 14 2 2 6" xfId="598"/>
    <cellStyle name="SAPBEXaggData 14 2 2 6 2" xfId="1962"/>
    <cellStyle name="SAPBEXaggData 14 2 2 6 2 2" xfId="9898"/>
    <cellStyle name="SAPBEXaggData 14 2 2 6 2 2 2" xfId="25159"/>
    <cellStyle name="SAPBEXaggData 14 2 2 6 2 2 3" xfId="25158"/>
    <cellStyle name="SAPBEXaggData 14 2 2 6 2 3" xfId="25160"/>
    <cellStyle name="SAPBEXaggData 14 2 2 6 2 3 2" xfId="25161"/>
    <cellStyle name="SAPBEXaggData 14 2 2 6 2 4" xfId="25162"/>
    <cellStyle name="SAPBEXaggData 14 2 2 6 2 5" xfId="25157"/>
    <cellStyle name="SAPBEXaggData 14 2 2 6 3" xfId="414"/>
    <cellStyle name="SAPBEXaggData 14 2 2 6 3 2" xfId="25164"/>
    <cellStyle name="SAPBEXaggData 14 2 2 6 3 3" xfId="25163"/>
    <cellStyle name="SAPBEXaggData 14 2 2 6 4" xfId="3381"/>
    <cellStyle name="SAPBEXaggData 14 2 2 6 4 2" xfId="25166"/>
    <cellStyle name="SAPBEXaggData 14 2 2 6 4 3" xfId="25165"/>
    <cellStyle name="SAPBEXaggData 14 2 2 6 5" xfId="2096"/>
    <cellStyle name="SAPBEXaggData 14 2 2 6 5 2" xfId="25167"/>
    <cellStyle name="SAPBEXaggData 14 2 2 6 6" xfId="10586"/>
    <cellStyle name="SAPBEXaggData 14 2 2 6 7" xfId="25156"/>
    <cellStyle name="SAPBEXaggData 14 2 2 7" xfId="9737"/>
    <cellStyle name="SAPBEXaggData 14 2 2 7 2" xfId="10996"/>
    <cellStyle name="SAPBEXaggData 14 2 2 7 2 2" xfId="25170"/>
    <cellStyle name="SAPBEXaggData 14 2 2 7 2 2 2" xfId="25171"/>
    <cellStyle name="SAPBEXaggData 14 2 2 7 2 3" xfId="25172"/>
    <cellStyle name="SAPBEXaggData 14 2 2 7 2 3 2" xfId="25173"/>
    <cellStyle name="SAPBEXaggData 14 2 2 7 2 4" xfId="25174"/>
    <cellStyle name="SAPBEXaggData 14 2 2 7 2 5" xfId="25169"/>
    <cellStyle name="SAPBEXaggData 14 2 2 7 3" xfId="25175"/>
    <cellStyle name="SAPBEXaggData 14 2 2 7 3 2" xfId="25176"/>
    <cellStyle name="SAPBEXaggData 14 2 2 7 4" xfId="25177"/>
    <cellStyle name="SAPBEXaggData 14 2 2 7 4 2" xfId="25178"/>
    <cellStyle name="SAPBEXaggData 14 2 2 7 5" xfId="25179"/>
    <cellStyle name="SAPBEXaggData 14 2 2 7 6" xfId="25168"/>
    <cellStyle name="SAPBEXaggData 14 2 2 8" xfId="10933"/>
    <cellStyle name="SAPBEXaggData 14 2 2 8 2" xfId="25181"/>
    <cellStyle name="SAPBEXaggData 14 2 2 8 2 2" xfId="25182"/>
    <cellStyle name="SAPBEXaggData 14 2 2 8 3" xfId="25183"/>
    <cellStyle name="SAPBEXaggData 14 2 2 8 3 2" xfId="25184"/>
    <cellStyle name="SAPBEXaggData 14 2 2 8 4" xfId="25185"/>
    <cellStyle name="SAPBEXaggData 14 2 2 8 5" xfId="25180"/>
    <cellStyle name="SAPBEXaggData 14 2 2 9" xfId="10860"/>
    <cellStyle name="SAPBEXaggData 14 2 2 9 2" xfId="25187"/>
    <cellStyle name="SAPBEXaggData 14 2 2 9 2 2" xfId="25188"/>
    <cellStyle name="SAPBEXaggData 14 2 2 9 3" xfId="25189"/>
    <cellStyle name="SAPBEXaggData 14 2 2 9 3 2" xfId="25190"/>
    <cellStyle name="SAPBEXaggData 14 2 2 9 4" xfId="25191"/>
    <cellStyle name="SAPBEXaggData 14 2 2 9 5" xfId="25186"/>
    <cellStyle name="SAPBEXaggData 14 2 3" xfId="917"/>
    <cellStyle name="SAPBEXaggData 14 2 3 10" xfId="11371"/>
    <cellStyle name="SAPBEXaggData 14 2 3 10 2" xfId="25194"/>
    <cellStyle name="SAPBEXaggData 14 2 3 10 2 2" xfId="25195"/>
    <cellStyle name="SAPBEXaggData 14 2 3 10 3" xfId="25196"/>
    <cellStyle name="SAPBEXaggData 14 2 3 10 3 2" xfId="25197"/>
    <cellStyle name="SAPBEXaggData 14 2 3 10 4" xfId="25198"/>
    <cellStyle name="SAPBEXaggData 14 2 3 10 5" xfId="25193"/>
    <cellStyle name="SAPBEXaggData 14 2 3 11" xfId="25199"/>
    <cellStyle name="SAPBEXaggData 14 2 3 11 2" xfId="25200"/>
    <cellStyle name="SAPBEXaggData 14 2 3 12" xfId="25192"/>
    <cellStyle name="SAPBEXaggData 14 2 3 2" xfId="1157"/>
    <cellStyle name="SAPBEXaggData 14 2 3 2 2" xfId="2361"/>
    <cellStyle name="SAPBEXaggData 14 2 3 2 2 2" xfId="6215"/>
    <cellStyle name="SAPBEXaggData 14 2 3 2 2 2 2" xfId="8152"/>
    <cellStyle name="SAPBEXaggData 14 2 3 2 2 2 2 2" xfId="15448"/>
    <cellStyle name="SAPBEXaggData 14 2 3 2 2 2 2 2 2" xfId="25205"/>
    <cellStyle name="SAPBEXaggData 14 2 3 2 2 2 2 3" xfId="25204"/>
    <cellStyle name="SAPBEXaggData 14 2 3 2 2 2 3" xfId="9594"/>
    <cellStyle name="SAPBEXaggData 14 2 3 2 2 2 3 2" xfId="25207"/>
    <cellStyle name="SAPBEXaggData 14 2 3 2 2 2 3 3" xfId="25206"/>
    <cellStyle name="SAPBEXaggData 14 2 3 2 2 2 4" xfId="17496"/>
    <cellStyle name="SAPBEXaggData 14 2 3 2 2 2 4 2" xfId="25209"/>
    <cellStyle name="SAPBEXaggData 14 2 3 2 2 2 4 3" xfId="25208"/>
    <cellStyle name="SAPBEXaggData 14 2 3 2 2 2 5" xfId="18868"/>
    <cellStyle name="SAPBEXaggData 14 2 3 2 2 2 5 2" xfId="25210"/>
    <cellStyle name="SAPBEXaggData 14 2 3 2 2 2 6" xfId="20218"/>
    <cellStyle name="SAPBEXaggData 14 2 3 2 2 2 7" xfId="21815"/>
    <cellStyle name="SAPBEXaggData 14 2 3 2 2 2 8" xfId="6274"/>
    <cellStyle name="SAPBEXaggData 14 2 3 2 2 2 9" xfId="25203"/>
    <cellStyle name="SAPBEXaggData 14 2 3 2 2 3" xfId="5072"/>
    <cellStyle name="SAPBEXaggData 14 2 3 2 2 3 2" xfId="12804"/>
    <cellStyle name="SAPBEXaggData 14 2 3 2 2 3 2 2" xfId="25212"/>
    <cellStyle name="SAPBEXaggData 14 2 3 2 2 3 3" xfId="25211"/>
    <cellStyle name="SAPBEXaggData 14 2 3 2 2 4" xfId="25213"/>
    <cellStyle name="SAPBEXaggData 14 2 3 2 2 4 2" xfId="25214"/>
    <cellStyle name="SAPBEXaggData 14 2 3 2 2 5" xfId="25215"/>
    <cellStyle name="SAPBEXaggData 14 2 3 2 2 6" xfId="25202"/>
    <cellStyle name="SAPBEXaggData 14 2 3 2 3" xfId="5305"/>
    <cellStyle name="SAPBEXaggData 14 2 3 2 3 2" xfId="7242"/>
    <cellStyle name="SAPBEXaggData 14 2 3 2 3 2 2" xfId="14541"/>
    <cellStyle name="SAPBEXaggData 14 2 3 2 3 2 2 2" xfId="25218"/>
    <cellStyle name="SAPBEXaggData 14 2 3 2 3 2 3" xfId="25217"/>
    <cellStyle name="SAPBEXaggData 14 2 3 2 3 3" xfId="8684"/>
    <cellStyle name="SAPBEXaggData 14 2 3 2 3 3 2" xfId="25220"/>
    <cellStyle name="SAPBEXaggData 14 2 3 2 3 3 3" xfId="25219"/>
    <cellStyle name="SAPBEXaggData 14 2 3 2 3 4" xfId="16721"/>
    <cellStyle name="SAPBEXaggData 14 2 3 2 3 4 2" xfId="25222"/>
    <cellStyle name="SAPBEXaggData 14 2 3 2 3 4 3" xfId="25221"/>
    <cellStyle name="SAPBEXaggData 14 2 3 2 3 5" xfId="17958"/>
    <cellStyle name="SAPBEXaggData 14 2 3 2 3 5 2" xfId="25224"/>
    <cellStyle name="SAPBEXaggData 14 2 3 2 3 5 3" xfId="25223"/>
    <cellStyle name="SAPBEXaggData 14 2 3 2 3 6" xfId="19308"/>
    <cellStyle name="SAPBEXaggData 14 2 3 2 3 6 2" xfId="25225"/>
    <cellStyle name="SAPBEXaggData 14 2 3 2 3 7" xfId="20905"/>
    <cellStyle name="SAPBEXaggData 14 2 3 2 3 8" xfId="9651"/>
    <cellStyle name="SAPBEXaggData 14 2 3 2 3 9" xfId="25216"/>
    <cellStyle name="SAPBEXaggData 14 2 3 2 4" xfId="4155"/>
    <cellStyle name="SAPBEXaggData 14 2 3 2 4 2" xfId="11904"/>
    <cellStyle name="SAPBEXaggData 14 2 3 2 4 2 2" xfId="25227"/>
    <cellStyle name="SAPBEXaggData 14 2 3 2 4 3" xfId="25226"/>
    <cellStyle name="SAPBEXaggData 14 2 3 2 5" xfId="25228"/>
    <cellStyle name="SAPBEXaggData 14 2 3 2 5 2" xfId="25229"/>
    <cellStyle name="SAPBEXaggData 14 2 3 2 5 3" xfId="58381"/>
    <cellStyle name="SAPBEXaggData 14 2 3 2 6" xfId="25201"/>
    <cellStyle name="SAPBEXaggData 14 2 3 3" xfId="1381"/>
    <cellStyle name="SAPBEXaggData 14 2 3 3 2" xfId="2585"/>
    <cellStyle name="SAPBEXaggData 14 2 3 3 2 2" xfId="5533"/>
    <cellStyle name="SAPBEXaggData 14 2 3 3 2 2 2" xfId="14768"/>
    <cellStyle name="SAPBEXaggData 14 2 3 3 2 2 2 2" xfId="25233"/>
    <cellStyle name="SAPBEXaggData 14 2 3 3 2 2 3" xfId="25232"/>
    <cellStyle name="SAPBEXaggData 14 2 3 3 2 3" xfId="7470"/>
    <cellStyle name="SAPBEXaggData 14 2 3 3 2 3 2" xfId="15955"/>
    <cellStyle name="SAPBEXaggData 14 2 3 3 2 3 2 2" xfId="25235"/>
    <cellStyle name="SAPBEXaggData 14 2 3 3 2 3 3" xfId="25234"/>
    <cellStyle name="SAPBEXaggData 14 2 3 3 2 4" xfId="8912"/>
    <cellStyle name="SAPBEXaggData 14 2 3 3 2 4 2" xfId="25237"/>
    <cellStyle name="SAPBEXaggData 14 2 3 3 2 4 3" xfId="25236"/>
    <cellStyle name="SAPBEXaggData 14 2 3 3 2 5" xfId="18186"/>
    <cellStyle name="SAPBEXaggData 14 2 3 3 2 5 2" xfId="25238"/>
    <cellStyle name="SAPBEXaggData 14 2 3 3 2 6" xfId="19536"/>
    <cellStyle name="SAPBEXaggData 14 2 3 3 2 7" xfId="21133"/>
    <cellStyle name="SAPBEXaggData 14 2 3 3 2 8" xfId="3812"/>
    <cellStyle name="SAPBEXaggData 14 2 3 3 2 9" xfId="25231"/>
    <cellStyle name="SAPBEXaggData 14 2 3 3 3" xfId="4382"/>
    <cellStyle name="SAPBEXaggData 14 2 3 3 3 2" xfId="12131"/>
    <cellStyle name="SAPBEXaggData 14 2 3 3 3 2 2" xfId="25240"/>
    <cellStyle name="SAPBEXaggData 14 2 3 3 3 3" xfId="25239"/>
    <cellStyle name="SAPBEXaggData 14 2 3 3 4" xfId="25241"/>
    <cellStyle name="SAPBEXaggData 14 2 3 3 4 2" xfId="25242"/>
    <cellStyle name="SAPBEXaggData 14 2 3 3 5" xfId="25243"/>
    <cellStyle name="SAPBEXaggData 14 2 3 3 6" xfId="25230"/>
    <cellStyle name="SAPBEXaggData 14 2 3 4" xfId="1603"/>
    <cellStyle name="SAPBEXaggData 14 2 3 4 10" xfId="15517"/>
    <cellStyle name="SAPBEXaggData 14 2 3 4 11" xfId="25244"/>
    <cellStyle name="SAPBEXaggData 14 2 3 4 2" xfId="2807"/>
    <cellStyle name="SAPBEXaggData 14 2 3 4 2 10" xfId="25245"/>
    <cellStyle name="SAPBEXaggData 14 2 3 4 2 2" xfId="5760"/>
    <cellStyle name="SAPBEXaggData 14 2 3 4 2 2 2" xfId="13202"/>
    <cellStyle name="SAPBEXaggData 14 2 3 4 2 2 2 2" xfId="25247"/>
    <cellStyle name="SAPBEXaggData 14 2 3 4 2 2 3" xfId="25246"/>
    <cellStyle name="SAPBEXaggData 14 2 3 4 2 3" xfId="7697"/>
    <cellStyle name="SAPBEXaggData 14 2 3 4 2 3 2" xfId="14993"/>
    <cellStyle name="SAPBEXaggData 14 2 3 4 2 3 2 2" xfId="25249"/>
    <cellStyle name="SAPBEXaggData 14 2 3 4 2 3 3" xfId="25248"/>
    <cellStyle name="SAPBEXaggData 14 2 3 4 2 4" xfId="9139"/>
    <cellStyle name="SAPBEXaggData 14 2 3 4 2 4 2" xfId="25251"/>
    <cellStyle name="SAPBEXaggData 14 2 3 4 2 4 3" xfId="25250"/>
    <cellStyle name="SAPBEXaggData 14 2 3 4 2 5" xfId="17041"/>
    <cellStyle name="SAPBEXaggData 14 2 3 4 2 5 2" xfId="25253"/>
    <cellStyle name="SAPBEXaggData 14 2 3 4 2 5 3" xfId="25252"/>
    <cellStyle name="SAPBEXaggData 14 2 3 4 2 6" xfId="18413"/>
    <cellStyle name="SAPBEXaggData 14 2 3 4 2 6 2" xfId="25254"/>
    <cellStyle name="SAPBEXaggData 14 2 3 4 2 7" xfId="19763"/>
    <cellStyle name="SAPBEXaggData 14 2 3 4 2 8" xfId="21360"/>
    <cellStyle name="SAPBEXaggData 14 2 3 4 2 9" xfId="16014"/>
    <cellStyle name="SAPBEXaggData 14 2 3 4 3" xfId="4609"/>
    <cellStyle name="SAPBEXaggData 14 2 3 4 3 2" xfId="12358"/>
    <cellStyle name="SAPBEXaggData 14 2 3 4 3 2 2" xfId="25256"/>
    <cellStyle name="SAPBEXaggData 14 2 3 4 3 3" xfId="25255"/>
    <cellStyle name="SAPBEXaggData 14 2 3 4 4" xfId="6669"/>
    <cellStyle name="SAPBEXaggData 14 2 3 4 4 2" xfId="13974"/>
    <cellStyle name="SAPBEXaggData 14 2 3 4 4 2 2" xfId="25258"/>
    <cellStyle name="SAPBEXaggData 14 2 3 4 4 3" xfId="25257"/>
    <cellStyle name="SAPBEXaggData 14 2 3 4 5" xfId="3721"/>
    <cellStyle name="SAPBEXaggData 14 2 3 4 5 2" xfId="25260"/>
    <cellStyle name="SAPBEXaggData 14 2 3 4 5 3" xfId="25259"/>
    <cellStyle name="SAPBEXaggData 14 2 3 4 6" xfId="11413"/>
    <cellStyle name="SAPBEXaggData 14 2 3 4 6 2" xfId="25262"/>
    <cellStyle name="SAPBEXaggData 14 2 3 4 6 3" xfId="25261"/>
    <cellStyle name="SAPBEXaggData 14 2 3 4 7" xfId="13617"/>
    <cellStyle name="SAPBEXaggData 14 2 3 4 7 2" xfId="25263"/>
    <cellStyle name="SAPBEXaggData 14 2 3 4 8" xfId="13704"/>
    <cellStyle name="SAPBEXaggData 14 2 3 4 9" xfId="20456"/>
    <cellStyle name="SAPBEXaggData 14 2 3 5" xfId="1828"/>
    <cellStyle name="SAPBEXaggData 14 2 3 5 10" xfId="10437"/>
    <cellStyle name="SAPBEXaggData 14 2 3 5 11" xfId="25264"/>
    <cellStyle name="SAPBEXaggData 14 2 3 5 2" xfId="3032"/>
    <cellStyle name="SAPBEXaggData 14 2 3 5 2 10" xfId="25265"/>
    <cellStyle name="SAPBEXaggData 14 2 3 5 2 2" xfId="5982"/>
    <cellStyle name="SAPBEXaggData 14 2 3 5 2 2 2" xfId="13424"/>
    <cellStyle name="SAPBEXaggData 14 2 3 5 2 2 2 2" xfId="25267"/>
    <cellStyle name="SAPBEXaggData 14 2 3 5 2 2 3" xfId="25266"/>
    <cellStyle name="SAPBEXaggData 14 2 3 5 2 3" xfId="7919"/>
    <cellStyle name="SAPBEXaggData 14 2 3 5 2 3 2" xfId="15215"/>
    <cellStyle name="SAPBEXaggData 14 2 3 5 2 3 2 2" xfId="25269"/>
    <cellStyle name="SAPBEXaggData 14 2 3 5 2 3 3" xfId="25268"/>
    <cellStyle name="SAPBEXaggData 14 2 3 5 2 4" xfId="9361"/>
    <cellStyle name="SAPBEXaggData 14 2 3 5 2 4 2" xfId="25271"/>
    <cellStyle name="SAPBEXaggData 14 2 3 5 2 4 3" xfId="25270"/>
    <cellStyle name="SAPBEXaggData 14 2 3 5 2 5" xfId="17263"/>
    <cellStyle name="SAPBEXaggData 14 2 3 5 2 5 2" xfId="25273"/>
    <cellStyle name="SAPBEXaggData 14 2 3 5 2 5 3" xfId="25272"/>
    <cellStyle name="SAPBEXaggData 14 2 3 5 2 6" xfId="18635"/>
    <cellStyle name="SAPBEXaggData 14 2 3 5 2 6 2" xfId="25275"/>
    <cellStyle name="SAPBEXaggData 14 2 3 5 2 6 3" xfId="25274"/>
    <cellStyle name="SAPBEXaggData 14 2 3 5 2 7" xfId="19985"/>
    <cellStyle name="SAPBEXaggData 14 2 3 5 2 7 2" xfId="25276"/>
    <cellStyle name="SAPBEXaggData 14 2 3 5 2 8" xfId="21582"/>
    <cellStyle name="SAPBEXaggData 14 2 3 5 2 9" xfId="10301"/>
    <cellStyle name="SAPBEXaggData 14 2 3 5 3" xfId="4831"/>
    <cellStyle name="SAPBEXaggData 14 2 3 5 3 2" xfId="12580"/>
    <cellStyle name="SAPBEXaggData 14 2 3 5 3 2 2" xfId="25278"/>
    <cellStyle name="SAPBEXaggData 14 2 3 5 3 3" xfId="25277"/>
    <cellStyle name="SAPBEXaggData 14 2 3 5 4" xfId="6891"/>
    <cellStyle name="SAPBEXaggData 14 2 3 5 4 2" xfId="14196"/>
    <cellStyle name="SAPBEXaggData 14 2 3 5 4 2 2" xfId="25280"/>
    <cellStyle name="SAPBEXaggData 14 2 3 5 4 3" xfId="25279"/>
    <cellStyle name="SAPBEXaggData 14 2 3 5 5" xfId="8365"/>
    <cellStyle name="SAPBEXaggData 14 2 3 5 5 2" xfId="25282"/>
    <cellStyle name="SAPBEXaggData 14 2 3 5 5 3" xfId="25281"/>
    <cellStyle name="SAPBEXaggData 14 2 3 5 6" xfId="16431"/>
    <cellStyle name="SAPBEXaggData 14 2 3 5 6 2" xfId="25284"/>
    <cellStyle name="SAPBEXaggData 14 2 3 5 6 3" xfId="25283"/>
    <cellStyle name="SAPBEXaggData 14 2 3 5 7" xfId="17709"/>
    <cellStyle name="SAPBEXaggData 14 2 3 5 7 2" xfId="25286"/>
    <cellStyle name="SAPBEXaggData 14 2 3 5 7 3" xfId="25285"/>
    <cellStyle name="SAPBEXaggData 14 2 3 5 8" xfId="19081"/>
    <cellStyle name="SAPBEXaggData 14 2 3 5 8 2" xfId="25287"/>
    <cellStyle name="SAPBEXaggData 14 2 3 5 9" xfId="20678"/>
    <cellStyle name="SAPBEXaggData 14 2 3 6" xfId="647"/>
    <cellStyle name="SAPBEXaggData 14 2 3 6 2" xfId="2011"/>
    <cellStyle name="SAPBEXaggData 14 2 3 6 2 2" xfId="9903"/>
    <cellStyle name="SAPBEXaggData 14 2 3 6 2 2 2" xfId="25291"/>
    <cellStyle name="SAPBEXaggData 14 2 3 6 2 2 3" xfId="25290"/>
    <cellStyle name="SAPBEXaggData 14 2 3 6 2 3" xfId="25292"/>
    <cellStyle name="SAPBEXaggData 14 2 3 6 2 3 2" xfId="25293"/>
    <cellStyle name="SAPBEXaggData 14 2 3 6 2 4" xfId="25294"/>
    <cellStyle name="SAPBEXaggData 14 2 3 6 2 5" xfId="25289"/>
    <cellStyle name="SAPBEXaggData 14 2 3 6 3" xfId="456"/>
    <cellStyle name="SAPBEXaggData 14 2 3 6 3 2" xfId="25296"/>
    <cellStyle name="SAPBEXaggData 14 2 3 6 3 3" xfId="25295"/>
    <cellStyle name="SAPBEXaggData 14 2 3 6 4" xfId="3315"/>
    <cellStyle name="SAPBEXaggData 14 2 3 6 4 2" xfId="25298"/>
    <cellStyle name="SAPBEXaggData 14 2 3 6 4 3" xfId="25297"/>
    <cellStyle name="SAPBEXaggData 14 2 3 6 5" xfId="2106"/>
    <cellStyle name="SAPBEXaggData 14 2 3 6 5 2" xfId="25299"/>
    <cellStyle name="SAPBEXaggData 14 2 3 6 6" xfId="10661"/>
    <cellStyle name="SAPBEXaggData 14 2 3 6 7" xfId="25288"/>
    <cellStyle name="SAPBEXaggData 14 2 3 7" xfId="9696"/>
    <cellStyle name="SAPBEXaggData 14 2 3 7 2" xfId="8445"/>
    <cellStyle name="SAPBEXaggData 14 2 3 7 2 2" xfId="25302"/>
    <cellStyle name="SAPBEXaggData 14 2 3 7 2 2 2" xfId="25303"/>
    <cellStyle name="SAPBEXaggData 14 2 3 7 2 3" xfId="25304"/>
    <cellStyle name="SAPBEXaggData 14 2 3 7 2 3 2" xfId="25305"/>
    <cellStyle name="SAPBEXaggData 14 2 3 7 2 4" xfId="25306"/>
    <cellStyle name="SAPBEXaggData 14 2 3 7 2 5" xfId="25301"/>
    <cellStyle name="SAPBEXaggData 14 2 3 7 3" xfId="25307"/>
    <cellStyle name="SAPBEXaggData 14 2 3 7 3 2" xfId="25308"/>
    <cellStyle name="SAPBEXaggData 14 2 3 7 4" xfId="25309"/>
    <cellStyle name="SAPBEXaggData 14 2 3 7 4 2" xfId="25310"/>
    <cellStyle name="SAPBEXaggData 14 2 3 7 5" xfId="25311"/>
    <cellStyle name="SAPBEXaggData 14 2 3 7 6" xfId="25300"/>
    <cellStyle name="SAPBEXaggData 14 2 3 8" xfId="10796"/>
    <cellStyle name="SAPBEXaggData 14 2 3 8 2" xfId="25313"/>
    <cellStyle name="SAPBEXaggData 14 2 3 8 2 2" xfId="25314"/>
    <cellStyle name="SAPBEXaggData 14 2 3 8 3" xfId="25315"/>
    <cellStyle name="SAPBEXaggData 14 2 3 8 3 2" xfId="25316"/>
    <cellStyle name="SAPBEXaggData 14 2 3 8 4" xfId="25317"/>
    <cellStyle name="SAPBEXaggData 14 2 3 8 5" xfId="25312"/>
    <cellStyle name="SAPBEXaggData 14 2 3 9" xfId="10846"/>
    <cellStyle name="SAPBEXaggData 14 2 3 9 2" xfId="25319"/>
    <cellStyle name="SAPBEXaggData 14 2 3 9 2 2" xfId="25320"/>
    <cellStyle name="SAPBEXaggData 14 2 3 9 3" xfId="25321"/>
    <cellStyle name="SAPBEXaggData 14 2 3 9 3 2" xfId="25322"/>
    <cellStyle name="SAPBEXaggData 14 2 3 9 4" xfId="25323"/>
    <cellStyle name="SAPBEXaggData 14 2 3 9 5" xfId="25318"/>
    <cellStyle name="SAPBEXaggData 14 2 4" xfId="1004"/>
    <cellStyle name="SAPBEXaggData 14 2 4 2" xfId="2208"/>
    <cellStyle name="SAPBEXaggData 14 2 4 2 2" xfId="6067"/>
    <cellStyle name="SAPBEXaggData 14 2 4 2 2 2" xfId="8004"/>
    <cellStyle name="SAPBEXaggData 14 2 4 2 2 2 2" xfId="15300"/>
    <cellStyle name="SAPBEXaggData 14 2 4 2 2 2 2 2" xfId="25328"/>
    <cellStyle name="SAPBEXaggData 14 2 4 2 2 2 3" xfId="25327"/>
    <cellStyle name="SAPBEXaggData 14 2 4 2 2 3" xfId="9446"/>
    <cellStyle name="SAPBEXaggData 14 2 4 2 2 3 2" xfId="25330"/>
    <cellStyle name="SAPBEXaggData 14 2 4 2 2 3 3" xfId="25329"/>
    <cellStyle name="SAPBEXaggData 14 2 4 2 2 4" xfId="17348"/>
    <cellStyle name="SAPBEXaggData 14 2 4 2 2 4 2" xfId="25332"/>
    <cellStyle name="SAPBEXaggData 14 2 4 2 2 4 3" xfId="25331"/>
    <cellStyle name="SAPBEXaggData 14 2 4 2 2 5" xfId="18720"/>
    <cellStyle name="SAPBEXaggData 14 2 4 2 2 5 2" xfId="25333"/>
    <cellStyle name="SAPBEXaggData 14 2 4 2 2 6" xfId="20070"/>
    <cellStyle name="SAPBEXaggData 14 2 4 2 2 7" xfId="21667"/>
    <cellStyle name="SAPBEXaggData 14 2 4 2 2 8" xfId="3857"/>
    <cellStyle name="SAPBEXaggData 14 2 4 2 2 9" xfId="25326"/>
    <cellStyle name="SAPBEXaggData 14 2 4 2 3" xfId="4924"/>
    <cellStyle name="SAPBEXaggData 14 2 4 2 3 2" xfId="12656"/>
    <cellStyle name="SAPBEXaggData 14 2 4 2 3 2 2" xfId="25335"/>
    <cellStyle name="SAPBEXaggData 14 2 4 2 3 3" xfId="25334"/>
    <cellStyle name="SAPBEXaggData 14 2 4 2 4" xfId="25336"/>
    <cellStyle name="SAPBEXaggData 14 2 4 2 4 2" xfId="25337"/>
    <cellStyle name="SAPBEXaggData 14 2 4 2 5" xfId="25338"/>
    <cellStyle name="SAPBEXaggData 14 2 4 2 6" xfId="25325"/>
    <cellStyle name="SAPBEXaggData 14 2 4 3" xfId="5154"/>
    <cellStyle name="SAPBEXaggData 14 2 4 3 2" xfId="7091"/>
    <cellStyle name="SAPBEXaggData 14 2 4 3 2 2" xfId="14390"/>
    <cellStyle name="SAPBEXaggData 14 2 4 3 2 2 2" xfId="25341"/>
    <cellStyle name="SAPBEXaggData 14 2 4 3 2 3" xfId="25340"/>
    <cellStyle name="SAPBEXaggData 14 2 4 3 3" xfId="8533"/>
    <cellStyle name="SAPBEXaggData 14 2 4 3 3 2" xfId="25343"/>
    <cellStyle name="SAPBEXaggData 14 2 4 3 3 3" xfId="25342"/>
    <cellStyle name="SAPBEXaggData 14 2 4 3 4" xfId="16576"/>
    <cellStyle name="SAPBEXaggData 14 2 4 3 4 2" xfId="25345"/>
    <cellStyle name="SAPBEXaggData 14 2 4 3 4 3" xfId="25344"/>
    <cellStyle name="SAPBEXaggData 14 2 4 3 5" xfId="17807"/>
    <cellStyle name="SAPBEXaggData 14 2 4 3 5 2" xfId="25347"/>
    <cellStyle name="SAPBEXaggData 14 2 4 3 5 3" xfId="25346"/>
    <cellStyle name="SAPBEXaggData 14 2 4 3 6" xfId="19157"/>
    <cellStyle name="SAPBEXaggData 14 2 4 3 6 2" xfId="25348"/>
    <cellStyle name="SAPBEXaggData 14 2 4 3 7" xfId="20754"/>
    <cellStyle name="SAPBEXaggData 14 2 4 3 8" xfId="10398"/>
    <cellStyle name="SAPBEXaggData 14 2 4 3 9" xfId="25339"/>
    <cellStyle name="SAPBEXaggData 14 2 4 4" xfId="4007"/>
    <cellStyle name="SAPBEXaggData 14 2 4 4 2" xfId="11754"/>
    <cellStyle name="SAPBEXaggData 14 2 4 4 2 2" xfId="25350"/>
    <cellStyle name="SAPBEXaggData 14 2 4 4 3" xfId="25349"/>
    <cellStyle name="SAPBEXaggData 14 2 4 5" xfId="25351"/>
    <cellStyle name="SAPBEXaggData 14 2 4 5 2" xfId="25352"/>
    <cellStyle name="SAPBEXaggData 14 2 4 5 3" xfId="58382"/>
    <cellStyle name="SAPBEXaggData 14 2 4 6" xfId="25324"/>
    <cellStyle name="SAPBEXaggData 14 2 5" xfId="1227"/>
    <cellStyle name="SAPBEXaggData 14 2 5 2" xfId="2431"/>
    <cellStyle name="SAPBEXaggData 14 2 5 2 2" xfId="5379"/>
    <cellStyle name="SAPBEXaggData 14 2 5 2 2 2" xfId="14615"/>
    <cellStyle name="SAPBEXaggData 14 2 5 2 2 2 2" xfId="25356"/>
    <cellStyle name="SAPBEXaggData 14 2 5 2 2 3" xfId="25355"/>
    <cellStyle name="SAPBEXaggData 14 2 5 2 3" xfId="7316"/>
    <cellStyle name="SAPBEXaggData 14 2 5 2 3 2" xfId="15808"/>
    <cellStyle name="SAPBEXaggData 14 2 5 2 3 2 2" xfId="25358"/>
    <cellStyle name="SAPBEXaggData 14 2 5 2 3 3" xfId="25357"/>
    <cellStyle name="SAPBEXaggData 14 2 5 2 4" xfId="8758"/>
    <cellStyle name="SAPBEXaggData 14 2 5 2 4 2" xfId="25360"/>
    <cellStyle name="SAPBEXaggData 14 2 5 2 4 3" xfId="25359"/>
    <cellStyle name="SAPBEXaggData 14 2 5 2 5" xfId="18032"/>
    <cellStyle name="SAPBEXaggData 14 2 5 2 5 2" xfId="25361"/>
    <cellStyle name="SAPBEXaggData 14 2 5 2 6" xfId="19382"/>
    <cellStyle name="SAPBEXaggData 14 2 5 2 7" xfId="20979"/>
    <cellStyle name="SAPBEXaggData 14 2 5 2 8" xfId="16764"/>
    <cellStyle name="SAPBEXaggData 14 2 5 2 9" xfId="25354"/>
    <cellStyle name="SAPBEXaggData 14 2 5 3" xfId="4229"/>
    <cellStyle name="SAPBEXaggData 14 2 5 3 2" xfId="11978"/>
    <cellStyle name="SAPBEXaggData 14 2 5 3 2 2" xfId="25363"/>
    <cellStyle name="SAPBEXaggData 14 2 5 3 3" xfId="25362"/>
    <cellStyle name="SAPBEXaggData 14 2 5 4" xfId="25364"/>
    <cellStyle name="SAPBEXaggData 14 2 5 4 2" xfId="25365"/>
    <cellStyle name="SAPBEXaggData 14 2 5 5" xfId="25366"/>
    <cellStyle name="SAPBEXaggData 14 2 5 6" xfId="25353"/>
    <cellStyle name="SAPBEXaggData 14 2 6" xfId="1451"/>
    <cellStyle name="SAPBEXaggData 14 2 6 10" xfId="13500"/>
    <cellStyle name="SAPBEXaggData 14 2 6 11" xfId="25367"/>
    <cellStyle name="SAPBEXaggData 14 2 6 2" xfId="2655"/>
    <cellStyle name="SAPBEXaggData 14 2 6 2 10" xfId="25368"/>
    <cellStyle name="SAPBEXaggData 14 2 6 2 2" xfId="5609"/>
    <cellStyle name="SAPBEXaggData 14 2 6 2 2 2" xfId="13054"/>
    <cellStyle name="SAPBEXaggData 14 2 6 2 2 2 2" xfId="25370"/>
    <cellStyle name="SAPBEXaggData 14 2 6 2 2 3" xfId="25369"/>
    <cellStyle name="SAPBEXaggData 14 2 6 2 3" xfId="7546"/>
    <cellStyle name="SAPBEXaggData 14 2 6 2 3 2" xfId="14844"/>
    <cellStyle name="SAPBEXaggData 14 2 6 2 3 2 2" xfId="25372"/>
    <cellStyle name="SAPBEXaggData 14 2 6 2 3 3" xfId="25371"/>
    <cellStyle name="SAPBEXaggData 14 2 6 2 4" xfId="8988"/>
    <cellStyle name="SAPBEXaggData 14 2 6 2 4 2" xfId="25374"/>
    <cellStyle name="SAPBEXaggData 14 2 6 2 4 3" xfId="25373"/>
    <cellStyle name="SAPBEXaggData 14 2 6 2 5" xfId="16892"/>
    <cellStyle name="SAPBEXaggData 14 2 6 2 5 2" xfId="25376"/>
    <cellStyle name="SAPBEXaggData 14 2 6 2 5 3" xfId="25375"/>
    <cellStyle name="SAPBEXaggData 14 2 6 2 6" xfId="18262"/>
    <cellStyle name="SAPBEXaggData 14 2 6 2 6 2" xfId="25377"/>
    <cellStyle name="SAPBEXaggData 14 2 6 2 7" xfId="19612"/>
    <cellStyle name="SAPBEXaggData 14 2 6 2 8" xfId="21209"/>
    <cellStyle name="SAPBEXaggData 14 2 6 2 9" xfId="6289"/>
    <cellStyle name="SAPBEXaggData 14 2 6 3" xfId="4458"/>
    <cellStyle name="SAPBEXaggData 14 2 6 3 2" xfId="12207"/>
    <cellStyle name="SAPBEXaggData 14 2 6 3 2 2" xfId="25379"/>
    <cellStyle name="SAPBEXaggData 14 2 6 3 3" xfId="25378"/>
    <cellStyle name="SAPBEXaggData 14 2 6 4" xfId="6519"/>
    <cellStyle name="SAPBEXaggData 14 2 6 4 2" xfId="13823"/>
    <cellStyle name="SAPBEXaggData 14 2 6 4 2 2" xfId="25381"/>
    <cellStyle name="SAPBEXaggData 14 2 6 4 3" xfId="25380"/>
    <cellStyle name="SAPBEXaggData 14 2 6 5" xfId="3581"/>
    <cellStyle name="SAPBEXaggData 14 2 6 5 2" xfId="25383"/>
    <cellStyle name="SAPBEXaggData 14 2 6 5 3" xfId="25382"/>
    <cellStyle name="SAPBEXaggData 14 2 6 6" xfId="11605"/>
    <cellStyle name="SAPBEXaggData 14 2 6 6 2" xfId="25385"/>
    <cellStyle name="SAPBEXaggData 14 2 6 6 3" xfId="25384"/>
    <cellStyle name="SAPBEXaggData 14 2 6 7" xfId="11479"/>
    <cellStyle name="SAPBEXaggData 14 2 6 7 2" xfId="25386"/>
    <cellStyle name="SAPBEXaggData 14 2 6 8" xfId="13637"/>
    <cellStyle name="SAPBEXaggData 14 2 6 9" xfId="20308"/>
    <cellStyle name="SAPBEXaggData 14 2 7" xfId="1674"/>
    <cellStyle name="SAPBEXaggData 14 2 7 10" xfId="16083"/>
    <cellStyle name="SAPBEXaggData 14 2 7 11" xfId="25387"/>
    <cellStyle name="SAPBEXaggData 14 2 7 2" xfId="2878"/>
    <cellStyle name="SAPBEXaggData 14 2 7 2 10" xfId="25388"/>
    <cellStyle name="SAPBEXaggData 14 2 7 2 2" xfId="5834"/>
    <cellStyle name="SAPBEXaggData 14 2 7 2 2 2" xfId="13276"/>
    <cellStyle name="SAPBEXaggData 14 2 7 2 2 2 2" xfId="25390"/>
    <cellStyle name="SAPBEXaggData 14 2 7 2 2 3" xfId="25389"/>
    <cellStyle name="SAPBEXaggData 14 2 7 2 3" xfId="7771"/>
    <cellStyle name="SAPBEXaggData 14 2 7 2 3 2" xfId="15067"/>
    <cellStyle name="SAPBEXaggData 14 2 7 2 3 2 2" xfId="25392"/>
    <cellStyle name="SAPBEXaggData 14 2 7 2 3 3" xfId="25391"/>
    <cellStyle name="SAPBEXaggData 14 2 7 2 4" xfId="9213"/>
    <cellStyle name="SAPBEXaggData 14 2 7 2 4 2" xfId="25394"/>
    <cellStyle name="SAPBEXaggData 14 2 7 2 4 3" xfId="25393"/>
    <cellStyle name="SAPBEXaggData 14 2 7 2 5" xfId="17115"/>
    <cellStyle name="SAPBEXaggData 14 2 7 2 5 2" xfId="25396"/>
    <cellStyle name="SAPBEXaggData 14 2 7 2 5 3" xfId="25395"/>
    <cellStyle name="SAPBEXaggData 14 2 7 2 6" xfId="18487"/>
    <cellStyle name="SAPBEXaggData 14 2 7 2 6 2" xfId="25398"/>
    <cellStyle name="SAPBEXaggData 14 2 7 2 6 3" xfId="25397"/>
    <cellStyle name="SAPBEXaggData 14 2 7 2 7" xfId="19837"/>
    <cellStyle name="SAPBEXaggData 14 2 7 2 7 2" xfId="25399"/>
    <cellStyle name="SAPBEXaggData 14 2 7 2 8" xfId="21434"/>
    <cellStyle name="SAPBEXaggData 14 2 7 2 9" xfId="10368"/>
    <cellStyle name="SAPBEXaggData 14 2 7 3" xfId="4683"/>
    <cellStyle name="SAPBEXaggData 14 2 7 3 2" xfId="12432"/>
    <cellStyle name="SAPBEXaggData 14 2 7 3 2 2" xfId="25401"/>
    <cellStyle name="SAPBEXaggData 14 2 7 3 3" xfId="25400"/>
    <cellStyle name="SAPBEXaggData 14 2 7 4" xfId="6743"/>
    <cellStyle name="SAPBEXaggData 14 2 7 4 2" xfId="14048"/>
    <cellStyle name="SAPBEXaggData 14 2 7 4 2 2" xfId="25403"/>
    <cellStyle name="SAPBEXaggData 14 2 7 4 3" xfId="25402"/>
    <cellStyle name="SAPBEXaggData 14 2 7 5" xfId="8217"/>
    <cellStyle name="SAPBEXaggData 14 2 7 5 2" xfId="25405"/>
    <cellStyle name="SAPBEXaggData 14 2 7 5 3" xfId="25404"/>
    <cellStyle name="SAPBEXaggData 14 2 7 6" xfId="16287"/>
    <cellStyle name="SAPBEXaggData 14 2 7 6 2" xfId="25407"/>
    <cellStyle name="SAPBEXaggData 14 2 7 6 3" xfId="25406"/>
    <cellStyle name="SAPBEXaggData 14 2 7 7" xfId="17563"/>
    <cellStyle name="SAPBEXaggData 14 2 7 7 2" xfId="25409"/>
    <cellStyle name="SAPBEXaggData 14 2 7 7 3" xfId="25408"/>
    <cellStyle name="SAPBEXaggData 14 2 7 8" xfId="18933"/>
    <cellStyle name="SAPBEXaggData 14 2 7 8 2" xfId="25410"/>
    <cellStyle name="SAPBEXaggData 14 2 7 9" xfId="20530"/>
    <cellStyle name="SAPBEXaggData 14 2 8" xfId="550"/>
    <cellStyle name="SAPBEXaggData 14 2 8 2" xfId="1914"/>
    <cellStyle name="SAPBEXaggData 14 2 8 2 2" xfId="9940"/>
    <cellStyle name="SAPBEXaggData 14 2 8 2 2 2" xfId="25414"/>
    <cellStyle name="SAPBEXaggData 14 2 8 2 2 3" xfId="25413"/>
    <cellStyle name="SAPBEXaggData 14 2 8 2 3" xfId="25415"/>
    <cellStyle name="SAPBEXaggData 14 2 8 2 3 2" xfId="25416"/>
    <cellStyle name="SAPBEXaggData 14 2 8 2 4" xfId="25417"/>
    <cellStyle name="SAPBEXaggData 14 2 8 2 5" xfId="25412"/>
    <cellStyle name="SAPBEXaggData 14 2 8 3" xfId="380"/>
    <cellStyle name="SAPBEXaggData 14 2 8 3 2" xfId="25419"/>
    <cellStyle name="SAPBEXaggData 14 2 8 3 3" xfId="25418"/>
    <cellStyle name="SAPBEXaggData 14 2 8 4" xfId="3140"/>
    <cellStyle name="SAPBEXaggData 14 2 8 4 2" xfId="25421"/>
    <cellStyle name="SAPBEXaggData 14 2 8 4 3" xfId="25420"/>
    <cellStyle name="SAPBEXaggData 14 2 8 5" xfId="3138"/>
    <cellStyle name="SAPBEXaggData 14 2 8 5 2" xfId="25422"/>
    <cellStyle name="SAPBEXaggData 14 2 8 6" xfId="10510"/>
    <cellStyle name="SAPBEXaggData 14 2 8 7" xfId="25411"/>
    <cellStyle name="SAPBEXaggData 14 2 9" xfId="10400"/>
    <cellStyle name="SAPBEXaggData 14 2 9 2" xfId="11171"/>
    <cellStyle name="SAPBEXaggData 14 2 9 2 2" xfId="25425"/>
    <cellStyle name="SAPBEXaggData 14 2 9 2 2 2" xfId="25426"/>
    <cellStyle name="SAPBEXaggData 14 2 9 2 3" xfId="25427"/>
    <cellStyle name="SAPBEXaggData 14 2 9 2 3 2" xfId="25428"/>
    <cellStyle name="SAPBEXaggData 14 2 9 2 4" xfId="25429"/>
    <cellStyle name="SAPBEXaggData 14 2 9 2 5" xfId="25424"/>
    <cellStyle name="SAPBEXaggData 14 2 9 3" xfId="25430"/>
    <cellStyle name="SAPBEXaggData 14 2 9 3 2" xfId="25431"/>
    <cellStyle name="SAPBEXaggData 14 2 9 4" xfId="25432"/>
    <cellStyle name="SAPBEXaggData 14 2 9 4 2" xfId="25433"/>
    <cellStyle name="SAPBEXaggData 14 2 9 5" xfId="25434"/>
    <cellStyle name="SAPBEXaggData 14 2 9 6" xfId="25423"/>
    <cellStyle name="SAPBEXaggData 14 3" xfId="25435"/>
    <cellStyle name="SAPBEXaggData 14 3 2" xfId="25436"/>
    <cellStyle name="SAPBEXaggData 14 3 3" xfId="58383"/>
    <cellStyle name="SAPBEXaggData 14 4" xfId="25038"/>
    <cellStyle name="SAPBEXaggData 15" xfId="692"/>
    <cellStyle name="SAPBEXaggData 15 10" xfId="11076"/>
    <cellStyle name="SAPBEXaggData 15 10 2" xfId="25439"/>
    <cellStyle name="SAPBEXaggData 15 10 2 2" xfId="25440"/>
    <cellStyle name="SAPBEXaggData 15 10 3" xfId="25441"/>
    <cellStyle name="SAPBEXaggData 15 10 3 2" xfId="25442"/>
    <cellStyle name="SAPBEXaggData 15 10 4" xfId="25443"/>
    <cellStyle name="SAPBEXaggData 15 10 5" xfId="25438"/>
    <cellStyle name="SAPBEXaggData 15 11" xfId="10765"/>
    <cellStyle name="SAPBEXaggData 15 11 2" xfId="25445"/>
    <cellStyle name="SAPBEXaggData 15 11 2 2" xfId="25446"/>
    <cellStyle name="SAPBEXaggData 15 11 3" xfId="25447"/>
    <cellStyle name="SAPBEXaggData 15 11 3 2" xfId="25448"/>
    <cellStyle name="SAPBEXaggData 15 11 4" xfId="25449"/>
    <cellStyle name="SAPBEXaggData 15 11 5" xfId="25444"/>
    <cellStyle name="SAPBEXaggData 15 12" xfId="10795"/>
    <cellStyle name="SAPBEXaggData 15 12 2" xfId="25451"/>
    <cellStyle name="SAPBEXaggData 15 12 2 2" xfId="25452"/>
    <cellStyle name="SAPBEXaggData 15 12 3" xfId="25453"/>
    <cellStyle name="SAPBEXaggData 15 12 3 2" xfId="25454"/>
    <cellStyle name="SAPBEXaggData 15 12 4" xfId="25455"/>
    <cellStyle name="SAPBEXaggData 15 12 5" xfId="25450"/>
    <cellStyle name="SAPBEXaggData 15 13" xfId="25456"/>
    <cellStyle name="SAPBEXaggData 15 13 2" xfId="25457"/>
    <cellStyle name="SAPBEXaggData 15 14" xfId="25437"/>
    <cellStyle name="SAPBEXaggData 15 2" xfId="770"/>
    <cellStyle name="SAPBEXaggData 15 2 10" xfId="6396"/>
    <cellStyle name="SAPBEXaggData 15 2 10 2" xfId="25460"/>
    <cellStyle name="SAPBEXaggData 15 2 10 2 2" xfId="25461"/>
    <cellStyle name="SAPBEXaggData 15 2 10 3" xfId="25462"/>
    <cellStyle name="SAPBEXaggData 15 2 10 3 2" xfId="25463"/>
    <cellStyle name="SAPBEXaggData 15 2 10 4" xfId="25464"/>
    <cellStyle name="SAPBEXaggData 15 2 10 5" xfId="25459"/>
    <cellStyle name="SAPBEXaggData 15 2 11" xfId="25465"/>
    <cellStyle name="SAPBEXaggData 15 2 11 2" xfId="25466"/>
    <cellStyle name="SAPBEXaggData 15 2 12" xfId="25458"/>
    <cellStyle name="SAPBEXaggData 15 2 2" xfId="1010"/>
    <cellStyle name="SAPBEXaggData 15 2 2 2" xfId="2214"/>
    <cellStyle name="SAPBEXaggData 15 2 2 2 2" xfId="6072"/>
    <cellStyle name="SAPBEXaggData 15 2 2 2 2 2" xfId="8009"/>
    <cellStyle name="SAPBEXaggData 15 2 2 2 2 2 2" xfId="15305"/>
    <cellStyle name="SAPBEXaggData 15 2 2 2 2 2 2 2" xfId="25471"/>
    <cellStyle name="SAPBEXaggData 15 2 2 2 2 2 3" xfId="25470"/>
    <cellStyle name="SAPBEXaggData 15 2 2 2 2 3" xfId="9451"/>
    <cellStyle name="SAPBEXaggData 15 2 2 2 2 3 2" xfId="25473"/>
    <cellStyle name="SAPBEXaggData 15 2 2 2 2 3 3" xfId="25472"/>
    <cellStyle name="SAPBEXaggData 15 2 2 2 2 4" xfId="17353"/>
    <cellStyle name="SAPBEXaggData 15 2 2 2 2 4 2" xfId="25475"/>
    <cellStyle name="SAPBEXaggData 15 2 2 2 2 4 3" xfId="25474"/>
    <cellStyle name="SAPBEXaggData 15 2 2 2 2 5" xfId="18725"/>
    <cellStyle name="SAPBEXaggData 15 2 2 2 2 5 2" xfId="25476"/>
    <cellStyle name="SAPBEXaggData 15 2 2 2 2 6" xfId="20075"/>
    <cellStyle name="SAPBEXaggData 15 2 2 2 2 7" xfId="21672"/>
    <cellStyle name="SAPBEXaggData 15 2 2 2 2 8" xfId="11542"/>
    <cellStyle name="SAPBEXaggData 15 2 2 2 2 9" xfId="25469"/>
    <cellStyle name="SAPBEXaggData 15 2 2 2 3" xfId="4929"/>
    <cellStyle name="SAPBEXaggData 15 2 2 2 3 2" xfId="12661"/>
    <cellStyle name="SAPBEXaggData 15 2 2 2 3 2 2" xfId="25478"/>
    <cellStyle name="SAPBEXaggData 15 2 2 2 3 3" xfId="25477"/>
    <cellStyle name="SAPBEXaggData 15 2 2 2 4" xfId="25479"/>
    <cellStyle name="SAPBEXaggData 15 2 2 2 4 2" xfId="25480"/>
    <cellStyle name="SAPBEXaggData 15 2 2 2 5" xfId="25481"/>
    <cellStyle name="SAPBEXaggData 15 2 2 2 6" xfId="25468"/>
    <cellStyle name="SAPBEXaggData 15 2 2 3" xfId="5160"/>
    <cellStyle name="SAPBEXaggData 15 2 2 3 2" xfId="7097"/>
    <cellStyle name="SAPBEXaggData 15 2 2 3 2 2" xfId="14396"/>
    <cellStyle name="SAPBEXaggData 15 2 2 3 2 2 2" xfId="25484"/>
    <cellStyle name="SAPBEXaggData 15 2 2 3 2 3" xfId="25483"/>
    <cellStyle name="SAPBEXaggData 15 2 2 3 3" xfId="8539"/>
    <cellStyle name="SAPBEXaggData 15 2 2 3 3 2" xfId="25486"/>
    <cellStyle name="SAPBEXaggData 15 2 2 3 3 3" xfId="25485"/>
    <cellStyle name="SAPBEXaggData 15 2 2 3 4" xfId="16582"/>
    <cellStyle name="SAPBEXaggData 15 2 2 3 4 2" xfId="25488"/>
    <cellStyle name="SAPBEXaggData 15 2 2 3 4 3" xfId="25487"/>
    <cellStyle name="SAPBEXaggData 15 2 2 3 5" xfId="17813"/>
    <cellStyle name="SAPBEXaggData 15 2 2 3 5 2" xfId="25490"/>
    <cellStyle name="SAPBEXaggData 15 2 2 3 5 3" xfId="25489"/>
    <cellStyle name="SAPBEXaggData 15 2 2 3 6" xfId="19163"/>
    <cellStyle name="SAPBEXaggData 15 2 2 3 6 2" xfId="25491"/>
    <cellStyle name="SAPBEXaggData 15 2 2 3 7" xfId="20760"/>
    <cellStyle name="SAPBEXaggData 15 2 2 3 8" xfId="12941"/>
    <cellStyle name="SAPBEXaggData 15 2 2 3 9" xfId="25482"/>
    <cellStyle name="SAPBEXaggData 15 2 2 4" xfId="4012"/>
    <cellStyle name="SAPBEXaggData 15 2 2 4 2" xfId="11759"/>
    <cellStyle name="SAPBEXaggData 15 2 2 4 2 2" xfId="25493"/>
    <cellStyle name="SAPBEXaggData 15 2 2 4 3" xfId="25492"/>
    <cellStyle name="SAPBEXaggData 15 2 2 5" xfId="25494"/>
    <cellStyle name="SAPBEXaggData 15 2 2 5 2" xfId="25495"/>
    <cellStyle name="SAPBEXaggData 15 2 2 5 3" xfId="58384"/>
    <cellStyle name="SAPBEXaggData 15 2 2 6" xfId="25467"/>
    <cellStyle name="SAPBEXaggData 15 2 3" xfId="1234"/>
    <cellStyle name="SAPBEXaggData 15 2 3 2" xfId="2438"/>
    <cellStyle name="SAPBEXaggData 15 2 3 2 2" xfId="5386"/>
    <cellStyle name="SAPBEXaggData 15 2 3 2 2 2" xfId="14622"/>
    <cellStyle name="SAPBEXaggData 15 2 3 2 2 2 2" xfId="25499"/>
    <cellStyle name="SAPBEXaggData 15 2 3 2 2 3" xfId="25498"/>
    <cellStyle name="SAPBEXaggData 15 2 3 2 3" xfId="7323"/>
    <cellStyle name="SAPBEXaggData 15 2 3 2 3 2" xfId="15813"/>
    <cellStyle name="SAPBEXaggData 15 2 3 2 3 2 2" xfId="25501"/>
    <cellStyle name="SAPBEXaggData 15 2 3 2 3 3" xfId="25500"/>
    <cellStyle name="SAPBEXaggData 15 2 3 2 4" xfId="8765"/>
    <cellStyle name="SAPBEXaggData 15 2 3 2 4 2" xfId="25503"/>
    <cellStyle name="SAPBEXaggData 15 2 3 2 4 3" xfId="25502"/>
    <cellStyle name="SAPBEXaggData 15 2 3 2 5" xfId="18039"/>
    <cellStyle name="SAPBEXaggData 15 2 3 2 5 2" xfId="25504"/>
    <cellStyle name="SAPBEXaggData 15 2 3 2 6" xfId="19389"/>
    <cellStyle name="SAPBEXaggData 15 2 3 2 7" xfId="20986"/>
    <cellStyle name="SAPBEXaggData 15 2 3 2 8" xfId="10049"/>
    <cellStyle name="SAPBEXaggData 15 2 3 2 9" xfId="25497"/>
    <cellStyle name="SAPBEXaggData 15 2 3 3" xfId="4236"/>
    <cellStyle name="SAPBEXaggData 15 2 3 3 2" xfId="11985"/>
    <cellStyle name="SAPBEXaggData 15 2 3 3 2 2" xfId="25506"/>
    <cellStyle name="SAPBEXaggData 15 2 3 3 3" xfId="25505"/>
    <cellStyle name="SAPBEXaggData 15 2 3 4" xfId="25507"/>
    <cellStyle name="SAPBEXaggData 15 2 3 4 2" xfId="25508"/>
    <cellStyle name="SAPBEXaggData 15 2 3 5" xfId="25509"/>
    <cellStyle name="SAPBEXaggData 15 2 3 6" xfId="25496"/>
    <cellStyle name="SAPBEXaggData 15 2 4" xfId="1457"/>
    <cellStyle name="SAPBEXaggData 15 2 4 10" xfId="9954"/>
    <cellStyle name="SAPBEXaggData 15 2 4 11" xfId="25510"/>
    <cellStyle name="SAPBEXaggData 15 2 4 2" xfId="2661"/>
    <cellStyle name="SAPBEXaggData 15 2 4 2 10" xfId="25511"/>
    <cellStyle name="SAPBEXaggData 15 2 4 2 2" xfId="5615"/>
    <cellStyle name="SAPBEXaggData 15 2 4 2 2 2" xfId="13060"/>
    <cellStyle name="SAPBEXaggData 15 2 4 2 2 2 2" xfId="25513"/>
    <cellStyle name="SAPBEXaggData 15 2 4 2 2 3" xfId="25512"/>
    <cellStyle name="SAPBEXaggData 15 2 4 2 3" xfId="7552"/>
    <cellStyle name="SAPBEXaggData 15 2 4 2 3 2" xfId="14849"/>
    <cellStyle name="SAPBEXaggData 15 2 4 2 3 2 2" xfId="25515"/>
    <cellStyle name="SAPBEXaggData 15 2 4 2 3 3" xfId="25514"/>
    <cellStyle name="SAPBEXaggData 15 2 4 2 4" xfId="8994"/>
    <cellStyle name="SAPBEXaggData 15 2 4 2 4 2" xfId="25517"/>
    <cellStyle name="SAPBEXaggData 15 2 4 2 4 3" xfId="25516"/>
    <cellStyle name="SAPBEXaggData 15 2 4 2 5" xfId="16898"/>
    <cellStyle name="SAPBEXaggData 15 2 4 2 5 2" xfId="25519"/>
    <cellStyle name="SAPBEXaggData 15 2 4 2 5 3" xfId="25518"/>
    <cellStyle name="SAPBEXaggData 15 2 4 2 6" xfId="18268"/>
    <cellStyle name="SAPBEXaggData 15 2 4 2 6 2" xfId="25520"/>
    <cellStyle name="SAPBEXaggData 15 2 4 2 7" xfId="19618"/>
    <cellStyle name="SAPBEXaggData 15 2 4 2 8" xfId="21215"/>
    <cellStyle name="SAPBEXaggData 15 2 4 2 9" xfId="15983"/>
    <cellStyle name="SAPBEXaggData 15 2 4 3" xfId="4464"/>
    <cellStyle name="SAPBEXaggData 15 2 4 3 2" xfId="12213"/>
    <cellStyle name="SAPBEXaggData 15 2 4 3 2 2" xfId="25522"/>
    <cellStyle name="SAPBEXaggData 15 2 4 3 3" xfId="25521"/>
    <cellStyle name="SAPBEXaggData 15 2 4 4" xfId="6525"/>
    <cellStyle name="SAPBEXaggData 15 2 4 4 2" xfId="13829"/>
    <cellStyle name="SAPBEXaggData 15 2 4 4 2 2" xfId="25524"/>
    <cellStyle name="SAPBEXaggData 15 2 4 4 3" xfId="25523"/>
    <cellStyle name="SAPBEXaggData 15 2 4 5" xfId="3801"/>
    <cellStyle name="SAPBEXaggData 15 2 4 5 2" xfId="25526"/>
    <cellStyle name="SAPBEXaggData 15 2 4 5 3" xfId="25525"/>
    <cellStyle name="SAPBEXaggData 15 2 4 6" xfId="13697"/>
    <cellStyle name="SAPBEXaggData 15 2 4 6 2" xfId="25528"/>
    <cellStyle name="SAPBEXaggData 15 2 4 6 3" xfId="25527"/>
    <cellStyle name="SAPBEXaggData 15 2 4 7" xfId="13727"/>
    <cellStyle name="SAPBEXaggData 15 2 4 7 2" xfId="25529"/>
    <cellStyle name="SAPBEXaggData 15 2 4 8" xfId="13565"/>
    <cellStyle name="SAPBEXaggData 15 2 4 9" xfId="20313"/>
    <cellStyle name="SAPBEXaggData 15 2 5" xfId="1681"/>
    <cellStyle name="SAPBEXaggData 15 2 5 10" xfId="10287"/>
    <cellStyle name="SAPBEXaggData 15 2 5 11" xfId="25530"/>
    <cellStyle name="SAPBEXaggData 15 2 5 2" xfId="2885"/>
    <cellStyle name="SAPBEXaggData 15 2 5 2 10" xfId="25531"/>
    <cellStyle name="SAPBEXaggData 15 2 5 2 2" xfId="5839"/>
    <cellStyle name="SAPBEXaggData 15 2 5 2 2 2" xfId="13281"/>
    <cellStyle name="SAPBEXaggData 15 2 5 2 2 2 2" xfId="25533"/>
    <cellStyle name="SAPBEXaggData 15 2 5 2 2 3" xfId="25532"/>
    <cellStyle name="SAPBEXaggData 15 2 5 2 3" xfId="7776"/>
    <cellStyle name="SAPBEXaggData 15 2 5 2 3 2" xfId="15072"/>
    <cellStyle name="SAPBEXaggData 15 2 5 2 3 2 2" xfId="25535"/>
    <cellStyle name="SAPBEXaggData 15 2 5 2 3 3" xfId="25534"/>
    <cellStyle name="SAPBEXaggData 15 2 5 2 4" xfId="9218"/>
    <cellStyle name="SAPBEXaggData 15 2 5 2 4 2" xfId="25537"/>
    <cellStyle name="SAPBEXaggData 15 2 5 2 4 3" xfId="25536"/>
    <cellStyle name="SAPBEXaggData 15 2 5 2 5" xfId="17120"/>
    <cellStyle name="SAPBEXaggData 15 2 5 2 5 2" xfId="25539"/>
    <cellStyle name="SAPBEXaggData 15 2 5 2 5 3" xfId="25538"/>
    <cellStyle name="SAPBEXaggData 15 2 5 2 6" xfId="18492"/>
    <cellStyle name="SAPBEXaggData 15 2 5 2 6 2" xfId="25541"/>
    <cellStyle name="SAPBEXaggData 15 2 5 2 6 3" xfId="25540"/>
    <cellStyle name="SAPBEXaggData 15 2 5 2 7" xfId="19842"/>
    <cellStyle name="SAPBEXaggData 15 2 5 2 7 2" xfId="25542"/>
    <cellStyle name="SAPBEXaggData 15 2 5 2 8" xfId="21439"/>
    <cellStyle name="SAPBEXaggData 15 2 5 2 9" xfId="16744"/>
    <cellStyle name="SAPBEXaggData 15 2 5 3" xfId="4688"/>
    <cellStyle name="SAPBEXaggData 15 2 5 3 2" xfId="12437"/>
    <cellStyle name="SAPBEXaggData 15 2 5 3 2 2" xfId="25544"/>
    <cellStyle name="SAPBEXaggData 15 2 5 3 3" xfId="25543"/>
    <cellStyle name="SAPBEXaggData 15 2 5 4" xfId="6748"/>
    <cellStyle name="SAPBEXaggData 15 2 5 4 2" xfId="14053"/>
    <cellStyle name="SAPBEXaggData 15 2 5 4 2 2" xfId="25546"/>
    <cellStyle name="SAPBEXaggData 15 2 5 4 3" xfId="25545"/>
    <cellStyle name="SAPBEXaggData 15 2 5 5" xfId="8222"/>
    <cellStyle name="SAPBEXaggData 15 2 5 5 2" xfId="25548"/>
    <cellStyle name="SAPBEXaggData 15 2 5 5 3" xfId="25547"/>
    <cellStyle name="SAPBEXaggData 15 2 5 6" xfId="16292"/>
    <cellStyle name="SAPBEXaggData 15 2 5 6 2" xfId="25550"/>
    <cellStyle name="SAPBEXaggData 15 2 5 6 3" xfId="25549"/>
    <cellStyle name="SAPBEXaggData 15 2 5 7" xfId="17568"/>
    <cellStyle name="SAPBEXaggData 15 2 5 7 2" xfId="25552"/>
    <cellStyle name="SAPBEXaggData 15 2 5 7 3" xfId="25551"/>
    <cellStyle name="SAPBEXaggData 15 2 5 8" xfId="18938"/>
    <cellStyle name="SAPBEXaggData 15 2 5 8 2" xfId="25553"/>
    <cellStyle name="SAPBEXaggData 15 2 5 9" xfId="20535"/>
    <cellStyle name="SAPBEXaggData 15 2 6" xfId="555"/>
    <cellStyle name="SAPBEXaggData 15 2 6 2" xfId="1919"/>
    <cellStyle name="SAPBEXaggData 15 2 6 2 2" xfId="6346"/>
    <cellStyle name="SAPBEXaggData 15 2 6 2 2 2" xfId="25557"/>
    <cellStyle name="SAPBEXaggData 15 2 6 2 2 3" xfId="25556"/>
    <cellStyle name="SAPBEXaggData 15 2 6 2 3" xfId="25558"/>
    <cellStyle name="SAPBEXaggData 15 2 6 2 3 2" xfId="25559"/>
    <cellStyle name="SAPBEXaggData 15 2 6 2 4" xfId="25560"/>
    <cellStyle name="SAPBEXaggData 15 2 6 2 5" xfId="25555"/>
    <cellStyle name="SAPBEXaggData 15 2 6 3" xfId="384"/>
    <cellStyle name="SAPBEXaggData 15 2 6 3 2" xfId="25562"/>
    <cellStyle name="SAPBEXaggData 15 2 6 3 3" xfId="25561"/>
    <cellStyle name="SAPBEXaggData 15 2 6 4" xfId="3102"/>
    <cellStyle name="SAPBEXaggData 15 2 6 4 2" xfId="25564"/>
    <cellStyle name="SAPBEXaggData 15 2 6 4 3" xfId="25563"/>
    <cellStyle name="SAPBEXaggData 15 2 6 5" xfId="487"/>
    <cellStyle name="SAPBEXaggData 15 2 6 5 2" xfId="25565"/>
    <cellStyle name="SAPBEXaggData 15 2 6 6" xfId="10516"/>
    <cellStyle name="SAPBEXaggData 15 2 6 7" xfId="25554"/>
    <cellStyle name="SAPBEXaggData 15 2 7" xfId="9779"/>
    <cellStyle name="SAPBEXaggData 15 2 7 2" xfId="11236"/>
    <cellStyle name="SAPBEXaggData 15 2 7 2 2" xfId="25568"/>
    <cellStyle name="SAPBEXaggData 15 2 7 2 2 2" xfId="25569"/>
    <cellStyle name="SAPBEXaggData 15 2 7 2 3" xfId="25570"/>
    <cellStyle name="SAPBEXaggData 15 2 7 2 3 2" xfId="25571"/>
    <cellStyle name="SAPBEXaggData 15 2 7 2 4" xfId="25572"/>
    <cellStyle name="SAPBEXaggData 15 2 7 2 5" xfId="25567"/>
    <cellStyle name="SAPBEXaggData 15 2 7 3" xfId="25573"/>
    <cellStyle name="SAPBEXaggData 15 2 7 3 2" xfId="25574"/>
    <cellStyle name="SAPBEXaggData 15 2 7 4" xfId="25575"/>
    <cellStyle name="SAPBEXaggData 15 2 7 4 2" xfId="25576"/>
    <cellStyle name="SAPBEXaggData 15 2 7 5" xfId="25577"/>
    <cellStyle name="SAPBEXaggData 15 2 7 6" xfId="25566"/>
    <cellStyle name="SAPBEXaggData 15 2 8" xfId="10741"/>
    <cellStyle name="SAPBEXaggData 15 2 8 2" xfId="25579"/>
    <cellStyle name="SAPBEXaggData 15 2 8 2 2" xfId="25580"/>
    <cellStyle name="SAPBEXaggData 15 2 8 3" xfId="25581"/>
    <cellStyle name="SAPBEXaggData 15 2 8 3 2" xfId="25582"/>
    <cellStyle name="SAPBEXaggData 15 2 8 4" xfId="25583"/>
    <cellStyle name="SAPBEXaggData 15 2 8 5" xfId="25578"/>
    <cellStyle name="SAPBEXaggData 15 2 9" xfId="11292"/>
    <cellStyle name="SAPBEXaggData 15 2 9 2" xfId="25585"/>
    <cellStyle name="SAPBEXaggData 15 2 9 2 2" xfId="25586"/>
    <cellStyle name="SAPBEXaggData 15 2 9 3" xfId="25587"/>
    <cellStyle name="SAPBEXaggData 15 2 9 3 2" xfId="25588"/>
    <cellStyle name="SAPBEXaggData 15 2 9 4" xfId="25589"/>
    <cellStyle name="SAPBEXaggData 15 2 9 5" xfId="25584"/>
    <cellStyle name="SAPBEXaggData 15 3" xfId="846"/>
    <cellStyle name="SAPBEXaggData 15 3 10" xfId="9921"/>
    <cellStyle name="SAPBEXaggData 15 3 10 2" xfId="25592"/>
    <cellStyle name="SAPBEXaggData 15 3 10 2 2" xfId="25593"/>
    <cellStyle name="SAPBEXaggData 15 3 10 3" xfId="25594"/>
    <cellStyle name="SAPBEXaggData 15 3 10 3 2" xfId="25595"/>
    <cellStyle name="SAPBEXaggData 15 3 10 4" xfId="25596"/>
    <cellStyle name="SAPBEXaggData 15 3 10 5" xfId="25591"/>
    <cellStyle name="SAPBEXaggData 15 3 11" xfId="25597"/>
    <cellStyle name="SAPBEXaggData 15 3 11 2" xfId="25598"/>
    <cellStyle name="SAPBEXaggData 15 3 12" xfId="25590"/>
    <cellStyle name="SAPBEXaggData 15 3 2" xfId="1086"/>
    <cellStyle name="SAPBEXaggData 15 3 2 2" xfId="2290"/>
    <cellStyle name="SAPBEXaggData 15 3 2 2 2" xfId="6146"/>
    <cellStyle name="SAPBEXaggData 15 3 2 2 2 2" xfId="8083"/>
    <cellStyle name="SAPBEXaggData 15 3 2 2 2 2 2" xfId="15379"/>
    <cellStyle name="SAPBEXaggData 15 3 2 2 2 2 2 2" xfId="25603"/>
    <cellStyle name="SAPBEXaggData 15 3 2 2 2 2 3" xfId="25602"/>
    <cellStyle name="SAPBEXaggData 15 3 2 2 2 3" xfId="9525"/>
    <cellStyle name="SAPBEXaggData 15 3 2 2 2 3 2" xfId="25605"/>
    <cellStyle name="SAPBEXaggData 15 3 2 2 2 3 3" xfId="25604"/>
    <cellStyle name="SAPBEXaggData 15 3 2 2 2 4" xfId="17427"/>
    <cellStyle name="SAPBEXaggData 15 3 2 2 2 4 2" xfId="25607"/>
    <cellStyle name="SAPBEXaggData 15 3 2 2 2 4 3" xfId="25606"/>
    <cellStyle name="SAPBEXaggData 15 3 2 2 2 5" xfId="18799"/>
    <cellStyle name="SAPBEXaggData 15 3 2 2 2 5 2" xfId="25608"/>
    <cellStyle name="SAPBEXaggData 15 3 2 2 2 6" xfId="20149"/>
    <cellStyle name="SAPBEXaggData 15 3 2 2 2 7" xfId="21746"/>
    <cellStyle name="SAPBEXaggData 15 3 2 2 2 8" xfId="15996"/>
    <cellStyle name="SAPBEXaggData 15 3 2 2 2 9" xfId="25601"/>
    <cellStyle name="SAPBEXaggData 15 3 2 2 3" xfId="5003"/>
    <cellStyle name="SAPBEXaggData 15 3 2 2 3 2" xfId="12735"/>
    <cellStyle name="SAPBEXaggData 15 3 2 2 3 2 2" xfId="25610"/>
    <cellStyle name="SAPBEXaggData 15 3 2 2 3 3" xfId="25609"/>
    <cellStyle name="SAPBEXaggData 15 3 2 2 4" xfId="25611"/>
    <cellStyle name="SAPBEXaggData 15 3 2 2 4 2" xfId="25612"/>
    <cellStyle name="SAPBEXaggData 15 3 2 2 5" xfId="25613"/>
    <cellStyle name="SAPBEXaggData 15 3 2 2 6" xfId="25600"/>
    <cellStyle name="SAPBEXaggData 15 3 2 3" xfId="5236"/>
    <cellStyle name="SAPBEXaggData 15 3 2 3 2" xfId="7173"/>
    <cellStyle name="SAPBEXaggData 15 3 2 3 2 2" xfId="14472"/>
    <cellStyle name="SAPBEXaggData 15 3 2 3 2 2 2" xfId="25616"/>
    <cellStyle name="SAPBEXaggData 15 3 2 3 2 3" xfId="25615"/>
    <cellStyle name="SAPBEXaggData 15 3 2 3 3" xfId="8615"/>
    <cellStyle name="SAPBEXaggData 15 3 2 3 3 2" xfId="25618"/>
    <cellStyle name="SAPBEXaggData 15 3 2 3 3 3" xfId="25617"/>
    <cellStyle name="SAPBEXaggData 15 3 2 3 4" xfId="16655"/>
    <cellStyle name="SAPBEXaggData 15 3 2 3 4 2" xfId="25620"/>
    <cellStyle name="SAPBEXaggData 15 3 2 3 4 3" xfId="25619"/>
    <cellStyle name="SAPBEXaggData 15 3 2 3 5" xfId="17889"/>
    <cellStyle name="SAPBEXaggData 15 3 2 3 5 2" xfId="25622"/>
    <cellStyle name="SAPBEXaggData 15 3 2 3 5 3" xfId="25621"/>
    <cellStyle name="SAPBEXaggData 15 3 2 3 6" xfId="19239"/>
    <cellStyle name="SAPBEXaggData 15 3 2 3 6 2" xfId="25623"/>
    <cellStyle name="SAPBEXaggData 15 3 2 3 7" xfId="20836"/>
    <cellStyle name="SAPBEXaggData 15 3 2 3 8" xfId="9600"/>
    <cellStyle name="SAPBEXaggData 15 3 2 3 9" xfId="25614"/>
    <cellStyle name="SAPBEXaggData 15 3 2 4" xfId="4087"/>
    <cellStyle name="SAPBEXaggData 15 3 2 4 2" xfId="11835"/>
    <cellStyle name="SAPBEXaggData 15 3 2 4 2 2" xfId="25625"/>
    <cellStyle name="SAPBEXaggData 15 3 2 4 3" xfId="25624"/>
    <cellStyle name="SAPBEXaggData 15 3 2 5" xfId="25626"/>
    <cellStyle name="SAPBEXaggData 15 3 2 5 2" xfId="25627"/>
    <cellStyle name="SAPBEXaggData 15 3 2 5 3" xfId="58385"/>
    <cellStyle name="SAPBEXaggData 15 3 2 6" xfId="25599"/>
    <cellStyle name="SAPBEXaggData 15 3 3" xfId="1310"/>
    <cellStyle name="SAPBEXaggData 15 3 3 2" xfId="2514"/>
    <cellStyle name="SAPBEXaggData 15 3 3 2 2" xfId="5462"/>
    <cellStyle name="SAPBEXaggData 15 3 3 2 2 2" xfId="14697"/>
    <cellStyle name="SAPBEXaggData 15 3 3 2 2 2 2" xfId="25631"/>
    <cellStyle name="SAPBEXaggData 15 3 3 2 2 3" xfId="25630"/>
    <cellStyle name="SAPBEXaggData 15 3 3 2 3" xfId="7399"/>
    <cellStyle name="SAPBEXaggData 15 3 3 2 3 2" xfId="15887"/>
    <cellStyle name="SAPBEXaggData 15 3 3 2 3 2 2" xfId="25633"/>
    <cellStyle name="SAPBEXaggData 15 3 3 2 3 3" xfId="25632"/>
    <cellStyle name="SAPBEXaggData 15 3 3 2 4" xfId="8841"/>
    <cellStyle name="SAPBEXaggData 15 3 3 2 4 2" xfId="25635"/>
    <cellStyle name="SAPBEXaggData 15 3 3 2 4 3" xfId="25634"/>
    <cellStyle name="SAPBEXaggData 15 3 3 2 5" xfId="18115"/>
    <cellStyle name="SAPBEXaggData 15 3 3 2 5 2" xfId="25636"/>
    <cellStyle name="SAPBEXaggData 15 3 3 2 6" xfId="19465"/>
    <cellStyle name="SAPBEXaggData 15 3 3 2 7" xfId="21062"/>
    <cellStyle name="SAPBEXaggData 15 3 3 2 8" xfId="6442"/>
    <cellStyle name="SAPBEXaggData 15 3 3 2 9" xfId="25629"/>
    <cellStyle name="SAPBEXaggData 15 3 3 3" xfId="4312"/>
    <cellStyle name="SAPBEXaggData 15 3 3 3 2" xfId="12060"/>
    <cellStyle name="SAPBEXaggData 15 3 3 3 2 2" xfId="25638"/>
    <cellStyle name="SAPBEXaggData 15 3 3 3 3" xfId="25637"/>
    <cellStyle name="SAPBEXaggData 15 3 3 4" xfId="25639"/>
    <cellStyle name="SAPBEXaggData 15 3 3 4 2" xfId="25640"/>
    <cellStyle name="SAPBEXaggData 15 3 3 5" xfId="25641"/>
    <cellStyle name="SAPBEXaggData 15 3 3 6" xfId="25628"/>
    <cellStyle name="SAPBEXaggData 15 3 4" xfId="1533"/>
    <cellStyle name="SAPBEXaggData 15 3 4 10" xfId="3826"/>
    <cellStyle name="SAPBEXaggData 15 3 4 11" xfId="25642"/>
    <cellStyle name="SAPBEXaggData 15 3 4 2" xfId="2737"/>
    <cellStyle name="SAPBEXaggData 15 3 4 2 10" xfId="25643"/>
    <cellStyle name="SAPBEXaggData 15 3 4 2 2" xfId="5690"/>
    <cellStyle name="SAPBEXaggData 15 3 4 2 2 2" xfId="13133"/>
    <cellStyle name="SAPBEXaggData 15 3 4 2 2 2 2" xfId="25645"/>
    <cellStyle name="SAPBEXaggData 15 3 4 2 2 3" xfId="25644"/>
    <cellStyle name="SAPBEXaggData 15 3 4 2 3" xfId="7627"/>
    <cellStyle name="SAPBEXaggData 15 3 4 2 3 2" xfId="14924"/>
    <cellStyle name="SAPBEXaggData 15 3 4 2 3 2 2" xfId="25647"/>
    <cellStyle name="SAPBEXaggData 15 3 4 2 3 3" xfId="25646"/>
    <cellStyle name="SAPBEXaggData 15 3 4 2 4" xfId="9069"/>
    <cellStyle name="SAPBEXaggData 15 3 4 2 4 2" xfId="25649"/>
    <cellStyle name="SAPBEXaggData 15 3 4 2 4 3" xfId="25648"/>
    <cellStyle name="SAPBEXaggData 15 3 4 2 5" xfId="16972"/>
    <cellStyle name="SAPBEXaggData 15 3 4 2 5 2" xfId="25651"/>
    <cellStyle name="SAPBEXaggData 15 3 4 2 5 3" xfId="25650"/>
    <cellStyle name="SAPBEXaggData 15 3 4 2 6" xfId="18343"/>
    <cellStyle name="SAPBEXaggData 15 3 4 2 6 2" xfId="25652"/>
    <cellStyle name="SAPBEXaggData 15 3 4 2 7" xfId="19693"/>
    <cellStyle name="SAPBEXaggData 15 3 4 2 8" xfId="21290"/>
    <cellStyle name="SAPBEXaggData 15 3 4 2 9" xfId="16815"/>
    <cellStyle name="SAPBEXaggData 15 3 4 3" xfId="4539"/>
    <cellStyle name="SAPBEXaggData 15 3 4 3 2" xfId="12288"/>
    <cellStyle name="SAPBEXaggData 15 3 4 3 2 2" xfId="25654"/>
    <cellStyle name="SAPBEXaggData 15 3 4 3 3" xfId="25653"/>
    <cellStyle name="SAPBEXaggData 15 3 4 4" xfId="6599"/>
    <cellStyle name="SAPBEXaggData 15 3 4 4 2" xfId="13904"/>
    <cellStyle name="SAPBEXaggData 15 3 4 4 2 2" xfId="25656"/>
    <cellStyle name="SAPBEXaggData 15 3 4 4 3" xfId="25655"/>
    <cellStyle name="SAPBEXaggData 15 3 4 5" xfId="6976"/>
    <cellStyle name="SAPBEXaggData 15 3 4 5 2" xfId="25658"/>
    <cellStyle name="SAPBEXaggData 15 3 4 5 3" xfId="25657"/>
    <cellStyle name="SAPBEXaggData 15 3 4 6" xfId="13611"/>
    <cellStyle name="SAPBEXaggData 15 3 4 6 2" xfId="25660"/>
    <cellStyle name="SAPBEXaggData 15 3 4 6 3" xfId="25659"/>
    <cellStyle name="SAPBEXaggData 15 3 4 7" xfId="14268"/>
    <cellStyle name="SAPBEXaggData 15 3 4 7 2" xfId="25661"/>
    <cellStyle name="SAPBEXaggData 15 3 4 8" xfId="17727"/>
    <cellStyle name="SAPBEXaggData 15 3 4 9" xfId="20387"/>
    <cellStyle name="SAPBEXaggData 15 3 5" xfId="1757"/>
    <cellStyle name="SAPBEXaggData 15 3 5 10" xfId="10281"/>
    <cellStyle name="SAPBEXaggData 15 3 5 11" xfId="25662"/>
    <cellStyle name="SAPBEXaggData 15 3 5 2" xfId="2961"/>
    <cellStyle name="SAPBEXaggData 15 3 5 2 10" xfId="25663"/>
    <cellStyle name="SAPBEXaggData 15 3 5 2 2" xfId="5913"/>
    <cellStyle name="SAPBEXaggData 15 3 5 2 2 2" xfId="13355"/>
    <cellStyle name="SAPBEXaggData 15 3 5 2 2 2 2" xfId="25665"/>
    <cellStyle name="SAPBEXaggData 15 3 5 2 2 3" xfId="25664"/>
    <cellStyle name="SAPBEXaggData 15 3 5 2 3" xfId="7850"/>
    <cellStyle name="SAPBEXaggData 15 3 5 2 3 2" xfId="15146"/>
    <cellStyle name="SAPBEXaggData 15 3 5 2 3 2 2" xfId="25667"/>
    <cellStyle name="SAPBEXaggData 15 3 5 2 3 3" xfId="25666"/>
    <cellStyle name="SAPBEXaggData 15 3 5 2 4" xfId="9292"/>
    <cellStyle name="SAPBEXaggData 15 3 5 2 4 2" xfId="25669"/>
    <cellStyle name="SAPBEXaggData 15 3 5 2 4 3" xfId="25668"/>
    <cellStyle name="SAPBEXaggData 15 3 5 2 5" xfId="17194"/>
    <cellStyle name="SAPBEXaggData 15 3 5 2 5 2" xfId="25671"/>
    <cellStyle name="SAPBEXaggData 15 3 5 2 5 3" xfId="25670"/>
    <cellStyle name="SAPBEXaggData 15 3 5 2 6" xfId="18566"/>
    <cellStyle name="SAPBEXaggData 15 3 5 2 6 2" xfId="25673"/>
    <cellStyle name="SAPBEXaggData 15 3 5 2 6 3" xfId="25672"/>
    <cellStyle name="SAPBEXaggData 15 3 5 2 7" xfId="19916"/>
    <cellStyle name="SAPBEXaggData 15 3 5 2 7 2" xfId="25674"/>
    <cellStyle name="SAPBEXaggData 15 3 5 2 8" xfId="21513"/>
    <cellStyle name="SAPBEXaggData 15 3 5 2 9" xfId="6394"/>
    <cellStyle name="SAPBEXaggData 15 3 5 3" xfId="4762"/>
    <cellStyle name="SAPBEXaggData 15 3 5 3 2" xfId="12511"/>
    <cellStyle name="SAPBEXaggData 15 3 5 3 2 2" xfId="25676"/>
    <cellStyle name="SAPBEXaggData 15 3 5 3 3" xfId="25675"/>
    <cellStyle name="SAPBEXaggData 15 3 5 4" xfId="6822"/>
    <cellStyle name="SAPBEXaggData 15 3 5 4 2" xfId="14127"/>
    <cellStyle name="SAPBEXaggData 15 3 5 4 2 2" xfId="25678"/>
    <cellStyle name="SAPBEXaggData 15 3 5 4 3" xfId="25677"/>
    <cellStyle name="SAPBEXaggData 15 3 5 5" xfId="8296"/>
    <cellStyle name="SAPBEXaggData 15 3 5 5 2" xfId="25680"/>
    <cellStyle name="SAPBEXaggData 15 3 5 5 3" xfId="25679"/>
    <cellStyle name="SAPBEXaggData 15 3 5 6" xfId="16364"/>
    <cellStyle name="SAPBEXaggData 15 3 5 6 2" xfId="25682"/>
    <cellStyle name="SAPBEXaggData 15 3 5 6 3" xfId="25681"/>
    <cellStyle name="SAPBEXaggData 15 3 5 7" xfId="17641"/>
    <cellStyle name="SAPBEXaggData 15 3 5 7 2" xfId="25684"/>
    <cellStyle name="SAPBEXaggData 15 3 5 7 3" xfId="25683"/>
    <cellStyle name="SAPBEXaggData 15 3 5 8" xfId="19012"/>
    <cellStyle name="SAPBEXaggData 15 3 5 8 2" xfId="25685"/>
    <cellStyle name="SAPBEXaggData 15 3 5 9" xfId="20609"/>
    <cellStyle name="SAPBEXaggData 15 3 6" xfId="524"/>
    <cellStyle name="SAPBEXaggData 15 3 6 2" xfId="1888"/>
    <cellStyle name="SAPBEXaggData 15 3 6 2 2" xfId="10113"/>
    <cellStyle name="SAPBEXaggData 15 3 6 2 2 2" xfId="25689"/>
    <cellStyle name="SAPBEXaggData 15 3 6 2 2 3" xfId="25688"/>
    <cellStyle name="SAPBEXaggData 15 3 6 2 3" xfId="25690"/>
    <cellStyle name="SAPBEXaggData 15 3 6 2 3 2" xfId="25691"/>
    <cellStyle name="SAPBEXaggData 15 3 6 2 4" xfId="25692"/>
    <cellStyle name="SAPBEXaggData 15 3 6 2 5" xfId="25687"/>
    <cellStyle name="SAPBEXaggData 15 3 6 3" xfId="2070"/>
    <cellStyle name="SAPBEXaggData 15 3 6 3 2" xfId="25694"/>
    <cellStyle name="SAPBEXaggData 15 3 6 3 3" xfId="25693"/>
    <cellStyle name="SAPBEXaggData 15 3 6 4" xfId="3339"/>
    <cellStyle name="SAPBEXaggData 15 3 6 4 2" xfId="25696"/>
    <cellStyle name="SAPBEXaggData 15 3 6 4 3" xfId="25695"/>
    <cellStyle name="SAPBEXaggData 15 3 6 5" xfId="3261"/>
    <cellStyle name="SAPBEXaggData 15 3 6 5 2" xfId="25697"/>
    <cellStyle name="SAPBEXaggData 15 3 6 6" xfId="10591"/>
    <cellStyle name="SAPBEXaggData 15 3 6 7" xfId="25686"/>
    <cellStyle name="SAPBEXaggData 15 3 7" xfId="9805"/>
    <cellStyle name="SAPBEXaggData 15 3 7 2" xfId="10742"/>
    <cellStyle name="SAPBEXaggData 15 3 7 2 2" xfId="25700"/>
    <cellStyle name="SAPBEXaggData 15 3 7 2 2 2" xfId="25701"/>
    <cellStyle name="SAPBEXaggData 15 3 7 2 3" xfId="25702"/>
    <cellStyle name="SAPBEXaggData 15 3 7 2 3 2" xfId="25703"/>
    <cellStyle name="SAPBEXaggData 15 3 7 2 4" xfId="25704"/>
    <cellStyle name="SAPBEXaggData 15 3 7 2 5" xfId="25699"/>
    <cellStyle name="SAPBEXaggData 15 3 7 3" xfId="25705"/>
    <cellStyle name="SAPBEXaggData 15 3 7 3 2" xfId="25706"/>
    <cellStyle name="SAPBEXaggData 15 3 7 4" xfId="25707"/>
    <cellStyle name="SAPBEXaggData 15 3 7 4 2" xfId="25708"/>
    <cellStyle name="SAPBEXaggData 15 3 7 5" xfId="25709"/>
    <cellStyle name="SAPBEXaggData 15 3 7 6" xfId="25698"/>
    <cellStyle name="SAPBEXaggData 15 3 8" xfId="9843"/>
    <cellStyle name="SAPBEXaggData 15 3 8 2" xfId="25711"/>
    <cellStyle name="SAPBEXaggData 15 3 8 2 2" xfId="25712"/>
    <cellStyle name="SAPBEXaggData 15 3 8 3" xfId="25713"/>
    <cellStyle name="SAPBEXaggData 15 3 8 3 2" xfId="25714"/>
    <cellStyle name="SAPBEXaggData 15 3 8 4" xfId="25715"/>
    <cellStyle name="SAPBEXaggData 15 3 8 5" xfId="25710"/>
    <cellStyle name="SAPBEXaggData 15 3 9" xfId="11180"/>
    <cellStyle name="SAPBEXaggData 15 3 9 2" xfId="25717"/>
    <cellStyle name="SAPBEXaggData 15 3 9 2 2" xfId="25718"/>
    <cellStyle name="SAPBEXaggData 15 3 9 3" xfId="25719"/>
    <cellStyle name="SAPBEXaggData 15 3 9 3 2" xfId="25720"/>
    <cellStyle name="SAPBEXaggData 15 3 9 4" xfId="25721"/>
    <cellStyle name="SAPBEXaggData 15 3 9 5" xfId="25716"/>
    <cellStyle name="SAPBEXaggData 15 4" xfId="933"/>
    <cellStyle name="SAPBEXaggData 15 4 2" xfId="2137"/>
    <cellStyle name="SAPBEXaggData 15 4 2 2" xfId="5996"/>
    <cellStyle name="SAPBEXaggData 15 4 2 2 2" xfId="7933"/>
    <cellStyle name="SAPBEXaggData 15 4 2 2 2 2" xfId="15229"/>
    <cellStyle name="SAPBEXaggData 15 4 2 2 2 2 2" xfId="25726"/>
    <cellStyle name="SAPBEXaggData 15 4 2 2 2 3" xfId="25725"/>
    <cellStyle name="SAPBEXaggData 15 4 2 2 3" xfId="9375"/>
    <cellStyle name="SAPBEXaggData 15 4 2 2 3 2" xfId="25728"/>
    <cellStyle name="SAPBEXaggData 15 4 2 2 3 3" xfId="25727"/>
    <cellStyle name="SAPBEXaggData 15 4 2 2 4" xfId="17277"/>
    <cellStyle name="SAPBEXaggData 15 4 2 2 4 2" xfId="25730"/>
    <cellStyle name="SAPBEXaggData 15 4 2 2 4 3" xfId="25729"/>
    <cellStyle name="SAPBEXaggData 15 4 2 2 5" xfId="18649"/>
    <cellStyle name="SAPBEXaggData 15 4 2 2 5 2" xfId="25731"/>
    <cellStyle name="SAPBEXaggData 15 4 2 2 6" xfId="19999"/>
    <cellStyle name="SAPBEXaggData 15 4 2 2 7" xfId="21596"/>
    <cellStyle name="SAPBEXaggData 15 4 2 2 8" xfId="15460"/>
    <cellStyle name="SAPBEXaggData 15 4 2 2 9" xfId="25724"/>
    <cellStyle name="SAPBEXaggData 15 4 2 3" xfId="4853"/>
    <cellStyle name="SAPBEXaggData 15 4 2 3 2" xfId="12585"/>
    <cellStyle name="SAPBEXaggData 15 4 2 3 2 2" xfId="25733"/>
    <cellStyle name="SAPBEXaggData 15 4 2 3 3" xfId="25732"/>
    <cellStyle name="SAPBEXaggData 15 4 2 4" xfId="25734"/>
    <cellStyle name="SAPBEXaggData 15 4 2 4 2" xfId="25735"/>
    <cellStyle name="SAPBEXaggData 15 4 2 5" xfId="25736"/>
    <cellStyle name="SAPBEXaggData 15 4 2 6" xfId="25723"/>
    <cellStyle name="SAPBEXaggData 15 4 3" xfId="5083"/>
    <cellStyle name="SAPBEXaggData 15 4 3 2" xfId="7020"/>
    <cellStyle name="SAPBEXaggData 15 4 3 2 2" xfId="14319"/>
    <cellStyle name="SAPBEXaggData 15 4 3 2 2 2" xfId="25739"/>
    <cellStyle name="SAPBEXaggData 15 4 3 2 3" xfId="25738"/>
    <cellStyle name="SAPBEXaggData 15 4 3 3" xfId="8462"/>
    <cellStyle name="SAPBEXaggData 15 4 3 3 2" xfId="25741"/>
    <cellStyle name="SAPBEXaggData 15 4 3 3 3" xfId="25740"/>
    <cellStyle name="SAPBEXaggData 15 4 3 4" xfId="16508"/>
    <cellStyle name="SAPBEXaggData 15 4 3 4 2" xfId="25743"/>
    <cellStyle name="SAPBEXaggData 15 4 3 4 3" xfId="25742"/>
    <cellStyle name="SAPBEXaggData 15 4 3 5" xfId="17736"/>
    <cellStyle name="SAPBEXaggData 15 4 3 5 2" xfId="25745"/>
    <cellStyle name="SAPBEXaggData 15 4 3 5 3" xfId="25744"/>
    <cellStyle name="SAPBEXaggData 15 4 3 6" xfId="19086"/>
    <cellStyle name="SAPBEXaggData 15 4 3 6 2" xfId="25746"/>
    <cellStyle name="SAPBEXaggData 15 4 3 7" xfId="20683"/>
    <cellStyle name="SAPBEXaggData 15 4 3 8" xfId="16042"/>
    <cellStyle name="SAPBEXaggData 15 4 3 9" xfId="25737"/>
    <cellStyle name="SAPBEXaggData 15 4 4" xfId="3937"/>
    <cellStyle name="SAPBEXaggData 15 4 4 2" xfId="11683"/>
    <cellStyle name="SAPBEXaggData 15 4 4 2 2" xfId="25748"/>
    <cellStyle name="SAPBEXaggData 15 4 4 3" xfId="25747"/>
    <cellStyle name="SAPBEXaggData 15 4 5" xfId="25749"/>
    <cellStyle name="SAPBEXaggData 15 4 5 2" xfId="25750"/>
    <cellStyle name="SAPBEXaggData 15 4 5 3" xfId="58386"/>
    <cellStyle name="SAPBEXaggData 15 4 6" xfId="25722"/>
    <cellStyle name="SAPBEXaggData 15 5" xfId="668"/>
    <cellStyle name="SAPBEXaggData 15 5 2" xfId="2032"/>
    <cellStyle name="SAPBEXaggData 15 5 2 2" xfId="3920"/>
    <cellStyle name="SAPBEXaggData 15 5 2 2 2" xfId="13522"/>
    <cellStyle name="SAPBEXaggData 15 5 2 2 2 2" xfId="25754"/>
    <cellStyle name="SAPBEXaggData 15 5 2 2 3" xfId="25753"/>
    <cellStyle name="SAPBEXaggData 15 5 2 3" xfId="6244"/>
    <cellStyle name="SAPBEXaggData 15 5 2 3 2" xfId="14307"/>
    <cellStyle name="SAPBEXaggData 15 5 2 3 2 2" xfId="25756"/>
    <cellStyle name="SAPBEXaggData 15 5 2 3 3" xfId="25755"/>
    <cellStyle name="SAPBEXaggData 15 5 2 4" xfId="6443"/>
    <cellStyle name="SAPBEXaggData 15 5 2 4 2" xfId="25758"/>
    <cellStyle name="SAPBEXaggData 15 5 2 4 3" xfId="25757"/>
    <cellStyle name="SAPBEXaggData 15 5 2 5" xfId="11568"/>
    <cellStyle name="SAPBEXaggData 15 5 2 5 2" xfId="25759"/>
    <cellStyle name="SAPBEXaggData 15 5 2 6" xfId="16473"/>
    <cellStyle name="SAPBEXaggData 15 5 2 7" xfId="20225"/>
    <cellStyle name="SAPBEXaggData 15 5 2 8" xfId="11572"/>
    <cellStyle name="SAPBEXaggData 15 5 2 9" xfId="25752"/>
    <cellStyle name="SAPBEXaggData 15 5 3" xfId="3927"/>
    <cellStyle name="SAPBEXaggData 15 5 3 2" xfId="11679"/>
    <cellStyle name="SAPBEXaggData 15 5 3 2 2" xfId="25761"/>
    <cellStyle name="SAPBEXaggData 15 5 3 3" xfId="25760"/>
    <cellStyle name="SAPBEXaggData 15 5 4" xfId="25762"/>
    <cellStyle name="SAPBEXaggData 15 5 4 2" xfId="25763"/>
    <cellStyle name="SAPBEXaggData 15 5 5" xfId="25764"/>
    <cellStyle name="SAPBEXaggData 15 5 6" xfId="25751"/>
    <cellStyle name="SAPBEXaggData 15 6" xfId="505"/>
    <cellStyle name="SAPBEXaggData 15 6 10" xfId="10028"/>
    <cellStyle name="SAPBEXaggData 15 6 11" xfId="25765"/>
    <cellStyle name="SAPBEXaggData 15 6 2" xfId="1869"/>
    <cellStyle name="SAPBEXaggData 15 6 2 10" xfId="25766"/>
    <cellStyle name="SAPBEXaggData 15 6 2 2" xfId="5538"/>
    <cellStyle name="SAPBEXaggData 15 6 2 2 2" xfId="12984"/>
    <cellStyle name="SAPBEXaggData 15 6 2 2 2 2" xfId="25768"/>
    <cellStyle name="SAPBEXaggData 15 6 2 2 3" xfId="25767"/>
    <cellStyle name="SAPBEXaggData 15 6 2 3" xfId="7475"/>
    <cellStyle name="SAPBEXaggData 15 6 2 3 2" xfId="14773"/>
    <cellStyle name="SAPBEXaggData 15 6 2 3 2 2" xfId="25770"/>
    <cellStyle name="SAPBEXaggData 15 6 2 3 3" xfId="25769"/>
    <cellStyle name="SAPBEXaggData 15 6 2 4" xfId="8917"/>
    <cellStyle name="SAPBEXaggData 15 6 2 4 2" xfId="25772"/>
    <cellStyle name="SAPBEXaggData 15 6 2 4 3" xfId="25771"/>
    <cellStyle name="SAPBEXaggData 15 6 2 5" xfId="16822"/>
    <cellStyle name="SAPBEXaggData 15 6 2 5 2" xfId="25774"/>
    <cellStyle name="SAPBEXaggData 15 6 2 5 3" xfId="25773"/>
    <cellStyle name="SAPBEXaggData 15 6 2 6" xfId="18191"/>
    <cellStyle name="SAPBEXaggData 15 6 2 6 2" xfId="25775"/>
    <cellStyle name="SAPBEXaggData 15 6 2 7" xfId="19541"/>
    <cellStyle name="SAPBEXaggData 15 6 2 8" xfId="21138"/>
    <cellStyle name="SAPBEXaggData 15 6 2 9" xfId="10409"/>
    <cellStyle name="SAPBEXaggData 15 6 3" xfId="4387"/>
    <cellStyle name="SAPBEXaggData 15 6 3 2" xfId="12136"/>
    <cellStyle name="SAPBEXaggData 15 6 3 2 2" xfId="25777"/>
    <cellStyle name="SAPBEXaggData 15 6 3 3" xfId="25776"/>
    <cellStyle name="SAPBEXaggData 15 6 4" xfId="6448"/>
    <cellStyle name="SAPBEXaggData 15 6 4 2" xfId="13752"/>
    <cellStyle name="SAPBEXaggData 15 6 4 2 2" xfId="25779"/>
    <cellStyle name="SAPBEXaggData 15 6 4 3" xfId="25778"/>
    <cellStyle name="SAPBEXaggData 15 6 5" xfId="3682"/>
    <cellStyle name="SAPBEXaggData 15 6 5 2" xfId="25781"/>
    <cellStyle name="SAPBEXaggData 15 6 5 3" xfId="25780"/>
    <cellStyle name="SAPBEXaggData 15 6 6" xfId="13619"/>
    <cellStyle name="SAPBEXaggData 15 6 6 2" xfId="25783"/>
    <cellStyle name="SAPBEXaggData 15 6 6 3" xfId="25782"/>
    <cellStyle name="SAPBEXaggData 15 6 7" xfId="11490"/>
    <cellStyle name="SAPBEXaggData 15 6 7 2" xfId="25784"/>
    <cellStyle name="SAPBEXaggData 15 6 8" xfId="16466"/>
    <cellStyle name="SAPBEXaggData 15 6 9" xfId="20237"/>
    <cellStyle name="SAPBEXaggData 15 7" xfId="658"/>
    <cellStyle name="SAPBEXaggData 15 7 10" xfId="12925"/>
    <cellStyle name="SAPBEXaggData 15 7 11" xfId="25785"/>
    <cellStyle name="SAPBEXaggData 15 7 2" xfId="2022"/>
    <cellStyle name="SAPBEXaggData 15 7 2 10" xfId="25786"/>
    <cellStyle name="SAPBEXaggData 15 7 2 2" xfId="3933"/>
    <cellStyle name="SAPBEXaggData 15 7 2 2 2" xfId="11682"/>
    <cellStyle name="SAPBEXaggData 15 7 2 2 2 2" xfId="25788"/>
    <cellStyle name="SAPBEXaggData 15 7 2 2 3" xfId="25787"/>
    <cellStyle name="SAPBEXaggData 15 7 2 3" xfId="6255"/>
    <cellStyle name="SAPBEXaggData 15 7 2 3 2" xfId="13530"/>
    <cellStyle name="SAPBEXaggData 15 7 2 3 2 2" xfId="25790"/>
    <cellStyle name="SAPBEXaggData 15 7 2 3 3" xfId="25789"/>
    <cellStyle name="SAPBEXaggData 15 7 2 4" xfId="6439"/>
    <cellStyle name="SAPBEXaggData 15 7 2 4 2" xfId="25792"/>
    <cellStyle name="SAPBEXaggData 15 7 2 4 3" xfId="25791"/>
    <cellStyle name="SAPBEXaggData 15 7 2 5" xfId="15634"/>
    <cellStyle name="SAPBEXaggData 15 7 2 5 2" xfId="25794"/>
    <cellStyle name="SAPBEXaggData 15 7 2 5 3" xfId="25793"/>
    <cellStyle name="SAPBEXaggData 15 7 2 6" xfId="13602"/>
    <cellStyle name="SAPBEXaggData 15 7 2 6 2" xfId="25796"/>
    <cellStyle name="SAPBEXaggData 15 7 2 6 3" xfId="25795"/>
    <cellStyle name="SAPBEXaggData 15 7 2 7" xfId="15549"/>
    <cellStyle name="SAPBEXaggData 15 7 2 7 2" xfId="25797"/>
    <cellStyle name="SAPBEXaggData 15 7 2 8" xfId="20234"/>
    <cellStyle name="SAPBEXaggData 15 7 2 9" xfId="6355"/>
    <cellStyle name="SAPBEXaggData 15 7 3" xfId="3925"/>
    <cellStyle name="SAPBEXaggData 15 7 3 2" xfId="11677"/>
    <cellStyle name="SAPBEXaggData 15 7 3 2 2" xfId="25799"/>
    <cellStyle name="SAPBEXaggData 15 7 3 3" xfId="25798"/>
    <cellStyle name="SAPBEXaggData 15 7 4" xfId="6249"/>
    <cellStyle name="SAPBEXaggData 15 7 4 2" xfId="13524"/>
    <cellStyle name="SAPBEXaggData 15 7 4 2 2" xfId="25801"/>
    <cellStyle name="SAPBEXaggData 15 7 4 3" xfId="25800"/>
    <cellStyle name="SAPBEXaggData 15 7 5" xfId="6968"/>
    <cellStyle name="SAPBEXaggData 15 7 5 2" xfId="25803"/>
    <cellStyle name="SAPBEXaggData 15 7 5 3" xfId="25802"/>
    <cellStyle name="SAPBEXaggData 15 7 6" xfId="13751"/>
    <cellStyle name="SAPBEXaggData 15 7 6 2" xfId="25805"/>
    <cellStyle name="SAPBEXaggData 15 7 6 3" xfId="25804"/>
    <cellStyle name="SAPBEXaggData 15 7 7" xfId="13583"/>
    <cellStyle name="SAPBEXaggData 15 7 7 2" xfId="25807"/>
    <cellStyle name="SAPBEXaggData 15 7 7 3" xfId="25806"/>
    <cellStyle name="SAPBEXaggData 15 7 8" xfId="17726"/>
    <cellStyle name="SAPBEXaggData 15 7 8 2" xfId="25808"/>
    <cellStyle name="SAPBEXaggData 15 7 9" xfId="20230"/>
    <cellStyle name="SAPBEXaggData 15 8" xfId="1842"/>
    <cellStyle name="SAPBEXaggData 15 8 2" xfId="3046"/>
    <cellStyle name="SAPBEXaggData 15 8 2 2" xfId="10713"/>
    <cellStyle name="SAPBEXaggData 15 8 2 2 2" xfId="25812"/>
    <cellStyle name="SAPBEXaggData 15 8 2 2 3" xfId="25811"/>
    <cellStyle name="SAPBEXaggData 15 8 2 3" xfId="25813"/>
    <cellStyle name="SAPBEXaggData 15 8 2 3 2" xfId="25814"/>
    <cellStyle name="SAPBEXaggData 15 8 2 4" xfId="25815"/>
    <cellStyle name="SAPBEXaggData 15 8 2 5" xfId="25810"/>
    <cellStyle name="SAPBEXaggData 15 8 3" xfId="3391"/>
    <cellStyle name="SAPBEXaggData 15 8 3 2" xfId="25817"/>
    <cellStyle name="SAPBEXaggData 15 8 3 3" xfId="25816"/>
    <cellStyle name="SAPBEXaggData 15 8 4" xfId="3464"/>
    <cellStyle name="SAPBEXaggData 15 8 4 2" xfId="25819"/>
    <cellStyle name="SAPBEXaggData 15 8 4 3" xfId="25818"/>
    <cellStyle name="SAPBEXaggData 15 8 5" xfId="3506"/>
    <cellStyle name="SAPBEXaggData 15 8 5 2" xfId="25820"/>
    <cellStyle name="SAPBEXaggData 15 8 6" xfId="9681"/>
    <cellStyle name="SAPBEXaggData 15 8 7" xfId="25809"/>
    <cellStyle name="SAPBEXaggData 15 9" xfId="10678"/>
    <cellStyle name="SAPBEXaggData 15 9 2" xfId="6963"/>
    <cellStyle name="SAPBEXaggData 15 9 2 2" xfId="25823"/>
    <cellStyle name="SAPBEXaggData 15 9 2 2 2" xfId="25824"/>
    <cellStyle name="SAPBEXaggData 15 9 2 3" xfId="25825"/>
    <cellStyle name="SAPBEXaggData 15 9 2 3 2" xfId="25826"/>
    <cellStyle name="SAPBEXaggData 15 9 2 4" xfId="25827"/>
    <cellStyle name="SAPBEXaggData 15 9 2 5" xfId="25822"/>
    <cellStyle name="SAPBEXaggData 15 9 3" xfId="25828"/>
    <cellStyle name="SAPBEXaggData 15 9 3 2" xfId="25829"/>
    <cellStyle name="SAPBEXaggData 15 9 4" xfId="25830"/>
    <cellStyle name="SAPBEXaggData 15 9 4 2" xfId="25831"/>
    <cellStyle name="SAPBEXaggData 15 9 5" xfId="25832"/>
    <cellStyle name="SAPBEXaggData 15 9 6" xfId="25821"/>
    <cellStyle name="SAPBEXaggData 16" xfId="25833"/>
    <cellStyle name="SAPBEXaggData 16 2" xfId="25834"/>
    <cellStyle name="SAPBEXaggData 16 3" xfId="58387"/>
    <cellStyle name="SAPBEXaggData 17" xfId="23441"/>
    <cellStyle name="SAPBEXaggData 2" xfId="189"/>
    <cellStyle name="SAPBEXaggData 2 2" xfId="699"/>
    <cellStyle name="SAPBEXaggData 2 2 10" xfId="3895"/>
    <cellStyle name="SAPBEXaggData 2 2 10 2" xfId="25838"/>
    <cellStyle name="SAPBEXaggData 2 2 10 2 2" xfId="25839"/>
    <cellStyle name="SAPBEXaggData 2 2 10 3" xfId="25840"/>
    <cellStyle name="SAPBEXaggData 2 2 10 3 2" xfId="25841"/>
    <cellStyle name="SAPBEXaggData 2 2 10 4" xfId="25842"/>
    <cellStyle name="SAPBEXaggData 2 2 10 5" xfId="25837"/>
    <cellStyle name="SAPBEXaggData 2 2 11" xfId="6313"/>
    <cellStyle name="SAPBEXaggData 2 2 11 2" xfId="25844"/>
    <cellStyle name="SAPBEXaggData 2 2 11 2 2" xfId="25845"/>
    <cellStyle name="SAPBEXaggData 2 2 11 3" xfId="25846"/>
    <cellStyle name="SAPBEXaggData 2 2 11 3 2" xfId="25847"/>
    <cellStyle name="SAPBEXaggData 2 2 11 4" xfId="25848"/>
    <cellStyle name="SAPBEXaggData 2 2 11 5" xfId="25843"/>
    <cellStyle name="SAPBEXaggData 2 2 12" xfId="9984"/>
    <cellStyle name="SAPBEXaggData 2 2 12 2" xfId="25850"/>
    <cellStyle name="SAPBEXaggData 2 2 12 2 2" xfId="25851"/>
    <cellStyle name="SAPBEXaggData 2 2 12 3" xfId="25852"/>
    <cellStyle name="SAPBEXaggData 2 2 12 3 2" xfId="25853"/>
    <cellStyle name="SAPBEXaggData 2 2 12 4" xfId="25854"/>
    <cellStyle name="SAPBEXaggData 2 2 12 5" xfId="25849"/>
    <cellStyle name="SAPBEXaggData 2 2 13" xfId="25855"/>
    <cellStyle name="SAPBEXaggData 2 2 13 2" xfId="25856"/>
    <cellStyle name="SAPBEXaggData 2 2 14" xfId="25836"/>
    <cellStyle name="SAPBEXaggData 2 2 2" xfId="777"/>
    <cellStyle name="SAPBEXaggData 2 2 2 10" xfId="10997"/>
    <cellStyle name="SAPBEXaggData 2 2 2 10 2" xfId="25859"/>
    <cellStyle name="SAPBEXaggData 2 2 2 10 2 2" xfId="25860"/>
    <cellStyle name="SAPBEXaggData 2 2 2 10 3" xfId="25861"/>
    <cellStyle name="SAPBEXaggData 2 2 2 10 3 2" xfId="25862"/>
    <cellStyle name="SAPBEXaggData 2 2 2 10 4" xfId="25863"/>
    <cellStyle name="SAPBEXaggData 2 2 2 10 5" xfId="25858"/>
    <cellStyle name="SAPBEXaggData 2 2 2 11" xfId="25864"/>
    <cellStyle name="SAPBEXaggData 2 2 2 11 2" xfId="25865"/>
    <cellStyle name="SAPBEXaggData 2 2 2 12" xfId="25857"/>
    <cellStyle name="SAPBEXaggData 2 2 2 2" xfId="1017"/>
    <cellStyle name="SAPBEXaggData 2 2 2 2 2" xfId="2221"/>
    <cellStyle name="SAPBEXaggData 2 2 2 2 2 2" xfId="6079"/>
    <cellStyle name="SAPBEXaggData 2 2 2 2 2 2 2" xfId="8016"/>
    <cellStyle name="SAPBEXaggData 2 2 2 2 2 2 2 2" xfId="15312"/>
    <cellStyle name="SAPBEXaggData 2 2 2 2 2 2 2 2 2" xfId="25870"/>
    <cellStyle name="SAPBEXaggData 2 2 2 2 2 2 2 3" xfId="25869"/>
    <cellStyle name="SAPBEXaggData 2 2 2 2 2 2 3" xfId="9458"/>
    <cellStyle name="SAPBEXaggData 2 2 2 2 2 2 3 2" xfId="25872"/>
    <cellStyle name="SAPBEXaggData 2 2 2 2 2 2 3 3" xfId="25871"/>
    <cellStyle name="SAPBEXaggData 2 2 2 2 2 2 4" xfId="17360"/>
    <cellStyle name="SAPBEXaggData 2 2 2 2 2 2 4 2" xfId="25874"/>
    <cellStyle name="SAPBEXaggData 2 2 2 2 2 2 4 3" xfId="25873"/>
    <cellStyle name="SAPBEXaggData 2 2 2 2 2 2 5" xfId="18732"/>
    <cellStyle name="SAPBEXaggData 2 2 2 2 2 2 5 2" xfId="25875"/>
    <cellStyle name="SAPBEXaggData 2 2 2 2 2 2 6" xfId="20082"/>
    <cellStyle name="SAPBEXaggData 2 2 2 2 2 2 7" xfId="21679"/>
    <cellStyle name="SAPBEXaggData 2 2 2 2 2 2 8" xfId="15717"/>
    <cellStyle name="SAPBEXaggData 2 2 2 2 2 2 9" xfId="25868"/>
    <cellStyle name="SAPBEXaggData 2 2 2 2 2 3" xfId="4936"/>
    <cellStyle name="SAPBEXaggData 2 2 2 2 2 3 2" xfId="12668"/>
    <cellStyle name="SAPBEXaggData 2 2 2 2 2 3 2 2" xfId="25877"/>
    <cellStyle name="SAPBEXaggData 2 2 2 2 2 3 3" xfId="25876"/>
    <cellStyle name="SAPBEXaggData 2 2 2 2 2 4" xfId="25878"/>
    <cellStyle name="SAPBEXaggData 2 2 2 2 2 4 2" xfId="25879"/>
    <cellStyle name="SAPBEXaggData 2 2 2 2 2 5" xfId="25880"/>
    <cellStyle name="SAPBEXaggData 2 2 2 2 2 6" xfId="25867"/>
    <cellStyle name="SAPBEXaggData 2 2 2 2 3" xfId="5167"/>
    <cellStyle name="SAPBEXaggData 2 2 2 2 3 2" xfId="7104"/>
    <cellStyle name="SAPBEXaggData 2 2 2 2 3 2 2" xfId="14403"/>
    <cellStyle name="SAPBEXaggData 2 2 2 2 3 2 2 2" xfId="25883"/>
    <cellStyle name="SAPBEXaggData 2 2 2 2 3 2 3" xfId="25882"/>
    <cellStyle name="SAPBEXaggData 2 2 2 2 3 3" xfId="8546"/>
    <cellStyle name="SAPBEXaggData 2 2 2 2 3 3 2" xfId="25885"/>
    <cellStyle name="SAPBEXaggData 2 2 2 2 3 3 3" xfId="25884"/>
    <cellStyle name="SAPBEXaggData 2 2 2 2 3 4" xfId="16588"/>
    <cellStyle name="SAPBEXaggData 2 2 2 2 3 4 2" xfId="25887"/>
    <cellStyle name="SAPBEXaggData 2 2 2 2 3 4 3" xfId="25886"/>
    <cellStyle name="SAPBEXaggData 2 2 2 2 3 5" xfId="17820"/>
    <cellStyle name="SAPBEXaggData 2 2 2 2 3 5 2" xfId="25889"/>
    <cellStyle name="SAPBEXaggData 2 2 2 2 3 5 3" xfId="25888"/>
    <cellStyle name="SAPBEXaggData 2 2 2 2 3 6" xfId="19170"/>
    <cellStyle name="SAPBEXaggData 2 2 2 2 3 6 2" xfId="25890"/>
    <cellStyle name="SAPBEXaggData 2 2 2 2 3 7" xfId="20767"/>
    <cellStyle name="SAPBEXaggData 2 2 2 2 3 8" xfId="8399"/>
    <cellStyle name="SAPBEXaggData 2 2 2 2 3 9" xfId="25881"/>
    <cellStyle name="SAPBEXaggData 2 2 2 2 4" xfId="4019"/>
    <cellStyle name="SAPBEXaggData 2 2 2 2 4 2" xfId="11766"/>
    <cellStyle name="SAPBEXaggData 2 2 2 2 4 2 2" xfId="25892"/>
    <cellStyle name="SAPBEXaggData 2 2 2 2 4 3" xfId="25891"/>
    <cellStyle name="SAPBEXaggData 2 2 2 2 5" xfId="25893"/>
    <cellStyle name="SAPBEXaggData 2 2 2 2 5 2" xfId="25894"/>
    <cellStyle name="SAPBEXaggData 2 2 2 2 5 3" xfId="58388"/>
    <cellStyle name="SAPBEXaggData 2 2 2 2 6" xfId="25866"/>
    <cellStyle name="SAPBEXaggData 2 2 2 3" xfId="1241"/>
    <cellStyle name="SAPBEXaggData 2 2 2 3 2" xfId="2445"/>
    <cellStyle name="SAPBEXaggData 2 2 2 3 2 2" xfId="5393"/>
    <cellStyle name="SAPBEXaggData 2 2 2 3 2 2 2" xfId="14629"/>
    <cellStyle name="SAPBEXaggData 2 2 2 3 2 2 2 2" xfId="25898"/>
    <cellStyle name="SAPBEXaggData 2 2 2 3 2 2 3" xfId="25897"/>
    <cellStyle name="SAPBEXaggData 2 2 2 3 2 3" xfId="7330"/>
    <cellStyle name="SAPBEXaggData 2 2 2 3 2 3 2" xfId="15820"/>
    <cellStyle name="SAPBEXaggData 2 2 2 3 2 3 2 2" xfId="25900"/>
    <cellStyle name="SAPBEXaggData 2 2 2 3 2 3 3" xfId="25899"/>
    <cellStyle name="SAPBEXaggData 2 2 2 3 2 4" xfId="8772"/>
    <cellStyle name="SAPBEXaggData 2 2 2 3 2 4 2" xfId="25902"/>
    <cellStyle name="SAPBEXaggData 2 2 2 3 2 4 3" xfId="25901"/>
    <cellStyle name="SAPBEXaggData 2 2 2 3 2 5" xfId="18046"/>
    <cellStyle name="SAPBEXaggData 2 2 2 3 2 5 2" xfId="25903"/>
    <cellStyle name="SAPBEXaggData 2 2 2 3 2 6" xfId="19396"/>
    <cellStyle name="SAPBEXaggData 2 2 2 3 2 7" xfId="20993"/>
    <cellStyle name="SAPBEXaggData 2 2 2 3 2 8" xfId="11274"/>
    <cellStyle name="SAPBEXaggData 2 2 2 3 2 9" xfId="25896"/>
    <cellStyle name="SAPBEXaggData 2 2 2 3 3" xfId="4243"/>
    <cellStyle name="SAPBEXaggData 2 2 2 3 3 2" xfId="11992"/>
    <cellStyle name="SAPBEXaggData 2 2 2 3 3 2 2" xfId="25905"/>
    <cellStyle name="SAPBEXaggData 2 2 2 3 3 3" xfId="25904"/>
    <cellStyle name="SAPBEXaggData 2 2 2 3 4" xfId="25906"/>
    <cellStyle name="SAPBEXaggData 2 2 2 3 4 2" xfId="25907"/>
    <cellStyle name="SAPBEXaggData 2 2 2 3 5" xfId="25908"/>
    <cellStyle name="SAPBEXaggData 2 2 2 3 6" xfId="25895"/>
    <cellStyle name="SAPBEXaggData 2 2 2 4" xfId="1464"/>
    <cellStyle name="SAPBEXaggData 2 2 2 4 10" xfId="12936"/>
    <cellStyle name="SAPBEXaggData 2 2 2 4 11" xfId="25909"/>
    <cellStyle name="SAPBEXaggData 2 2 2 4 2" xfId="2668"/>
    <cellStyle name="SAPBEXaggData 2 2 2 4 2 10" xfId="25910"/>
    <cellStyle name="SAPBEXaggData 2 2 2 4 2 2" xfId="5622"/>
    <cellStyle name="SAPBEXaggData 2 2 2 4 2 2 2" xfId="13067"/>
    <cellStyle name="SAPBEXaggData 2 2 2 4 2 2 2 2" xfId="25912"/>
    <cellStyle name="SAPBEXaggData 2 2 2 4 2 2 3" xfId="25911"/>
    <cellStyle name="SAPBEXaggData 2 2 2 4 2 3" xfId="7559"/>
    <cellStyle name="SAPBEXaggData 2 2 2 4 2 3 2" xfId="14856"/>
    <cellStyle name="SAPBEXaggData 2 2 2 4 2 3 2 2" xfId="25914"/>
    <cellStyle name="SAPBEXaggData 2 2 2 4 2 3 3" xfId="25913"/>
    <cellStyle name="SAPBEXaggData 2 2 2 4 2 4" xfId="9001"/>
    <cellStyle name="SAPBEXaggData 2 2 2 4 2 4 2" xfId="25916"/>
    <cellStyle name="SAPBEXaggData 2 2 2 4 2 4 3" xfId="25915"/>
    <cellStyle name="SAPBEXaggData 2 2 2 4 2 5" xfId="16905"/>
    <cellStyle name="SAPBEXaggData 2 2 2 4 2 5 2" xfId="25918"/>
    <cellStyle name="SAPBEXaggData 2 2 2 4 2 5 3" xfId="25917"/>
    <cellStyle name="SAPBEXaggData 2 2 2 4 2 6" xfId="18275"/>
    <cellStyle name="SAPBEXaggData 2 2 2 4 2 6 2" xfId="25919"/>
    <cellStyle name="SAPBEXaggData 2 2 2 4 2 7" xfId="19625"/>
    <cellStyle name="SAPBEXaggData 2 2 2 4 2 8" xfId="21222"/>
    <cellStyle name="SAPBEXaggData 2 2 2 4 2 9" xfId="12831"/>
    <cellStyle name="SAPBEXaggData 2 2 2 4 3" xfId="4471"/>
    <cellStyle name="SAPBEXaggData 2 2 2 4 3 2" xfId="12220"/>
    <cellStyle name="SAPBEXaggData 2 2 2 4 3 2 2" xfId="25921"/>
    <cellStyle name="SAPBEXaggData 2 2 2 4 3 3" xfId="25920"/>
    <cellStyle name="SAPBEXaggData 2 2 2 4 4" xfId="6532"/>
    <cellStyle name="SAPBEXaggData 2 2 2 4 4 2" xfId="13836"/>
    <cellStyle name="SAPBEXaggData 2 2 2 4 4 2 2" xfId="25923"/>
    <cellStyle name="SAPBEXaggData 2 2 2 4 4 3" xfId="25922"/>
    <cellStyle name="SAPBEXaggData 2 2 2 4 5" xfId="3740"/>
    <cellStyle name="SAPBEXaggData 2 2 2 4 5 2" xfId="25925"/>
    <cellStyle name="SAPBEXaggData 2 2 2 4 5 3" xfId="25924"/>
    <cellStyle name="SAPBEXaggData 2 2 2 4 6" xfId="14291"/>
    <cellStyle name="SAPBEXaggData 2 2 2 4 6 2" xfId="25927"/>
    <cellStyle name="SAPBEXaggData 2 2 2 4 6 3" xfId="25926"/>
    <cellStyle name="SAPBEXaggData 2 2 2 4 7" xfId="13658"/>
    <cellStyle name="SAPBEXaggData 2 2 2 4 7 2" xfId="25928"/>
    <cellStyle name="SAPBEXaggData 2 2 2 4 8" xfId="16467"/>
    <cellStyle name="SAPBEXaggData 2 2 2 4 9" xfId="20320"/>
    <cellStyle name="SAPBEXaggData 2 2 2 5" xfId="1688"/>
    <cellStyle name="SAPBEXaggData 2 2 2 5 10" xfId="16169"/>
    <cellStyle name="SAPBEXaggData 2 2 2 5 11" xfId="25929"/>
    <cellStyle name="SAPBEXaggData 2 2 2 5 2" xfId="2892"/>
    <cellStyle name="SAPBEXaggData 2 2 2 5 2 10" xfId="25930"/>
    <cellStyle name="SAPBEXaggData 2 2 2 5 2 2" xfId="5846"/>
    <cellStyle name="SAPBEXaggData 2 2 2 5 2 2 2" xfId="13288"/>
    <cellStyle name="SAPBEXaggData 2 2 2 5 2 2 2 2" xfId="25932"/>
    <cellStyle name="SAPBEXaggData 2 2 2 5 2 2 3" xfId="25931"/>
    <cellStyle name="SAPBEXaggData 2 2 2 5 2 3" xfId="7783"/>
    <cellStyle name="SAPBEXaggData 2 2 2 5 2 3 2" xfId="15079"/>
    <cellStyle name="SAPBEXaggData 2 2 2 5 2 3 2 2" xfId="25934"/>
    <cellStyle name="SAPBEXaggData 2 2 2 5 2 3 3" xfId="25933"/>
    <cellStyle name="SAPBEXaggData 2 2 2 5 2 4" xfId="9225"/>
    <cellStyle name="SAPBEXaggData 2 2 2 5 2 4 2" xfId="25936"/>
    <cellStyle name="SAPBEXaggData 2 2 2 5 2 4 3" xfId="25935"/>
    <cellStyle name="SAPBEXaggData 2 2 2 5 2 5" xfId="17127"/>
    <cellStyle name="SAPBEXaggData 2 2 2 5 2 5 2" xfId="25938"/>
    <cellStyle name="SAPBEXaggData 2 2 2 5 2 5 3" xfId="25937"/>
    <cellStyle name="SAPBEXaggData 2 2 2 5 2 6" xfId="18499"/>
    <cellStyle name="SAPBEXaggData 2 2 2 5 2 6 2" xfId="25940"/>
    <cellStyle name="SAPBEXaggData 2 2 2 5 2 6 3" xfId="25939"/>
    <cellStyle name="SAPBEXaggData 2 2 2 5 2 7" xfId="19849"/>
    <cellStyle name="SAPBEXaggData 2 2 2 5 2 7 2" xfId="25941"/>
    <cellStyle name="SAPBEXaggData 2 2 2 5 2 8" xfId="21446"/>
    <cellStyle name="SAPBEXaggData 2 2 2 5 2 9" xfId="10031"/>
    <cellStyle name="SAPBEXaggData 2 2 2 5 3" xfId="4695"/>
    <cellStyle name="SAPBEXaggData 2 2 2 5 3 2" xfId="12444"/>
    <cellStyle name="SAPBEXaggData 2 2 2 5 3 2 2" xfId="25943"/>
    <cellStyle name="SAPBEXaggData 2 2 2 5 3 3" xfId="25942"/>
    <cellStyle name="SAPBEXaggData 2 2 2 5 4" xfId="6755"/>
    <cellStyle name="SAPBEXaggData 2 2 2 5 4 2" xfId="14060"/>
    <cellStyle name="SAPBEXaggData 2 2 2 5 4 2 2" xfId="25945"/>
    <cellStyle name="SAPBEXaggData 2 2 2 5 4 3" xfId="25944"/>
    <cellStyle name="SAPBEXaggData 2 2 2 5 5" xfId="8229"/>
    <cellStyle name="SAPBEXaggData 2 2 2 5 5 2" xfId="25947"/>
    <cellStyle name="SAPBEXaggData 2 2 2 5 5 3" xfId="25946"/>
    <cellStyle name="SAPBEXaggData 2 2 2 5 6" xfId="16298"/>
    <cellStyle name="SAPBEXaggData 2 2 2 5 6 2" xfId="25949"/>
    <cellStyle name="SAPBEXaggData 2 2 2 5 6 3" xfId="25948"/>
    <cellStyle name="SAPBEXaggData 2 2 2 5 7" xfId="17575"/>
    <cellStyle name="SAPBEXaggData 2 2 2 5 7 2" xfId="25951"/>
    <cellStyle name="SAPBEXaggData 2 2 2 5 7 3" xfId="25950"/>
    <cellStyle name="SAPBEXaggData 2 2 2 5 8" xfId="18945"/>
    <cellStyle name="SAPBEXaggData 2 2 2 5 8 2" xfId="25952"/>
    <cellStyle name="SAPBEXaggData 2 2 2 5 9" xfId="20542"/>
    <cellStyle name="SAPBEXaggData 2 2 2 6" xfId="499"/>
    <cellStyle name="SAPBEXaggData 2 2 2 6 2" xfId="1863"/>
    <cellStyle name="SAPBEXaggData 2 2 2 6 2 2" xfId="10247"/>
    <cellStyle name="SAPBEXaggData 2 2 2 6 2 2 2" xfId="25956"/>
    <cellStyle name="SAPBEXaggData 2 2 2 6 2 2 3" xfId="25955"/>
    <cellStyle name="SAPBEXaggData 2 2 2 6 2 3" xfId="25957"/>
    <cellStyle name="SAPBEXaggData 2 2 2 6 2 3 2" xfId="25958"/>
    <cellStyle name="SAPBEXaggData 2 2 2 6 2 4" xfId="25959"/>
    <cellStyle name="SAPBEXaggData 2 2 2 6 2 5" xfId="25954"/>
    <cellStyle name="SAPBEXaggData 2 2 2 6 3" xfId="2103"/>
    <cellStyle name="SAPBEXaggData 2 2 2 6 3 2" xfId="25961"/>
    <cellStyle name="SAPBEXaggData 2 2 2 6 3 3" xfId="25960"/>
    <cellStyle name="SAPBEXaggData 2 2 2 6 4" xfId="3325"/>
    <cellStyle name="SAPBEXaggData 2 2 2 6 4 2" xfId="25963"/>
    <cellStyle name="SAPBEXaggData 2 2 2 6 4 3" xfId="25962"/>
    <cellStyle name="SAPBEXaggData 2 2 2 6 5" xfId="3107"/>
    <cellStyle name="SAPBEXaggData 2 2 2 6 5 2" xfId="25964"/>
    <cellStyle name="SAPBEXaggData 2 2 2 6 6" xfId="10523"/>
    <cellStyle name="SAPBEXaggData 2 2 2 6 7" xfId="25953"/>
    <cellStyle name="SAPBEXaggData 2 2 2 7" xfId="9685"/>
    <cellStyle name="SAPBEXaggData 2 2 2 7 2" xfId="11039"/>
    <cellStyle name="SAPBEXaggData 2 2 2 7 2 2" xfId="25967"/>
    <cellStyle name="SAPBEXaggData 2 2 2 7 2 2 2" xfId="25968"/>
    <cellStyle name="SAPBEXaggData 2 2 2 7 2 3" xfId="25969"/>
    <cellStyle name="SAPBEXaggData 2 2 2 7 2 3 2" xfId="25970"/>
    <cellStyle name="SAPBEXaggData 2 2 2 7 2 4" xfId="25971"/>
    <cellStyle name="SAPBEXaggData 2 2 2 7 2 5" xfId="25966"/>
    <cellStyle name="SAPBEXaggData 2 2 2 7 3" xfId="25972"/>
    <cellStyle name="SAPBEXaggData 2 2 2 7 3 2" xfId="25973"/>
    <cellStyle name="SAPBEXaggData 2 2 2 7 4" xfId="25974"/>
    <cellStyle name="SAPBEXaggData 2 2 2 7 4 2" xfId="25975"/>
    <cellStyle name="SAPBEXaggData 2 2 2 7 5" xfId="25976"/>
    <cellStyle name="SAPBEXaggData 2 2 2 7 6" xfId="25965"/>
    <cellStyle name="SAPBEXaggData 2 2 2 8" xfId="11134"/>
    <cellStyle name="SAPBEXaggData 2 2 2 8 2" xfId="25978"/>
    <cellStyle name="SAPBEXaggData 2 2 2 8 2 2" xfId="25979"/>
    <cellStyle name="SAPBEXaggData 2 2 2 8 3" xfId="25980"/>
    <cellStyle name="SAPBEXaggData 2 2 2 8 3 2" xfId="25981"/>
    <cellStyle name="SAPBEXaggData 2 2 2 8 4" xfId="25982"/>
    <cellStyle name="SAPBEXaggData 2 2 2 8 5" xfId="25977"/>
    <cellStyle name="SAPBEXaggData 2 2 2 9" xfId="11154"/>
    <cellStyle name="SAPBEXaggData 2 2 2 9 2" xfId="25984"/>
    <cellStyle name="SAPBEXaggData 2 2 2 9 2 2" xfId="25985"/>
    <cellStyle name="SAPBEXaggData 2 2 2 9 3" xfId="25986"/>
    <cellStyle name="SAPBEXaggData 2 2 2 9 3 2" xfId="25987"/>
    <cellStyle name="SAPBEXaggData 2 2 2 9 4" xfId="25988"/>
    <cellStyle name="SAPBEXaggData 2 2 2 9 5" xfId="25983"/>
    <cellStyle name="SAPBEXaggData 2 2 3" xfId="853"/>
    <cellStyle name="SAPBEXaggData 2 2 3 10" xfId="9917"/>
    <cellStyle name="SAPBEXaggData 2 2 3 10 2" xfId="25991"/>
    <cellStyle name="SAPBEXaggData 2 2 3 10 2 2" xfId="25992"/>
    <cellStyle name="SAPBEXaggData 2 2 3 10 3" xfId="25993"/>
    <cellStyle name="SAPBEXaggData 2 2 3 10 3 2" xfId="25994"/>
    <cellStyle name="SAPBEXaggData 2 2 3 10 4" xfId="25995"/>
    <cellStyle name="SAPBEXaggData 2 2 3 10 5" xfId="25990"/>
    <cellStyle name="SAPBEXaggData 2 2 3 11" xfId="25996"/>
    <cellStyle name="SAPBEXaggData 2 2 3 11 2" xfId="25997"/>
    <cellStyle name="SAPBEXaggData 2 2 3 12" xfId="25989"/>
    <cellStyle name="SAPBEXaggData 2 2 3 2" xfId="1093"/>
    <cellStyle name="SAPBEXaggData 2 2 3 2 2" xfId="2297"/>
    <cellStyle name="SAPBEXaggData 2 2 3 2 2 2" xfId="6153"/>
    <cellStyle name="SAPBEXaggData 2 2 3 2 2 2 2" xfId="8090"/>
    <cellStyle name="SAPBEXaggData 2 2 3 2 2 2 2 2" xfId="15386"/>
    <cellStyle name="SAPBEXaggData 2 2 3 2 2 2 2 2 2" xfId="26002"/>
    <cellStyle name="SAPBEXaggData 2 2 3 2 2 2 2 3" xfId="26001"/>
    <cellStyle name="SAPBEXaggData 2 2 3 2 2 2 3" xfId="9532"/>
    <cellStyle name="SAPBEXaggData 2 2 3 2 2 2 3 2" xfId="26004"/>
    <cellStyle name="SAPBEXaggData 2 2 3 2 2 2 3 3" xfId="26003"/>
    <cellStyle name="SAPBEXaggData 2 2 3 2 2 2 4" xfId="17434"/>
    <cellStyle name="SAPBEXaggData 2 2 3 2 2 2 4 2" xfId="26006"/>
    <cellStyle name="SAPBEXaggData 2 2 3 2 2 2 4 3" xfId="26005"/>
    <cellStyle name="SAPBEXaggData 2 2 3 2 2 2 5" xfId="18806"/>
    <cellStyle name="SAPBEXaggData 2 2 3 2 2 2 5 2" xfId="26007"/>
    <cellStyle name="SAPBEXaggData 2 2 3 2 2 2 6" xfId="20156"/>
    <cellStyle name="SAPBEXaggData 2 2 3 2 2 2 7" xfId="21753"/>
    <cellStyle name="SAPBEXaggData 2 2 3 2 2 2 8" xfId="12842"/>
    <cellStyle name="SAPBEXaggData 2 2 3 2 2 2 9" xfId="26000"/>
    <cellStyle name="SAPBEXaggData 2 2 3 2 2 3" xfId="5010"/>
    <cellStyle name="SAPBEXaggData 2 2 3 2 2 3 2" xfId="12742"/>
    <cellStyle name="SAPBEXaggData 2 2 3 2 2 3 2 2" xfId="26009"/>
    <cellStyle name="SAPBEXaggData 2 2 3 2 2 3 3" xfId="26008"/>
    <cellStyle name="SAPBEXaggData 2 2 3 2 2 4" xfId="26010"/>
    <cellStyle name="SAPBEXaggData 2 2 3 2 2 4 2" xfId="26011"/>
    <cellStyle name="SAPBEXaggData 2 2 3 2 2 5" xfId="26012"/>
    <cellStyle name="SAPBEXaggData 2 2 3 2 2 6" xfId="25999"/>
    <cellStyle name="SAPBEXaggData 2 2 3 2 3" xfId="5243"/>
    <cellStyle name="SAPBEXaggData 2 2 3 2 3 2" xfId="7180"/>
    <cellStyle name="SAPBEXaggData 2 2 3 2 3 2 2" xfId="14479"/>
    <cellStyle name="SAPBEXaggData 2 2 3 2 3 2 2 2" xfId="26015"/>
    <cellStyle name="SAPBEXaggData 2 2 3 2 3 2 3" xfId="26014"/>
    <cellStyle name="SAPBEXaggData 2 2 3 2 3 3" xfId="8622"/>
    <cellStyle name="SAPBEXaggData 2 2 3 2 3 3 2" xfId="26017"/>
    <cellStyle name="SAPBEXaggData 2 2 3 2 3 3 3" xfId="26016"/>
    <cellStyle name="SAPBEXaggData 2 2 3 2 3 4" xfId="16661"/>
    <cellStyle name="SAPBEXaggData 2 2 3 2 3 4 2" xfId="26019"/>
    <cellStyle name="SAPBEXaggData 2 2 3 2 3 4 3" xfId="26018"/>
    <cellStyle name="SAPBEXaggData 2 2 3 2 3 5" xfId="17896"/>
    <cellStyle name="SAPBEXaggData 2 2 3 2 3 5 2" xfId="26021"/>
    <cellStyle name="SAPBEXaggData 2 2 3 2 3 5 3" xfId="26020"/>
    <cellStyle name="SAPBEXaggData 2 2 3 2 3 6" xfId="19246"/>
    <cellStyle name="SAPBEXaggData 2 2 3 2 3 6 2" xfId="26022"/>
    <cellStyle name="SAPBEXaggData 2 2 3 2 3 7" xfId="20843"/>
    <cellStyle name="SAPBEXaggData 2 2 3 2 3 8" xfId="15525"/>
    <cellStyle name="SAPBEXaggData 2 2 3 2 3 9" xfId="26013"/>
    <cellStyle name="SAPBEXaggData 2 2 3 2 4" xfId="4094"/>
    <cellStyle name="SAPBEXaggData 2 2 3 2 4 2" xfId="11842"/>
    <cellStyle name="SAPBEXaggData 2 2 3 2 4 2 2" xfId="26024"/>
    <cellStyle name="SAPBEXaggData 2 2 3 2 4 3" xfId="26023"/>
    <cellStyle name="SAPBEXaggData 2 2 3 2 5" xfId="26025"/>
    <cellStyle name="SAPBEXaggData 2 2 3 2 5 2" xfId="26026"/>
    <cellStyle name="SAPBEXaggData 2 2 3 2 5 3" xfId="58389"/>
    <cellStyle name="SAPBEXaggData 2 2 3 2 6" xfId="25998"/>
    <cellStyle name="SAPBEXaggData 2 2 3 3" xfId="1317"/>
    <cellStyle name="SAPBEXaggData 2 2 3 3 2" xfId="2521"/>
    <cellStyle name="SAPBEXaggData 2 2 3 3 2 2" xfId="5469"/>
    <cellStyle name="SAPBEXaggData 2 2 3 3 2 2 2" xfId="14704"/>
    <cellStyle name="SAPBEXaggData 2 2 3 3 2 2 2 2" xfId="26030"/>
    <cellStyle name="SAPBEXaggData 2 2 3 3 2 2 3" xfId="26029"/>
    <cellStyle name="SAPBEXaggData 2 2 3 3 2 3" xfId="7406"/>
    <cellStyle name="SAPBEXaggData 2 2 3 3 2 3 2" xfId="15894"/>
    <cellStyle name="SAPBEXaggData 2 2 3 3 2 3 2 2" xfId="26032"/>
    <cellStyle name="SAPBEXaggData 2 2 3 3 2 3 3" xfId="26031"/>
    <cellStyle name="SAPBEXaggData 2 2 3 3 2 4" xfId="8848"/>
    <cellStyle name="SAPBEXaggData 2 2 3 3 2 4 2" xfId="26034"/>
    <cellStyle name="SAPBEXaggData 2 2 3 3 2 4 3" xfId="26033"/>
    <cellStyle name="SAPBEXaggData 2 2 3 3 2 5" xfId="18122"/>
    <cellStyle name="SAPBEXaggData 2 2 3 3 2 5 2" xfId="26035"/>
    <cellStyle name="SAPBEXaggData 2 2 3 3 2 6" xfId="19472"/>
    <cellStyle name="SAPBEXaggData 2 2 3 3 2 7" xfId="21069"/>
    <cellStyle name="SAPBEXaggData 2 2 3 3 2 8" xfId="10319"/>
    <cellStyle name="SAPBEXaggData 2 2 3 3 2 9" xfId="26028"/>
    <cellStyle name="SAPBEXaggData 2 2 3 3 3" xfId="4319"/>
    <cellStyle name="SAPBEXaggData 2 2 3 3 3 2" xfId="12067"/>
    <cellStyle name="SAPBEXaggData 2 2 3 3 3 2 2" xfId="26037"/>
    <cellStyle name="SAPBEXaggData 2 2 3 3 3 3" xfId="26036"/>
    <cellStyle name="SAPBEXaggData 2 2 3 3 4" xfId="26038"/>
    <cellStyle name="SAPBEXaggData 2 2 3 3 4 2" xfId="26039"/>
    <cellStyle name="SAPBEXaggData 2 2 3 3 5" xfId="26040"/>
    <cellStyle name="SAPBEXaggData 2 2 3 3 6" xfId="26027"/>
    <cellStyle name="SAPBEXaggData 2 2 3 4" xfId="1540"/>
    <cellStyle name="SAPBEXaggData 2 2 3 4 10" xfId="12901"/>
    <cellStyle name="SAPBEXaggData 2 2 3 4 11" xfId="26041"/>
    <cellStyle name="SAPBEXaggData 2 2 3 4 2" xfId="2744"/>
    <cellStyle name="SAPBEXaggData 2 2 3 4 2 10" xfId="26042"/>
    <cellStyle name="SAPBEXaggData 2 2 3 4 2 2" xfId="5697"/>
    <cellStyle name="SAPBEXaggData 2 2 3 4 2 2 2" xfId="13140"/>
    <cellStyle name="SAPBEXaggData 2 2 3 4 2 2 2 2" xfId="26044"/>
    <cellStyle name="SAPBEXaggData 2 2 3 4 2 2 3" xfId="26043"/>
    <cellStyle name="SAPBEXaggData 2 2 3 4 2 3" xfId="7634"/>
    <cellStyle name="SAPBEXaggData 2 2 3 4 2 3 2" xfId="14931"/>
    <cellStyle name="SAPBEXaggData 2 2 3 4 2 3 2 2" xfId="26046"/>
    <cellStyle name="SAPBEXaggData 2 2 3 4 2 3 3" xfId="26045"/>
    <cellStyle name="SAPBEXaggData 2 2 3 4 2 4" xfId="9076"/>
    <cellStyle name="SAPBEXaggData 2 2 3 4 2 4 2" xfId="26048"/>
    <cellStyle name="SAPBEXaggData 2 2 3 4 2 4 3" xfId="26047"/>
    <cellStyle name="SAPBEXaggData 2 2 3 4 2 5" xfId="16979"/>
    <cellStyle name="SAPBEXaggData 2 2 3 4 2 5 2" xfId="26050"/>
    <cellStyle name="SAPBEXaggData 2 2 3 4 2 5 3" xfId="26049"/>
    <cellStyle name="SAPBEXaggData 2 2 3 4 2 6" xfId="18350"/>
    <cellStyle name="SAPBEXaggData 2 2 3 4 2 6 2" xfId="26051"/>
    <cellStyle name="SAPBEXaggData 2 2 3 4 2 7" xfId="19700"/>
    <cellStyle name="SAPBEXaggData 2 2 3 4 2 8" xfId="21297"/>
    <cellStyle name="SAPBEXaggData 2 2 3 4 2 9" xfId="10098"/>
    <cellStyle name="SAPBEXaggData 2 2 3 4 3" xfId="4546"/>
    <cellStyle name="SAPBEXaggData 2 2 3 4 3 2" xfId="12295"/>
    <cellStyle name="SAPBEXaggData 2 2 3 4 3 2 2" xfId="26053"/>
    <cellStyle name="SAPBEXaggData 2 2 3 4 3 3" xfId="26052"/>
    <cellStyle name="SAPBEXaggData 2 2 3 4 4" xfId="6606"/>
    <cellStyle name="SAPBEXaggData 2 2 3 4 4 2" xfId="13911"/>
    <cellStyle name="SAPBEXaggData 2 2 3 4 4 2 2" xfId="26055"/>
    <cellStyle name="SAPBEXaggData 2 2 3 4 4 3" xfId="26054"/>
    <cellStyle name="SAPBEXaggData 2 2 3 4 5" xfId="3829"/>
    <cellStyle name="SAPBEXaggData 2 2 3 4 5 2" xfId="26057"/>
    <cellStyle name="SAPBEXaggData 2 2 3 4 5 3" xfId="26056"/>
    <cellStyle name="SAPBEXaggData 2 2 3 4 6" xfId="13738"/>
    <cellStyle name="SAPBEXaggData 2 2 3 4 6 2" xfId="26059"/>
    <cellStyle name="SAPBEXaggData 2 2 3 4 6 3" xfId="26058"/>
    <cellStyle name="SAPBEXaggData 2 2 3 4 7" xfId="14293"/>
    <cellStyle name="SAPBEXaggData 2 2 3 4 7 2" xfId="26060"/>
    <cellStyle name="SAPBEXaggData 2 2 3 4 8" xfId="13750"/>
    <cellStyle name="SAPBEXaggData 2 2 3 4 9" xfId="20394"/>
    <cellStyle name="SAPBEXaggData 2 2 3 5" xfId="1764"/>
    <cellStyle name="SAPBEXaggData 2 2 3 5 10" xfId="16165"/>
    <cellStyle name="SAPBEXaggData 2 2 3 5 11" xfId="26061"/>
    <cellStyle name="SAPBEXaggData 2 2 3 5 2" xfId="2968"/>
    <cellStyle name="SAPBEXaggData 2 2 3 5 2 10" xfId="26062"/>
    <cellStyle name="SAPBEXaggData 2 2 3 5 2 2" xfId="5920"/>
    <cellStyle name="SAPBEXaggData 2 2 3 5 2 2 2" xfId="13362"/>
    <cellStyle name="SAPBEXaggData 2 2 3 5 2 2 2 2" xfId="26064"/>
    <cellStyle name="SAPBEXaggData 2 2 3 5 2 2 3" xfId="26063"/>
    <cellStyle name="SAPBEXaggData 2 2 3 5 2 3" xfId="7857"/>
    <cellStyle name="SAPBEXaggData 2 2 3 5 2 3 2" xfId="15153"/>
    <cellStyle name="SAPBEXaggData 2 2 3 5 2 3 2 2" xfId="26066"/>
    <cellStyle name="SAPBEXaggData 2 2 3 5 2 3 3" xfId="26065"/>
    <cellStyle name="SAPBEXaggData 2 2 3 5 2 4" xfId="9299"/>
    <cellStyle name="SAPBEXaggData 2 2 3 5 2 4 2" xfId="26068"/>
    <cellStyle name="SAPBEXaggData 2 2 3 5 2 4 3" xfId="26067"/>
    <cellStyle name="SAPBEXaggData 2 2 3 5 2 5" xfId="17201"/>
    <cellStyle name="SAPBEXaggData 2 2 3 5 2 5 2" xfId="26070"/>
    <cellStyle name="SAPBEXaggData 2 2 3 5 2 5 3" xfId="26069"/>
    <cellStyle name="SAPBEXaggData 2 2 3 5 2 6" xfId="18573"/>
    <cellStyle name="SAPBEXaggData 2 2 3 5 2 6 2" xfId="26072"/>
    <cellStyle name="SAPBEXaggData 2 2 3 5 2 6 3" xfId="26071"/>
    <cellStyle name="SAPBEXaggData 2 2 3 5 2 7" xfId="19923"/>
    <cellStyle name="SAPBEXaggData 2 2 3 5 2 7 2" xfId="26073"/>
    <cellStyle name="SAPBEXaggData 2 2 3 5 2 8" xfId="21520"/>
    <cellStyle name="SAPBEXaggData 2 2 3 5 2 9" xfId="6380"/>
    <cellStyle name="SAPBEXaggData 2 2 3 5 3" xfId="4769"/>
    <cellStyle name="SAPBEXaggData 2 2 3 5 3 2" xfId="12518"/>
    <cellStyle name="SAPBEXaggData 2 2 3 5 3 2 2" xfId="26075"/>
    <cellStyle name="SAPBEXaggData 2 2 3 5 3 3" xfId="26074"/>
    <cellStyle name="SAPBEXaggData 2 2 3 5 4" xfId="6829"/>
    <cellStyle name="SAPBEXaggData 2 2 3 5 4 2" xfId="14134"/>
    <cellStyle name="SAPBEXaggData 2 2 3 5 4 2 2" xfId="26077"/>
    <cellStyle name="SAPBEXaggData 2 2 3 5 4 3" xfId="26076"/>
    <cellStyle name="SAPBEXaggData 2 2 3 5 5" xfId="8303"/>
    <cellStyle name="SAPBEXaggData 2 2 3 5 5 2" xfId="26079"/>
    <cellStyle name="SAPBEXaggData 2 2 3 5 5 3" xfId="26078"/>
    <cellStyle name="SAPBEXaggData 2 2 3 5 6" xfId="16370"/>
    <cellStyle name="SAPBEXaggData 2 2 3 5 6 2" xfId="26081"/>
    <cellStyle name="SAPBEXaggData 2 2 3 5 6 3" xfId="26080"/>
    <cellStyle name="SAPBEXaggData 2 2 3 5 7" xfId="17648"/>
    <cellStyle name="SAPBEXaggData 2 2 3 5 7 2" xfId="26083"/>
    <cellStyle name="SAPBEXaggData 2 2 3 5 7 3" xfId="26082"/>
    <cellStyle name="SAPBEXaggData 2 2 3 5 8" xfId="19019"/>
    <cellStyle name="SAPBEXaggData 2 2 3 5 8 2" xfId="26084"/>
    <cellStyle name="SAPBEXaggData 2 2 3 5 9" xfId="20616"/>
    <cellStyle name="SAPBEXaggData 2 2 3 6" xfId="604"/>
    <cellStyle name="SAPBEXaggData 2 2 3 6 2" xfId="1968"/>
    <cellStyle name="SAPBEXaggData 2 2 3 6 2 2" xfId="9855"/>
    <cellStyle name="SAPBEXaggData 2 2 3 6 2 2 2" xfId="26088"/>
    <cellStyle name="SAPBEXaggData 2 2 3 6 2 2 3" xfId="26087"/>
    <cellStyle name="SAPBEXaggData 2 2 3 6 2 3" xfId="26089"/>
    <cellStyle name="SAPBEXaggData 2 2 3 6 2 3 2" xfId="26090"/>
    <cellStyle name="SAPBEXaggData 2 2 3 6 2 4" xfId="26091"/>
    <cellStyle name="SAPBEXaggData 2 2 3 6 2 5" xfId="26086"/>
    <cellStyle name="SAPBEXaggData 2 2 3 6 3" xfId="420"/>
    <cellStyle name="SAPBEXaggData 2 2 3 6 3 2" xfId="26093"/>
    <cellStyle name="SAPBEXaggData 2 2 3 6 3 3" xfId="26092"/>
    <cellStyle name="SAPBEXaggData 2 2 3 6 4" xfId="3300"/>
    <cellStyle name="SAPBEXaggData 2 2 3 6 4 2" xfId="26095"/>
    <cellStyle name="SAPBEXaggData 2 2 3 6 4 3" xfId="26094"/>
    <cellStyle name="SAPBEXaggData 2 2 3 6 5" xfId="3305"/>
    <cellStyle name="SAPBEXaggData 2 2 3 6 5 2" xfId="26096"/>
    <cellStyle name="SAPBEXaggData 2 2 3 6 6" xfId="10598"/>
    <cellStyle name="SAPBEXaggData 2 2 3 6 7" xfId="26085"/>
    <cellStyle name="SAPBEXaggData 2 2 3 7" xfId="9732"/>
    <cellStyle name="SAPBEXaggData 2 2 3 7 2" xfId="10801"/>
    <cellStyle name="SAPBEXaggData 2 2 3 7 2 2" xfId="26099"/>
    <cellStyle name="SAPBEXaggData 2 2 3 7 2 2 2" xfId="26100"/>
    <cellStyle name="SAPBEXaggData 2 2 3 7 2 3" xfId="26101"/>
    <cellStyle name="SAPBEXaggData 2 2 3 7 2 3 2" xfId="26102"/>
    <cellStyle name="SAPBEXaggData 2 2 3 7 2 4" xfId="26103"/>
    <cellStyle name="SAPBEXaggData 2 2 3 7 2 5" xfId="26098"/>
    <cellStyle name="SAPBEXaggData 2 2 3 7 3" xfId="26104"/>
    <cellStyle name="SAPBEXaggData 2 2 3 7 3 2" xfId="26105"/>
    <cellStyle name="SAPBEXaggData 2 2 3 7 4" xfId="26106"/>
    <cellStyle name="SAPBEXaggData 2 2 3 7 4 2" xfId="26107"/>
    <cellStyle name="SAPBEXaggData 2 2 3 7 5" xfId="26108"/>
    <cellStyle name="SAPBEXaggData 2 2 3 7 6" xfId="26097"/>
    <cellStyle name="SAPBEXaggData 2 2 3 8" xfId="11060"/>
    <cellStyle name="SAPBEXaggData 2 2 3 8 2" xfId="26110"/>
    <cellStyle name="SAPBEXaggData 2 2 3 8 2 2" xfId="26111"/>
    <cellStyle name="SAPBEXaggData 2 2 3 8 3" xfId="26112"/>
    <cellStyle name="SAPBEXaggData 2 2 3 8 3 2" xfId="26113"/>
    <cellStyle name="SAPBEXaggData 2 2 3 8 4" xfId="26114"/>
    <cellStyle name="SAPBEXaggData 2 2 3 8 5" xfId="26109"/>
    <cellStyle name="SAPBEXaggData 2 2 3 9" xfId="10854"/>
    <cellStyle name="SAPBEXaggData 2 2 3 9 2" xfId="26116"/>
    <cellStyle name="SAPBEXaggData 2 2 3 9 2 2" xfId="26117"/>
    <cellStyle name="SAPBEXaggData 2 2 3 9 3" xfId="26118"/>
    <cellStyle name="SAPBEXaggData 2 2 3 9 3 2" xfId="26119"/>
    <cellStyle name="SAPBEXaggData 2 2 3 9 4" xfId="26120"/>
    <cellStyle name="SAPBEXaggData 2 2 3 9 5" xfId="26115"/>
    <cellStyle name="SAPBEXaggData 2 2 4" xfId="940"/>
    <cellStyle name="SAPBEXaggData 2 2 4 2" xfId="2144"/>
    <cellStyle name="SAPBEXaggData 2 2 4 2 2" xfId="6003"/>
    <cellStyle name="SAPBEXaggData 2 2 4 2 2 2" xfId="7940"/>
    <cellStyle name="SAPBEXaggData 2 2 4 2 2 2 2" xfId="15236"/>
    <cellStyle name="SAPBEXaggData 2 2 4 2 2 2 2 2" xfId="26125"/>
    <cellStyle name="SAPBEXaggData 2 2 4 2 2 2 3" xfId="26124"/>
    <cellStyle name="SAPBEXaggData 2 2 4 2 2 3" xfId="9382"/>
    <cellStyle name="SAPBEXaggData 2 2 4 2 2 3 2" xfId="26127"/>
    <cellStyle name="SAPBEXaggData 2 2 4 2 2 3 3" xfId="26126"/>
    <cellStyle name="SAPBEXaggData 2 2 4 2 2 4" xfId="17284"/>
    <cellStyle name="SAPBEXaggData 2 2 4 2 2 4 2" xfId="26129"/>
    <cellStyle name="SAPBEXaggData 2 2 4 2 2 4 3" xfId="26128"/>
    <cellStyle name="SAPBEXaggData 2 2 4 2 2 5" xfId="18656"/>
    <cellStyle name="SAPBEXaggData 2 2 4 2 2 5 2" xfId="26130"/>
    <cellStyle name="SAPBEXaggData 2 2 4 2 2 6" xfId="20006"/>
    <cellStyle name="SAPBEXaggData 2 2 4 2 2 7" xfId="21603"/>
    <cellStyle name="SAPBEXaggData 2 2 4 2 2 8" xfId="6415"/>
    <cellStyle name="SAPBEXaggData 2 2 4 2 2 9" xfId="26123"/>
    <cellStyle name="SAPBEXaggData 2 2 4 2 3" xfId="4860"/>
    <cellStyle name="SAPBEXaggData 2 2 4 2 3 2" xfId="12592"/>
    <cellStyle name="SAPBEXaggData 2 2 4 2 3 2 2" xfId="26132"/>
    <cellStyle name="SAPBEXaggData 2 2 4 2 3 3" xfId="26131"/>
    <cellStyle name="SAPBEXaggData 2 2 4 2 4" xfId="26133"/>
    <cellStyle name="SAPBEXaggData 2 2 4 2 4 2" xfId="26134"/>
    <cellStyle name="SAPBEXaggData 2 2 4 2 5" xfId="26135"/>
    <cellStyle name="SAPBEXaggData 2 2 4 2 6" xfId="26122"/>
    <cellStyle name="SAPBEXaggData 2 2 4 3" xfId="5090"/>
    <cellStyle name="SAPBEXaggData 2 2 4 3 2" xfId="7027"/>
    <cellStyle name="SAPBEXaggData 2 2 4 3 2 2" xfId="14326"/>
    <cellStyle name="SAPBEXaggData 2 2 4 3 2 2 2" xfId="26138"/>
    <cellStyle name="SAPBEXaggData 2 2 4 3 2 3" xfId="26137"/>
    <cellStyle name="SAPBEXaggData 2 2 4 3 3" xfId="8469"/>
    <cellStyle name="SAPBEXaggData 2 2 4 3 3 2" xfId="26140"/>
    <cellStyle name="SAPBEXaggData 2 2 4 3 3 3" xfId="26139"/>
    <cellStyle name="SAPBEXaggData 2 2 4 3 4" xfId="16514"/>
    <cellStyle name="SAPBEXaggData 2 2 4 3 4 2" xfId="26142"/>
    <cellStyle name="SAPBEXaggData 2 2 4 3 4 3" xfId="26141"/>
    <cellStyle name="SAPBEXaggData 2 2 4 3 5" xfId="17743"/>
    <cellStyle name="SAPBEXaggData 2 2 4 3 5 2" xfId="26144"/>
    <cellStyle name="SAPBEXaggData 2 2 4 3 5 3" xfId="26143"/>
    <cellStyle name="SAPBEXaggData 2 2 4 3 6" xfId="19093"/>
    <cellStyle name="SAPBEXaggData 2 2 4 3 6 2" xfId="26145"/>
    <cellStyle name="SAPBEXaggData 2 2 4 3 7" xfId="20690"/>
    <cellStyle name="SAPBEXaggData 2 2 4 3 8" xfId="12886"/>
    <cellStyle name="SAPBEXaggData 2 2 4 3 9" xfId="26136"/>
    <cellStyle name="SAPBEXaggData 2 2 4 4" xfId="3944"/>
    <cellStyle name="SAPBEXaggData 2 2 4 4 2" xfId="11690"/>
    <cellStyle name="SAPBEXaggData 2 2 4 4 2 2" xfId="26147"/>
    <cellStyle name="SAPBEXaggData 2 2 4 4 3" xfId="26146"/>
    <cellStyle name="SAPBEXaggData 2 2 4 5" xfId="26148"/>
    <cellStyle name="SAPBEXaggData 2 2 4 5 2" xfId="26149"/>
    <cellStyle name="SAPBEXaggData 2 2 4 5 3" xfId="58390"/>
    <cellStyle name="SAPBEXaggData 2 2 4 6" xfId="26121"/>
    <cellStyle name="SAPBEXaggData 2 2 5" xfId="1163"/>
    <cellStyle name="SAPBEXaggData 2 2 5 2" xfId="2367"/>
    <cellStyle name="SAPBEXaggData 2 2 5 2 2" xfId="5315"/>
    <cellStyle name="SAPBEXaggData 2 2 5 2 2 2" xfId="14551"/>
    <cellStyle name="SAPBEXaggData 2 2 5 2 2 2 2" xfId="26153"/>
    <cellStyle name="SAPBEXaggData 2 2 5 2 2 3" xfId="26152"/>
    <cellStyle name="SAPBEXaggData 2 2 5 2 3" xfId="7252"/>
    <cellStyle name="SAPBEXaggData 2 2 5 2 3 2" xfId="15745"/>
    <cellStyle name="SAPBEXaggData 2 2 5 2 3 2 2" xfId="26155"/>
    <cellStyle name="SAPBEXaggData 2 2 5 2 3 3" xfId="26154"/>
    <cellStyle name="SAPBEXaggData 2 2 5 2 4" xfId="8694"/>
    <cellStyle name="SAPBEXaggData 2 2 5 2 4 2" xfId="26157"/>
    <cellStyle name="SAPBEXaggData 2 2 5 2 4 3" xfId="26156"/>
    <cellStyle name="SAPBEXaggData 2 2 5 2 5" xfId="17968"/>
    <cellStyle name="SAPBEXaggData 2 2 5 2 5 2" xfId="26158"/>
    <cellStyle name="SAPBEXaggData 2 2 5 2 6" xfId="19318"/>
    <cellStyle name="SAPBEXaggData 2 2 5 2 7" xfId="20915"/>
    <cellStyle name="SAPBEXaggData 2 2 5 2 8" xfId="8429"/>
    <cellStyle name="SAPBEXaggData 2 2 5 2 9" xfId="26151"/>
    <cellStyle name="SAPBEXaggData 2 2 5 3" xfId="4165"/>
    <cellStyle name="SAPBEXaggData 2 2 5 3 2" xfId="11914"/>
    <cellStyle name="SAPBEXaggData 2 2 5 3 2 2" xfId="26160"/>
    <cellStyle name="SAPBEXaggData 2 2 5 3 3" xfId="26159"/>
    <cellStyle name="SAPBEXaggData 2 2 5 4" xfId="26161"/>
    <cellStyle name="SAPBEXaggData 2 2 5 4 2" xfId="26162"/>
    <cellStyle name="SAPBEXaggData 2 2 5 5" xfId="26163"/>
    <cellStyle name="SAPBEXaggData 2 2 5 6" xfId="26150"/>
    <cellStyle name="SAPBEXaggData 2 2 6" xfId="1387"/>
    <cellStyle name="SAPBEXaggData 2 2 6 10" xfId="16037"/>
    <cellStyle name="SAPBEXaggData 2 2 6 11" xfId="26164"/>
    <cellStyle name="SAPBEXaggData 2 2 6 2" xfId="2591"/>
    <cellStyle name="SAPBEXaggData 2 2 6 2 10" xfId="26165"/>
    <cellStyle name="SAPBEXaggData 2 2 6 2 2" xfId="5545"/>
    <cellStyle name="SAPBEXaggData 2 2 6 2 2 2" xfId="12991"/>
    <cellStyle name="SAPBEXaggData 2 2 6 2 2 2 2" xfId="26167"/>
    <cellStyle name="SAPBEXaggData 2 2 6 2 2 3" xfId="26166"/>
    <cellStyle name="SAPBEXaggData 2 2 6 2 3" xfId="7482"/>
    <cellStyle name="SAPBEXaggData 2 2 6 2 3 2" xfId="14780"/>
    <cellStyle name="SAPBEXaggData 2 2 6 2 3 2 2" xfId="26169"/>
    <cellStyle name="SAPBEXaggData 2 2 6 2 3 3" xfId="26168"/>
    <cellStyle name="SAPBEXaggData 2 2 6 2 4" xfId="8924"/>
    <cellStyle name="SAPBEXaggData 2 2 6 2 4 2" xfId="26171"/>
    <cellStyle name="SAPBEXaggData 2 2 6 2 4 3" xfId="26170"/>
    <cellStyle name="SAPBEXaggData 2 2 6 2 5" xfId="16829"/>
    <cellStyle name="SAPBEXaggData 2 2 6 2 5 2" xfId="26173"/>
    <cellStyle name="SAPBEXaggData 2 2 6 2 5 3" xfId="26172"/>
    <cellStyle name="SAPBEXaggData 2 2 6 2 6" xfId="18198"/>
    <cellStyle name="SAPBEXaggData 2 2 6 2 6 2" xfId="26174"/>
    <cellStyle name="SAPBEXaggData 2 2 6 2 7" xfId="19548"/>
    <cellStyle name="SAPBEXaggData 2 2 6 2 8" xfId="21145"/>
    <cellStyle name="SAPBEXaggData 2 2 6 2 9" xfId="6280"/>
    <cellStyle name="SAPBEXaggData 2 2 6 3" xfId="4394"/>
    <cellStyle name="SAPBEXaggData 2 2 6 3 2" xfId="12143"/>
    <cellStyle name="SAPBEXaggData 2 2 6 3 2 2" xfId="26176"/>
    <cellStyle name="SAPBEXaggData 2 2 6 3 3" xfId="26175"/>
    <cellStyle name="SAPBEXaggData 2 2 6 4" xfId="6455"/>
    <cellStyle name="SAPBEXaggData 2 2 6 4 2" xfId="13759"/>
    <cellStyle name="SAPBEXaggData 2 2 6 4 2 2" xfId="26178"/>
    <cellStyle name="SAPBEXaggData 2 2 6 4 3" xfId="26177"/>
    <cellStyle name="SAPBEXaggData 2 2 6 5" xfId="8159"/>
    <cellStyle name="SAPBEXaggData 2 2 6 5 2" xfId="26180"/>
    <cellStyle name="SAPBEXaggData 2 2 6 5 3" xfId="26179"/>
    <cellStyle name="SAPBEXaggData 2 2 6 6" xfId="16227"/>
    <cellStyle name="SAPBEXaggData 2 2 6 6 2" xfId="26182"/>
    <cellStyle name="SAPBEXaggData 2 2 6 6 3" xfId="26181"/>
    <cellStyle name="SAPBEXaggData 2 2 6 7" xfId="11531"/>
    <cellStyle name="SAPBEXaggData 2 2 6 7 2" xfId="26183"/>
    <cellStyle name="SAPBEXaggData 2 2 6 8" xfId="18875"/>
    <cellStyle name="SAPBEXaggData 2 2 6 9" xfId="20244"/>
    <cellStyle name="SAPBEXaggData 2 2 7" xfId="1610"/>
    <cellStyle name="SAPBEXaggData 2 2 7 10" xfId="6433"/>
    <cellStyle name="SAPBEXaggData 2 2 7 11" xfId="26184"/>
    <cellStyle name="SAPBEXaggData 2 2 7 2" xfId="2814"/>
    <cellStyle name="SAPBEXaggData 2 2 7 2 10" xfId="26185"/>
    <cellStyle name="SAPBEXaggData 2 2 7 2 2" xfId="5770"/>
    <cellStyle name="SAPBEXaggData 2 2 7 2 2 2" xfId="13212"/>
    <cellStyle name="SAPBEXaggData 2 2 7 2 2 2 2" xfId="26187"/>
    <cellStyle name="SAPBEXaggData 2 2 7 2 2 3" xfId="26186"/>
    <cellStyle name="SAPBEXaggData 2 2 7 2 3" xfId="7707"/>
    <cellStyle name="SAPBEXaggData 2 2 7 2 3 2" xfId="15003"/>
    <cellStyle name="SAPBEXaggData 2 2 7 2 3 2 2" xfId="26189"/>
    <cellStyle name="SAPBEXaggData 2 2 7 2 3 3" xfId="26188"/>
    <cellStyle name="SAPBEXaggData 2 2 7 2 4" xfId="9149"/>
    <cellStyle name="SAPBEXaggData 2 2 7 2 4 2" xfId="26191"/>
    <cellStyle name="SAPBEXaggData 2 2 7 2 4 3" xfId="26190"/>
    <cellStyle name="SAPBEXaggData 2 2 7 2 5" xfId="17051"/>
    <cellStyle name="SAPBEXaggData 2 2 7 2 5 2" xfId="26193"/>
    <cellStyle name="SAPBEXaggData 2 2 7 2 5 3" xfId="26192"/>
    <cellStyle name="SAPBEXaggData 2 2 7 2 6" xfId="18423"/>
    <cellStyle name="SAPBEXaggData 2 2 7 2 6 2" xfId="26195"/>
    <cellStyle name="SAPBEXaggData 2 2 7 2 6 3" xfId="26194"/>
    <cellStyle name="SAPBEXaggData 2 2 7 2 7" xfId="19773"/>
    <cellStyle name="SAPBEXaggData 2 2 7 2 7 2" xfId="26196"/>
    <cellStyle name="SAPBEXaggData 2 2 7 2 8" xfId="21370"/>
    <cellStyle name="SAPBEXaggData 2 2 7 2 9" xfId="10066"/>
    <cellStyle name="SAPBEXaggData 2 2 7 3" xfId="4619"/>
    <cellStyle name="SAPBEXaggData 2 2 7 3 2" xfId="12368"/>
    <cellStyle name="SAPBEXaggData 2 2 7 3 2 2" xfId="26198"/>
    <cellStyle name="SAPBEXaggData 2 2 7 3 3" xfId="26197"/>
    <cellStyle name="SAPBEXaggData 2 2 7 4" xfId="6679"/>
    <cellStyle name="SAPBEXaggData 2 2 7 4 2" xfId="13984"/>
    <cellStyle name="SAPBEXaggData 2 2 7 4 2 2" xfId="26200"/>
    <cellStyle name="SAPBEXaggData 2 2 7 4 3" xfId="26199"/>
    <cellStyle name="SAPBEXaggData 2 2 7 5" xfId="3567"/>
    <cellStyle name="SAPBEXaggData 2 2 7 5 2" xfId="26202"/>
    <cellStyle name="SAPBEXaggData 2 2 7 5 3" xfId="26201"/>
    <cellStyle name="SAPBEXaggData 2 2 7 6" xfId="13674"/>
    <cellStyle name="SAPBEXaggData 2 2 7 6 2" xfId="26204"/>
    <cellStyle name="SAPBEXaggData 2 2 7 6 3" xfId="26203"/>
    <cellStyle name="SAPBEXaggData 2 2 7 7" xfId="14234"/>
    <cellStyle name="SAPBEXaggData 2 2 7 7 2" xfId="26206"/>
    <cellStyle name="SAPBEXaggData 2 2 7 7 3" xfId="26205"/>
    <cellStyle name="SAPBEXaggData 2 2 7 8" xfId="11599"/>
    <cellStyle name="SAPBEXaggData 2 2 7 8 2" xfId="26207"/>
    <cellStyle name="SAPBEXaggData 2 2 7 9" xfId="20466"/>
    <cellStyle name="SAPBEXaggData 2 2 8" xfId="1850"/>
    <cellStyle name="SAPBEXaggData 2 2 8 2" xfId="3054"/>
    <cellStyle name="SAPBEXaggData 2 2 8 2 2" xfId="6309"/>
    <cellStyle name="SAPBEXaggData 2 2 8 2 2 2" xfId="26211"/>
    <cellStyle name="SAPBEXaggData 2 2 8 2 2 3" xfId="26210"/>
    <cellStyle name="SAPBEXaggData 2 2 8 2 3" xfId="26212"/>
    <cellStyle name="SAPBEXaggData 2 2 8 2 3 2" xfId="26213"/>
    <cellStyle name="SAPBEXaggData 2 2 8 2 4" xfId="26214"/>
    <cellStyle name="SAPBEXaggData 2 2 8 2 5" xfId="26209"/>
    <cellStyle name="SAPBEXaggData 2 2 8 3" xfId="3399"/>
    <cellStyle name="SAPBEXaggData 2 2 8 3 2" xfId="26216"/>
    <cellStyle name="SAPBEXaggData 2 2 8 3 3" xfId="26215"/>
    <cellStyle name="SAPBEXaggData 2 2 8 4" xfId="3472"/>
    <cellStyle name="SAPBEXaggData 2 2 8 4 2" xfId="26218"/>
    <cellStyle name="SAPBEXaggData 2 2 8 4 3" xfId="26217"/>
    <cellStyle name="SAPBEXaggData 2 2 8 5" xfId="3514"/>
    <cellStyle name="SAPBEXaggData 2 2 8 5 2" xfId="26219"/>
    <cellStyle name="SAPBEXaggData 2 2 8 6" xfId="10446"/>
    <cellStyle name="SAPBEXaggData 2 2 8 7" xfId="26208"/>
    <cellStyle name="SAPBEXaggData 2 2 9" xfId="10686"/>
    <cellStyle name="SAPBEXaggData 2 2 9 2" xfId="6436"/>
    <cellStyle name="SAPBEXaggData 2 2 9 2 2" xfId="26222"/>
    <cellStyle name="SAPBEXaggData 2 2 9 2 2 2" xfId="26223"/>
    <cellStyle name="SAPBEXaggData 2 2 9 2 3" xfId="26224"/>
    <cellStyle name="SAPBEXaggData 2 2 9 2 3 2" xfId="26225"/>
    <cellStyle name="SAPBEXaggData 2 2 9 2 4" xfId="26226"/>
    <cellStyle name="SAPBEXaggData 2 2 9 2 5" xfId="26221"/>
    <cellStyle name="SAPBEXaggData 2 2 9 3" xfId="26227"/>
    <cellStyle name="SAPBEXaggData 2 2 9 3 2" xfId="26228"/>
    <cellStyle name="SAPBEXaggData 2 2 9 4" xfId="26229"/>
    <cellStyle name="SAPBEXaggData 2 2 9 4 2" xfId="26230"/>
    <cellStyle name="SAPBEXaggData 2 2 9 5" xfId="26231"/>
    <cellStyle name="SAPBEXaggData 2 2 9 6" xfId="26220"/>
    <cellStyle name="SAPBEXaggData 2 3" xfId="26232"/>
    <cellStyle name="SAPBEXaggData 2 3 2" xfId="26233"/>
    <cellStyle name="SAPBEXaggData 2 3 3" xfId="58391"/>
    <cellStyle name="SAPBEXaggData 2 4" xfId="25835"/>
    <cellStyle name="SAPBEXaggData 3" xfId="190"/>
    <cellStyle name="SAPBEXaggData 3 2" xfId="704"/>
    <cellStyle name="SAPBEXaggData 3 2 10" xfId="10888"/>
    <cellStyle name="SAPBEXaggData 3 2 10 2" xfId="26237"/>
    <cellStyle name="SAPBEXaggData 3 2 10 2 2" xfId="26238"/>
    <cellStyle name="SAPBEXaggData 3 2 10 3" xfId="26239"/>
    <cellStyle name="SAPBEXaggData 3 2 10 3 2" xfId="26240"/>
    <cellStyle name="SAPBEXaggData 3 2 10 4" xfId="26241"/>
    <cellStyle name="SAPBEXaggData 3 2 10 5" xfId="26236"/>
    <cellStyle name="SAPBEXaggData 3 2 11" xfId="10196"/>
    <cellStyle name="SAPBEXaggData 3 2 11 2" xfId="26243"/>
    <cellStyle name="SAPBEXaggData 3 2 11 2 2" xfId="26244"/>
    <cellStyle name="SAPBEXaggData 3 2 11 3" xfId="26245"/>
    <cellStyle name="SAPBEXaggData 3 2 11 3 2" xfId="26246"/>
    <cellStyle name="SAPBEXaggData 3 2 11 4" xfId="26247"/>
    <cellStyle name="SAPBEXaggData 3 2 11 5" xfId="26242"/>
    <cellStyle name="SAPBEXaggData 3 2 12" xfId="11059"/>
    <cellStyle name="SAPBEXaggData 3 2 12 2" xfId="26249"/>
    <cellStyle name="SAPBEXaggData 3 2 12 2 2" xfId="26250"/>
    <cellStyle name="SAPBEXaggData 3 2 12 3" xfId="26251"/>
    <cellStyle name="SAPBEXaggData 3 2 12 3 2" xfId="26252"/>
    <cellStyle name="SAPBEXaggData 3 2 12 4" xfId="26253"/>
    <cellStyle name="SAPBEXaggData 3 2 12 5" xfId="26248"/>
    <cellStyle name="SAPBEXaggData 3 2 13" xfId="26254"/>
    <cellStyle name="SAPBEXaggData 3 2 13 2" xfId="26255"/>
    <cellStyle name="SAPBEXaggData 3 2 14" xfId="26235"/>
    <cellStyle name="SAPBEXaggData 3 2 2" xfId="782"/>
    <cellStyle name="SAPBEXaggData 3 2 2 10" xfId="10966"/>
    <cellStyle name="SAPBEXaggData 3 2 2 10 2" xfId="26258"/>
    <cellStyle name="SAPBEXaggData 3 2 2 10 2 2" xfId="26259"/>
    <cellStyle name="SAPBEXaggData 3 2 2 10 3" xfId="26260"/>
    <cellStyle name="SAPBEXaggData 3 2 2 10 3 2" xfId="26261"/>
    <cellStyle name="SAPBEXaggData 3 2 2 10 4" xfId="26262"/>
    <cellStyle name="SAPBEXaggData 3 2 2 10 5" xfId="26257"/>
    <cellStyle name="SAPBEXaggData 3 2 2 11" xfId="26263"/>
    <cellStyle name="SAPBEXaggData 3 2 2 11 2" xfId="26264"/>
    <cellStyle name="SAPBEXaggData 3 2 2 12" xfId="26256"/>
    <cellStyle name="SAPBEXaggData 3 2 2 2" xfId="1022"/>
    <cellStyle name="SAPBEXaggData 3 2 2 2 2" xfId="2226"/>
    <cellStyle name="SAPBEXaggData 3 2 2 2 2 2" xfId="6084"/>
    <cellStyle name="SAPBEXaggData 3 2 2 2 2 2 2" xfId="8021"/>
    <cellStyle name="SAPBEXaggData 3 2 2 2 2 2 2 2" xfId="15317"/>
    <cellStyle name="SAPBEXaggData 3 2 2 2 2 2 2 2 2" xfId="26269"/>
    <cellStyle name="SAPBEXaggData 3 2 2 2 2 2 2 3" xfId="26268"/>
    <cellStyle name="SAPBEXaggData 3 2 2 2 2 2 3" xfId="9463"/>
    <cellStyle name="SAPBEXaggData 3 2 2 2 2 2 3 2" xfId="26271"/>
    <cellStyle name="SAPBEXaggData 3 2 2 2 2 2 3 3" xfId="26270"/>
    <cellStyle name="SAPBEXaggData 3 2 2 2 2 2 4" xfId="17365"/>
    <cellStyle name="SAPBEXaggData 3 2 2 2 2 2 4 2" xfId="26273"/>
    <cellStyle name="SAPBEXaggData 3 2 2 2 2 2 4 3" xfId="26272"/>
    <cellStyle name="SAPBEXaggData 3 2 2 2 2 2 5" xfId="18737"/>
    <cellStyle name="SAPBEXaggData 3 2 2 2 2 2 5 2" xfId="26274"/>
    <cellStyle name="SAPBEXaggData 3 2 2 2 2 2 6" xfId="20087"/>
    <cellStyle name="SAPBEXaggData 3 2 2 2 2 2 7" xfId="21684"/>
    <cellStyle name="SAPBEXaggData 3 2 2 2 2 2 8" xfId="6967"/>
    <cellStyle name="SAPBEXaggData 3 2 2 2 2 2 9" xfId="26267"/>
    <cellStyle name="SAPBEXaggData 3 2 2 2 2 3" xfId="4941"/>
    <cellStyle name="SAPBEXaggData 3 2 2 2 2 3 2" xfId="12673"/>
    <cellStyle name="SAPBEXaggData 3 2 2 2 2 3 2 2" xfId="26276"/>
    <cellStyle name="SAPBEXaggData 3 2 2 2 2 3 3" xfId="26275"/>
    <cellStyle name="SAPBEXaggData 3 2 2 2 2 4" xfId="26277"/>
    <cellStyle name="SAPBEXaggData 3 2 2 2 2 4 2" xfId="26278"/>
    <cellStyle name="SAPBEXaggData 3 2 2 2 2 5" xfId="26279"/>
    <cellStyle name="SAPBEXaggData 3 2 2 2 2 6" xfId="26266"/>
    <cellStyle name="SAPBEXaggData 3 2 2 2 3" xfId="5172"/>
    <cellStyle name="SAPBEXaggData 3 2 2 2 3 2" xfId="7109"/>
    <cellStyle name="SAPBEXaggData 3 2 2 2 3 2 2" xfId="14408"/>
    <cellStyle name="SAPBEXaggData 3 2 2 2 3 2 2 2" xfId="26282"/>
    <cellStyle name="SAPBEXaggData 3 2 2 2 3 2 3" xfId="26281"/>
    <cellStyle name="SAPBEXaggData 3 2 2 2 3 3" xfId="8551"/>
    <cellStyle name="SAPBEXaggData 3 2 2 2 3 3 2" xfId="26284"/>
    <cellStyle name="SAPBEXaggData 3 2 2 2 3 3 3" xfId="26283"/>
    <cellStyle name="SAPBEXaggData 3 2 2 2 3 4" xfId="16593"/>
    <cellStyle name="SAPBEXaggData 3 2 2 2 3 4 2" xfId="26286"/>
    <cellStyle name="SAPBEXaggData 3 2 2 2 3 4 3" xfId="26285"/>
    <cellStyle name="SAPBEXaggData 3 2 2 2 3 5" xfId="17825"/>
    <cellStyle name="SAPBEXaggData 3 2 2 2 3 5 2" xfId="26288"/>
    <cellStyle name="SAPBEXaggData 3 2 2 2 3 5 3" xfId="26287"/>
    <cellStyle name="SAPBEXaggData 3 2 2 2 3 6" xfId="19175"/>
    <cellStyle name="SAPBEXaggData 3 2 2 2 3 6 2" xfId="26289"/>
    <cellStyle name="SAPBEXaggData 3 2 2 2 3 7" xfId="20772"/>
    <cellStyle name="SAPBEXaggData 3 2 2 2 3 8" xfId="16068"/>
    <cellStyle name="SAPBEXaggData 3 2 2 2 3 9" xfId="26280"/>
    <cellStyle name="SAPBEXaggData 3 2 2 2 4" xfId="4024"/>
    <cellStyle name="SAPBEXaggData 3 2 2 2 4 2" xfId="11771"/>
    <cellStyle name="SAPBEXaggData 3 2 2 2 4 2 2" xfId="26291"/>
    <cellStyle name="SAPBEXaggData 3 2 2 2 4 3" xfId="26290"/>
    <cellStyle name="SAPBEXaggData 3 2 2 2 5" xfId="26292"/>
    <cellStyle name="SAPBEXaggData 3 2 2 2 5 2" xfId="26293"/>
    <cellStyle name="SAPBEXaggData 3 2 2 2 5 3" xfId="58392"/>
    <cellStyle name="SAPBEXaggData 3 2 2 2 6" xfId="26265"/>
    <cellStyle name="SAPBEXaggData 3 2 2 3" xfId="1246"/>
    <cellStyle name="SAPBEXaggData 3 2 2 3 2" xfId="2450"/>
    <cellStyle name="SAPBEXaggData 3 2 2 3 2 2" xfId="5398"/>
    <cellStyle name="SAPBEXaggData 3 2 2 3 2 2 2" xfId="14634"/>
    <cellStyle name="SAPBEXaggData 3 2 2 3 2 2 2 2" xfId="26297"/>
    <cellStyle name="SAPBEXaggData 3 2 2 3 2 2 3" xfId="26296"/>
    <cellStyle name="SAPBEXaggData 3 2 2 3 2 3" xfId="7335"/>
    <cellStyle name="SAPBEXaggData 3 2 2 3 2 3 2" xfId="15825"/>
    <cellStyle name="SAPBEXaggData 3 2 2 3 2 3 2 2" xfId="26299"/>
    <cellStyle name="SAPBEXaggData 3 2 2 3 2 3 3" xfId="26298"/>
    <cellStyle name="SAPBEXaggData 3 2 2 3 2 4" xfId="8777"/>
    <cellStyle name="SAPBEXaggData 3 2 2 3 2 4 2" xfId="26301"/>
    <cellStyle name="SAPBEXaggData 3 2 2 3 2 4 3" xfId="26300"/>
    <cellStyle name="SAPBEXaggData 3 2 2 3 2 5" xfId="18051"/>
    <cellStyle name="SAPBEXaggData 3 2 2 3 2 5 2" xfId="26302"/>
    <cellStyle name="SAPBEXaggData 3 2 2 3 2 6" xfId="19401"/>
    <cellStyle name="SAPBEXaggData 3 2 2 3 2 7" xfId="20998"/>
    <cellStyle name="SAPBEXaggData 3 2 2 3 2 8" xfId="6294"/>
    <cellStyle name="SAPBEXaggData 3 2 2 3 2 9" xfId="26295"/>
    <cellStyle name="SAPBEXaggData 3 2 2 3 3" xfId="4248"/>
    <cellStyle name="SAPBEXaggData 3 2 2 3 3 2" xfId="11997"/>
    <cellStyle name="SAPBEXaggData 3 2 2 3 3 2 2" xfId="26304"/>
    <cellStyle name="SAPBEXaggData 3 2 2 3 3 3" xfId="26303"/>
    <cellStyle name="SAPBEXaggData 3 2 2 3 4" xfId="26305"/>
    <cellStyle name="SAPBEXaggData 3 2 2 3 4 2" xfId="26306"/>
    <cellStyle name="SAPBEXaggData 3 2 2 3 5" xfId="26307"/>
    <cellStyle name="SAPBEXaggData 3 2 2 3 6" xfId="26294"/>
    <cellStyle name="SAPBEXaggData 3 2 2 4" xfId="1469"/>
    <cellStyle name="SAPBEXaggData 3 2 2 4 10" xfId="13471"/>
    <cellStyle name="SAPBEXaggData 3 2 2 4 11" xfId="26308"/>
    <cellStyle name="SAPBEXaggData 3 2 2 4 2" xfId="2673"/>
    <cellStyle name="SAPBEXaggData 3 2 2 4 2 10" xfId="26309"/>
    <cellStyle name="SAPBEXaggData 3 2 2 4 2 2" xfId="5627"/>
    <cellStyle name="SAPBEXaggData 3 2 2 4 2 2 2" xfId="13072"/>
    <cellStyle name="SAPBEXaggData 3 2 2 4 2 2 2 2" xfId="26311"/>
    <cellStyle name="SAPBEXaggData 3 2 2 4 2 2 3" xfId="26310"/>
    <cellStyle name="SAPBEXaggData 3 2 2 4 2 3" xfId="7564"/>
    <cellStyle name="SAPBEXaggData 3 2 2 4 2 3 2" xfId="14861"/>
    <cellStyle name="SAPBEXaggData 3 2 2 4 2 3 2 2" xfId="26313"/>
    <cellStyle name="SAPBEXaggData 3 2 2 4 2 3 3" xfId="26312"/>
    <cellStyle name="SAPBEXaggData 3 2 2 4 2 4" xfId="9006"/>
    <cellStyle name="SAPBEXaggData 3 2 2 4 2 4 2" xfId="26315"/>
    <cellStyle name="SAPBEXaggData 3 2 2 4 2 4 3" xfId="26314"/>
    <cellStyle name="SAPBEXaggData 3 2 2 4 2 5" xfId="16910"/>
    <cellStyle name="SAPBEXaggData 3 2 2 4 2 5 2" xfId="26317"/>
    <cellStyle name="SAPBEXaggData 3 2 2 4 2 5 3" xfId="26316"/>
    <cellStyle name="SAPBEXaggData 3 2 2 4 2 6" xfId="18280"/>
    <cellStyle name="SAPBEXaggData 3 2 2 4 2 6 2" xfId="26318"/>
    <cellStyle name="SAPBEXaggData 3 2 2 4 2 7" xfId="19630"/>
    <cellStyle name="SAPBEXaggData 3 2 2 4 2 8" xfId="21227"/>
    <cellStyle name="SAPBEXaggData 3 2 2 4 2 9" xfId="15538"/>
    <cellStyle name="SAPBEXaggData 3 2 2 4 3" xfId="4476"/>
    <cellStyle name="SAPBEXaggData 3 2 2 4 3 2" xfId="12225"/>
    <cellStyle name="SAPBEXaggData 3 2 2 4 3 2 2" xfId="26320"/>
    <cellStyle name="SAPBEXaggData 3 2 2 4 3 3" xfId="26319"/>
    <cellStyle name="SAPBEXaggData 3 2 2 4 4" xfId="6537"/>
    <cellStyle name="SAPBEXaggData 3 2 2 4 4 2" xfId="13841"/>
    <cellStyle name="SAPBEXaggData 3 2 2 4 4 2 2" xfId="26322"/>
    <cellStyle name="SAPBEXaggData 3 2 2 4 4 3" xfId="26321"/>
    <cellStyle name="SAPBEXaggData 3 2 2 4 5" xfId="3755"/>
    <cellStyle name="SAPBEXaggData 3 2 2 4 5 2" xfId="26324"/>
    <cellStyle name="SAPBEXaggData 3 2 2 4 5 3" xfId="26323"/>
    <cellStyle name="SAPBEXaggData 3 2 2 4 6" xfId="13655"/>
    <cellStyle name="SAPBEXaggData 3 2 2 4 6 2" xfId="26326"/>
    <cellStyle name="SAPBEXaggData 3 2 2 4 6 3" xfId="26325"/>
    <cellStyle name="SAPBEXaggData 3 2 2 4 7" xfId="14238"/>
    <cellStyle name="SAPBEXaggData 3 2 2 4 7 2" xfId="26327"/>
    <cellStyle name="SAPBEXaggData 3 2 2 4 8" xfId="13723"/>
    <cellStyle name="SAPBEXaggData 3 2 2 4 9" xfId="20325"/>
    <cellStyle name="SAPBEXaggData 3 2 2 5" xfId="1693"/>
    <cellStyle name="SAPBEXaggData 3 2 2 5 10" xfId="6384"/>
    <cellStyle name="SAPBEXaggData 3 2 2 5 11" xfId="26328"/>
    <cellStyle name="SAPBEXaggData 3 2 2 5 2" xfId="2897"/>
    <cellStyle name="SAPBEXaggData 3 2 2 5 2 10" xfId="26329"/>
    <cellStyle name="SAPBEXaggData 3 2 2 5 2 2" xfId="5851"/>
    <cellStyle name="SAPBEXaggData 3 2 2 5 2 2 2" xfId="13293"/>
    <cellStyle name="SAPBEXaggData 3 2 2 5 2 2 2 2" xfId="26331"/>
    <cellStyle name="SAPBEXaggData 3 2 2 5 2 2 3" xfId="26330"/>
    <cellStyle name="SAPBEXaggData 3 2 2 5 2 3" xfId="7788"/>
    <cellStyle name="SAPBEXaggData 3 2 2 5 2 3 2" xfId="15084"/>
    <cellStyle name="SAPBEXaggData 3 2 2 5 2 3 2 2" xfId="26333"/>
    <cellStyle name="SAPBEXaggData 3 2 2 5 2 3 3" xfId="26332"/>
    <cellStyle name="SAPBEXaggData 3 2 2 5 2 4" xfId="9230"/>
    <cellStyle name="SAPBEXaggData 3 2 2 5 2 4 2" xfId="26335"/>
    <cellStyle name="SAPBEXaggData 3 2 2 5 2 4 3" xfId="26334"/>
    <cellStyle name="SAPBEXaggData 3 2 2 5 2 5" xfId="17132"/>
    <cellStyle name="SAPBEXaggData 3 2 2 5 2 5 2" xfId="26337"/>
    <cellStyle name="SAPBEXaggData 3 2 2 5 2 5 3" xfId="26336"/>
    <cellStyle name="SAPBEXaggData 3 2 2 5 2 6" xfId="18504"/>
    <cellStyle name="SAPBEXaggData 3 2 2 5 2 6 2" xfId="26339"/>
    <cellStyle name="SAPBEXaggData 3 2 2 5 2 6 3" xfId="26338"/>
    <cellStyle name="SAPBEXaggData 3 2 2 5 2 7" xfId="19854"/>
    <cellStyle name="SAPBEXaggData 3 2 2 5 2 7 2" xfId="26340"/>
    <cellStyle name="SAPBEXaggData 3 2 2 5 2 8" xfId="21451"/>
    <cellStyle name="SAPBEXaggData 3 2 2 5 2 9" xfId="10430"/>
    <cellStyle name="SAPBEXaggData 3 2 2 5 3" xfId="4700"/>
    <cellStyle name="SAPBEXaggData 3 2 2 5 3 2" xfId="12449"/>
    <cellStyle name="SAPBEXaggData 3 2 2 5 3 2 2" xfId="26342"/>
    <cellStyle name="SAPBEXaggData 3 2 2 5 3 3" xfId="26341"/>
    <cellStyle name="SAPBEXaggData 3 2 2 5 4" xfId="6760"/>
    <cellStyle name="SAPBEXaggData 3 2 2 5 4 2" xfId="14065"/>
    <cellStyle name="SAPBEXaggData 3 2 2 5 4 2 2" xfId="26344"/>
    <cellStyle name="SAPBEXaggData 3 2 2 5 4 3" xfId="26343"/>
    <cellStyle name="SAPBEXaggData 3 2 2 5 5" xfId="8234"/>
    <cellStyle name="SAPBEXaggData 3 2 2 5 5 2" xfId="26346"/>
    <cellStyle name="SAPBEXaggData 3 2 2 5 5 3" xfId="26345"/>
    <cellStyle name="SAPBEXaggData 3 2 2 5 6" xfId="16303"/>
    <cellStyle name="SAPBEXaggData 3 2 2 5 6 2" xfId="26348"/>
    <cellStyle name="SAPBEXaggData 3 2 2 5 6 3" xfId="26347"/>
    <cellStyle name="SAPBEXaggData 3 2 2 5 7" xfId="17580"/>
    <cellStyle name="SAPBEXaggData 3 2 2 5 7 2" xfId="26350"/>
    <cellStyle name="SAPBEXaggData 3 2 2 5 7 3" xfId="26349"/>
    <cellStyle name="SAPBEXaggData 3 2 2 5 8" xfId="18950"/>
    <cellStyle name="SAPBEXaggData 3 2 2 5 8 2" xfId="26351"/>
    <cellStyle name="SAPBEXaggData 3 2 2 5 9" xfId="20547"/>
    <cellStyle name="SAPBEXaggData 3 2 2 6" xfId="512"/>
    <cellStyle name="SAPBEXaggData 3 2 2 6 2" xfId="1876"/>
    <cellStyle name="SAPBEXaggData 3 2 2 6 2 2" xfId="3911"/>
    <cellStyle name="SAPBEXaggData 3 2 2 6 2 2 2" xfId="26355"/>
    <cellStyle name="SAPBEXaggData 3 2 2 6 2 2 3" xfId="26354"/>
    <cellStyle name="SAPBEXaggData 3 2 2 6 2 3" xfId="26356"/>
    <cellStyle name="SAPBEXaggData 3 2 2 6 2 3 2" xfId="26357"/>
    <cellStyle name="SAPBEXaggData 3 2 2 6 2 4" xfId="26358"/>
    <cellStyle name="SAPBEXaggData 3 2 2 6 2 5" xfId="26353"/>
    <cellStyle name="SAPBEXaggData 3 2 2 6 3" xfId="2075"/>
    <cellStyle name="SAPBEXaggData 3 2 2 6 3 2" xfId="26360"/>
    <cellStyle name="SAPBEXaggData 3 2 2 6 3 3" xfId="26359"/>
    <cellStyle name="SAPBEXaggData 3 2 2 6 4" xfId="3086"/>
    <cellStyle name="SAPBEXaggData 3 2 2 6 4 2" xfId="26362"/>
    <cellStyle name="SAPBEXaggData 3 2 2 6 4 3" xfId="26361"/>
    <cellStyle name="SAPBEXaggData 3 2 2 6 5" xfId="350"/>
    <cellStyle name="SAPBEXaggData 3 2 2 6 5 2" xfId="26363"/>
    <cellStyle name="SAPBEXaggData 3 2 2 6 6" xfId="10528"/>
    <cellStyle name="SAPBEXaggData 3 2 2 6 7" xfId="26352"/>
    <cellStyle name="SAPBEXaggData 3 2 2 7" xfId="9821"/>
    <cellStyle name="SAPBEXaggData 3 2 2 7 2" xfId="6404"/>
    <cellStyle name="SAPBEXaggData 3 2 2 7 2 2" xfId="26366"/>
    <cellStyle name="SAPBEXaggData 3 2 2 7 2 2 2" xfId="26367"/>
    <cellStyle name="SAPBEXaggData 3 2 2 7 2 3" xfId="26368"/>
    <cellStyle name="SAPBEXaggData 3 2 2 7 2 3 2" xfId="26369"/>
    <cellStyle name="SAPBEXaggData 3 2 2 7 2 4" xfId="26370"/>
    <cellStyle name="SAPBEXaggData 3 2 2 7 2 5" xfId="26365"/>
    <cellStyle name="SAPBEXaggData 3 2 2 7 3" xfId="26371"/>
    <cellStyle name="SAPBEXaggData 3 2 2 7 3 2" xfId="26372"/>
    <cellStyle name="SAPBEXaggData 3 2 2 7 4" xfId="26373"/>
    <cellStyle name="SAPBEXaggData 3 2 2 7 4 2" xfId="26374"/>
    <cellStyle name="SAPBEXaggData 3 2 2 7 5" xfId="26375"/>
    <cellStyle name="SAPBEXaggData 3 2 2 7 6" xfId="26364"/>
    <cellStyle name="SAPBEXaggData 3 2 2 8" xfId="11008"/>
    <cellStyle name="SAPBEXaggData 3 2 2 8 2" xfId="26377"/>
    <cellStyle name="SAPBEXaggData 3 2 2 8 2 2" xfId="26378"/>
    <cellStyle name="SAPBEXaggData 3 2 2 8 3" xfId="26379"/>
    <cellStyle name="SAPBEXaggData 3 2 2 8 3 2" xfId="26380"/>
    <cellStyle name="SAPBEXaggData 3 2 2 8 4" xfId="26381"/>
    <cellStyle name="SAPBEXaggData 3 2 2 8 5" xfId="26376"/>
    <cellStyle name="SAPBEXaggData 3 2 2 9" xfId="10995"/>
    <cellStyle name="SAPBEXaggData 3 2 2 9 2" xfId="26383"/>
    <cellStyle name="SAPBEXaggData 3 2 2 9 2 2" xfId="26384"/>
    <cellStyle name="SAPBEXaggData 3 2 2 9 3" xfId="26385"/>
    <cellStyle name="SAPBEXaggData 3 2 2 9 3 2" xfId="26386"/>
    <cellStyle name="SAPBEXaggData 3 2 2 9 4" xfId="26387"/>
    <cellStyle name="SAPBEXaggData 3 2 2 9 5" xfId="26382"/>
    <cellStyle name="SAPBEXaggData 3 2 3" xfId="858"/>
    <cellStyle name="SAPBEXaggData 3 2 3 10" xfId="9969"/>
    <cellStyle name="SAPBEXaggData 3 2 3 10 2" xfId="26390"/>
    <cellStyle name="SAPBEXaggData 3 2 3 10 2 2" xfId="26391"/>
    <cellStyle name="SAPBEXaggData 3 2 3 10 3" xfId="26392"/>
    <cellStyle name="SAPBEXaggData 3 2 3 10 3 2" xfId="26393"/>
    <cellStyle name="SAPBEXaggData 3 2 3 10 4" xfId="26394"/>
    <cellStyle name="SAPBEXaggData 3 2 3 10 5" xfId="26389"/>
    <cellStyle name="SAPBEXaggData 3 2 3 11" xfId="26395"/>
    <cellStyle name="SAPBEXaggData 3 2 3 11 2" xfId="26396"/>
    <cellStyle name="SAPBEXaggData 3 2 3 12" xfId="26388"/>
    <cellStyle name="SAPBEXaggData 3 2 3 2" xfId="1098"/>
    <cellStyle name="SAPBEXaggData 3 2 3 2 2" xfId="2302"/>
    <cellStyle name="SAPBEXaggData 3 2 3 2 2 2" xfId="6158"/>
    <cellStyle name="SAPBEXaggData 3 2 3 2 2 2 2" xfId="8095"/>
    <cellStyle name="SAPBEXaggData 3 2 3 2 2 2 2 2" xfId="15391"/>
    <cellStyle name="SAPBEXaggData 3 2 3 2 2 2 2 2 2" xfId="26401"/>
    <cellStyle name="SAPBEXaggData 3 2 3 2 2 2 2 3" xfId="26400"/>
    <cellStyle name="SAPBEXaggData 3 2 3 2 2 2 3" xfId="9537"/>
    <cellStyle name="SAPBEXaggData 3 2 3 2 2 2 3 2" xfId="26403"/>
    <cellStyle name="SAPBEXaggData 3 2 3 2 2 2 3 3" xfId="26402"/>
    <cellStyle name="SAPBEXaggData 3 2 3 2 2 2 4" xfId="17439"/>
    <cellStyle name="SAPBEXaggData 3 2 3 2 2 2 4 2" xfId="26405"/>
    <cellStyle name="SAPBEXaggData 3 2 3 2 2 2 4 3" xfId="26404"/>
    <cellStyle name="SAPBEXaggData 3 2 3 2 2 2 5" xfId="18811"/>
    <cellStyle name="SAPBEXaggData 3 2 3 2 2 2 5 2" xfId="26406"/>
    <cellStyle name="SAPBEXaggData 3 2 3 2 2 2 6" xfId="20161"/>
    <cellStyle name="SAPBEXaggData 3 2 3 2 2 2 7" xfId="21758"/>
    <cellStyle name="SAPBEXaggData 3 2 3 2 2 2 8" xfId="3674"/>
    <cellStyle name="SAPBEXaggData 3 2 3 2 2 2 9" xfId="26399"/>
    <cellStyle name="SAPBEXaggData 3 2 3 2 2 3" xfId="5015"/>
    <cellStyle name="SAPBEXaggData 3 2 3 2 2 3 2" xfId="12747"/>
    <cellStyle name="SAPBEXaggData 3 2 3 2 2 3 2 2" xfId="26408"/>
    <cellStyle name="SAPBEXaggData 3 2 3 2 2 3 3" xfId="26407"/>
    <cellStyle name="SAPBEXaggData 3 2 3 2 2 4" xfId="26409"/>
    <cellStyle name="SAPBEXaggData 3 2 3 2 2 4 2" xfId="26410"/>
    <cellStyle name="SAPBEXaggData 3 2 3 2 2 5" xfId="26411"/>
    <cellStyle name="SAPBEXaggData 3 2 3 2 2 6" xfId="26398"/>
    <cellStyle name="SAPBEXaggData 3 2 3 2 3" xfId="5248"/>
    <cellStyle name="SAPBEXaggData 3 2 3 2 3 2" xfId="7185"/>
    <cellStyle name="SAPBEXaggData 3 2 3 2 3 2 2" xfId="14484"/>
    <cellStyle name="SAPBEXaggData 3 2 3 2 3 2 2 2" xfId="26414"/>
    <cellStyle name="SAPBEXaggData 3 2 3 2 3 2 3" xfId="26413"/>
    <cellStyle name="SAPBEXaggData 3 2 3 2 3 3" xfId="8627"/>
    <cellStyle name="SAPBEXaggData 3 2 3 2 3 3 2" xfId="26416"/>
    <cellStyle name="SAPBEXaggData 3 2 3 2 3 3 3" xfId="26415"/>
    <cellStyle name="SAPBEXaggData 3 2 3 2 3 4" xfId="16666"/>
    <cellStyle name="SAPBEXaggData 3 2 3 2 3 4 2" xfId="26418"/>
    <cellStyle name="SAPBEXaggData 3 2 3 2 3 4 3" xfId="26417"/>
    <cellStyle name="SAPBEXaggData 3 2 3 2 3 5" xfId="17901"/>
    <cellStyle name="SAPBEXaggData 3 2 3 2 3 5 2" xfId="26420"/>
    <cellStyle name="SAPBEXaggData 3 2 3 2 3 5 3" xfId="26419"/>
    <cellStyle name="SAPBEXaggData 3 2 3 2 3 6" xfId="19251"/>
    <cellStyle name="SAPBEXaggData 3 2 3 2 3 6 2" xfId="26421"/>
    <cellStyle name="SAPBEXaggData 3 2 3 2 3 7" xfId="20848"/>
    <cellStyle name="SAPBEXaggData 3 2 3 2 3 8" xfId="16033"/>
    <cellStyle name="SAPBEXaggData 3 2 3 2 3 9" xfId="26412"/>
    <cellStyle name="SAPBEXaggData 3 2 3 2 4" xfId="4099"/>
    <cellStyle name="SAPBEXaggData 3 2 3 2 4 2" xfId="11847"/>
    <cellStyle name="SAPBEXaggData 3 2 3 2 4 2 2" xfId="26423"/>
    <cellStyle name="SAPBEXaggData 3 2 3 2 4 3" xfId="26422"/>
    <cellStyle name="SAPBEXaggData 3 2 3 2 5" xfId="26424"/>
    <cellStyle name="SAPBEXaggData 3 2 3 2 5 2" xfId="26425"/>
    <cellStyle name="SAPBEXaggData 3 2 3 2 5 3" xfId="58393"/>
    <cellStyle name="SAPBEXaggData 3 2 3 2 6" xfId="26397"/>
    <cellStyle name="SAPBEXaggData 3 2 3 3" xfId="1322"/>
    <cellStyle name="SAPBEXaggData 3 2 3 3 2" xfId="2526"/>
    <cellStyle name="SAPBEXaggData 3 2 3 3 2 2" xfId="5474"/>
    <cellStyle name="SAPBEXaggData 3 2 3 3 2 2 2" xfId="14709"/>
    <cellStyle name="SAPBEXaggData 3 2 3 3 2 2 2 2" xfId="26429"/>
    <cellStyle name="SAPBEXaggData 3 2 3 3 2 2 3" xfId="26428"/>
    <cellStyle name="SAPBEXaggData 3 2 3 3 2 3" xfId="7411"/>
    <cellStyle name="SAPBEXaggData 3 2 3 3 2 3 2" xfId="15899"/>
    <cellStyle name="SAPBEXaggData 3 2 3 3 2 3 2 2" xfId="26431"/>
    <cellStyle name="SAPBEXaggData 3 2 3 3 2 3 3" xfId="26430"/>
    <cellStyle name="SAPBEXaggData 3 2 3 3 2 4" xfId="8853"/>
    <cellStyle name="SAPBEXaggData 3 2 3 3 2 4 2" xfId="26433"/>
    <cellStyle name="SAPBEXaggData 3 2 3 3 2 4 3" xfId="26432"/>
    <cellStyle name="SAPBEXaggData 3 2 3 3 2 5" xfId="18127"/>
    <cellStyle name="SAPBEXaggData 3 2 3 3 2 5 2" xfId="26434"/>
    <cellStyle name="SAPBEXaggData 3 2 3 3 2 6" xfId="19477"/>
    <cellStyle name="SAPBEXaggData 3 2 3 3 2 7" xfId="21074"/>
    <cellStyle name="SAPBEXaggData 3 2 3 3 2 8" xfId="15708"/>
    <cellStyle name="SAPBEXaggData 3 2 3 3 2 9" xfId="26427"/>
    <cellStyle name="SAPBEXaggData 3 2 3 3 3" xfId="4324"/>
    <cellStyle name="SAPBEXaggData 3 2 3 3 3 2" xfId="12072"/>
    <cellStyle name="SAPBEXaggData 3 2 3 3 3 2 2" xfId="26436"/>
    <cellStyle name="SAPBEXaggData 3 2 3 3 3 3" xfId="26435"/>
    <cellStyle name="SAPBEXaggData 3 2 3 3 4" xfId="26437"/>
    <cellStyle name="SAPBEXaggData 3 2 3 3 4 2" xfId="26438"/>
    <cellStyle name="SAPBEXaggData 3 2 3 3 5" xfId="26439"/>
    <cellStyle name="SAPBEXaggData 3 2 3 3 6" xfId="26426"/>
    <cellStyle name="SAPBEXaggData 3 2 3 4" xfId="1545"/>
    <cellStyle name="SAPBEXaggData 3 2 3 4 10" xfId="13436"/>
    <cellStyle name="SAPBEXaggData 3 2 3 4 11" xfId="26440"/>
    <cellStyle name="SAPBEXaggData 3 2 3 4 2" xfId="2749"/>
    <cellStyle name="SAPBEXaggData 3 2 3 4 2 10" xfId="26441"/>
    <cellStyle name="SAPBEXaggData 3 2 3 4 2 2" xfId="5702"/>
    <cellStyle name="SAPBEXaggData 3 2 3 4 2 2 2" xfId="13145"/>
    <cellStyle name="SAPBEXaggData 3 2 3 4 2 2 2 2" xfId="26443"/>
    <cellStyle name="SAPBEXaggData 3 2 3 4 2 2 3" xfId="26442"/>
    <cellStyle name="SAPBEXaggData 3 2 3 4 2 3" xfId="7639"/>
    <cellStyle name="SAPBEXaggData 3 2 3 4 2 3 2" xfId="14936"/>
    <cellStyle name="SAPBEXaggData 3 2 3 4 2 3 2 2" xfId="26445"/>
    <cellStyle name="SAPBEXaggData 3 2 3 4 2 3 3" xfId="26444"/>
    <cellStyle name="SAPBEXaggData 3 2 3 4 2 4" xfId="9081"/>
    <cellStyle name="SAPBEXaggData 3 2 3 4 2 4 2" xfId="26447"/>
    <cellStyle name="SAPBEXaggData 3 2 3 4 2 4 3" xfId="26446"/>
    <cellStyle name="SAPBEXaggData 3 2 3 4 2 5" xfId="16984"/>
    <cellStyle name="SAPBEXaggData 3 2 3 4 2 5 2" xfId="26449"/>
    <cellStyle name="SAPBEXaggData 3 2 3 4 2 5 3" xfId="26448"/>
    <cellStyle name="SAPBEXaggData 3 2 3 4 2 6" xfId="18355"/>
    <cellStyle name="SAPBEXaggData 3 2 3 4 2 6 2" xfId="26450"/>
    <cellStyle name="SAPBEXaggData 3 2 3 4 2 7" xfId="19705"/>
    <cellStyle name="SAPBEXaggData 3 2 3 4 2 8" xfId="21302"/>
    <cellStyle name="SAPBEXaggData 3 2 3 4 2 9" xfId="11081"/>
    <cellStyle name="SAPBEXaggData 3 2 3 4 3" xfId="4551"/>
    <cellStyle name="SAPBEXaggData 3 2 3 4 3 2" xfId="12300"/>
    <cellStyle name="SAPBEXaggData 3 2 3 4 3 2 2" xfId="26452"/>
    <cellStyle name="SAPBEXaggData 3 2 3 4 3 3" xfId="26451"/>
    <cellStyle name="SAPBEXaggData 3 2 3 4 4" xfId="6611"/>
    <cellStyle name="SAPBEXaggData 3 2 3 4 4 2" xfId="13916"/>
    <cellStyle name="SAPBEXaggData 3 2 3 4 4 2 2" xfId="26454"/>
    <cellStyle name="SAPBEXaggData 3 2 3 4 4 3" xfId="26453"/>
    <cellStyle name="SAPBEXaggData 3 2 3 4 5" xfId="3744"/>
    <cellStyle name="SAPBEXaggData 3 2 3 4 5 2" xfId="26456"/>
    <cellStyle name="SAPBEXaggData 3 2 3 4 5 3" xfId="26455"/>
    <cellStyle name="SAPBEXaggData 3 2 3 4 6" xfId="14207"/>
    <cellStyle name="SAPBEXaggData 3 2 3 4 6 2" xfId="26458"/>
    <cellStyle name="SAPBEXaggData 3 2 3 4 6 3" xfId="26457"/>
    <cellStyle name="SAPBEXaggData 3 2 3 4 7" xfId="14247"/>
    <cellStyle name="SAPBEXaggData 3 2 3 4 7 2" xfId="26459"/>
    <cellStyle name="SAPBEXaggData 3 2 3 4 8" xfId="15627"/>
    <cellStyle name="SAPBEXaggData 3 2 3 4 9" xfId="20399"/>
    <cellStyle name="SAPBEXaggData 3 2 3 5" xfId="1769"/>
    <cellStyle name="SAPBEXaggData 3 2 3 5 10" xfId="16137"/>
    <cellStyle name="SAPBEXaggData 3 2 3 5 11" xfId="26460"/>
    <cellStyle name="SAPBEXaggData 3 2 3 5 2" xfId="2973"/>
    <cellStyle name="SAPBEXaggData 3 2 3 5 2 10" xfId="26461"/>
    <cellStyle name="SAPBEXaggData 3 2 3 5 2 2" xfId="5925"/>
    <cellStyle name="SAPBEXaggData 3 2 3 5 2 2 2" xfId="13367"/>
    <cellStyle name="SAPBEXaggData 3 2 3 5 2 2 2 2" xfId="26463"/>
    <cellStyle name="SAPBEXaggData 3 2 3 5 2 2 3" xfId="26462"/>
    <cellStyle name="SAPBEXaggData 3 2 3 5 2 3" xfId="7862"/>
    <cellStyle name="SAPBEXaggData 3 2 3 5 2 3 2" xfId="15158"/>
    <cellStyle name="SAPBEXaggData 3 2 3 5 2 3 2 2" xfId="26465"/>
    <cellStyle name="SAPBEXaggData 3 2 3 5 2 3 3" xfId="26464"/>
    <cellStyle name="SAPBEXaggData 3 2 3 5 2 4" xfId="9304"/>
    <cellStyle name="SAPBEXaggData 3 2 3 5 2 4 2" xfId="26467"/>
    <cellStyle name="SAPBEXaggData 3 2 3 5 2 4 3" xfId="26466"/>
    <cellStyle name="SAPBEXaggData 3 2 3 5 2 5" xfId="17206"/>
    <cellStyle name="SAPBEXaggData 3 2 3 5 2 5 2" xfId="26469"/>
    <cellStyle name="SAPBEXaggData 3 2 3 5 2 5 3" xfId="26468"/>
    <cellStyle name="SAPBEXaggData 3 2 3 5 2 6" xfId="18578"/>
    <cellStyle name="SAPBEXaggData 3 2 3 5 2 6 2" xfId="26471"/>
    <cellStyle name="SAPBEXaggData 3 2 3 5 2 6 3" xfId="26470"/>
    <cellStyle name="SAPBEXaggData 3 2 3 5 2 7" xfId="19928"/>
    <cellStyle name="SAPBEXaggData 3 2 3 5 2 7 2" xfId="26472"/>
    <cellStyle name="SAPBEXaggData 3 2 3 5 2 8" xfId="21525"/>
    <cellStyle name="SAPBEXaggData 3 2 3 5 2 9" xfId="11508"/>
    <cellStyle name="SAPBEXaggData 3 2 3 5 3" xfId="4774"/>
    <cellStyle name="SAPBEXaggData 3 2 3 5 3 2" xfId="12523"/>
    <cellStyle name="SAPBEXaggData 3 2 3 5 3 2 2" xfId="26474"/>
    <cellStyle name="SAPBEXaggData 3 2 3 5 3 3" xfId="26473"/>
    <cellStyle name="SAPBEXaggData 3 2 3 5 4" xfId="6834"/>
    <cellStyle name="SAPBEXaggData 3 2 3 5 4 2" xfId="14139"/>
    <cellStyle name="SAPBEXaggData 3 2 3 5 4 2 2" xfId="26476"/>
    <cellStyle name="SAPBEXaggData 3 2 3 5 4 3" xfId="26475"/>
    <cellStyle name="SAPBEXaggData 3 2 3 5 5" xfId="8308"/>
    <cellStyle name="SAPBEXaggData 3 2 3 5 5 2" xfId="26478"/>
    <cellStyle name="SAPBEXaggData 3 2 3 5 5 3" xfId="26477"/>
    <cellStyle name="SAPBEXaggData 3 2 3 5 6" xfId="16375"/>
    <cellStyle name="SAPBEXaggData 3 2 3 5 6 2" xfId="26480"/>
    <cellStyle name="SAPBEXaggData 3 2 3 5 6 3" xfId="26479"/>
    <cellStyle name="SAPBEXaggData 3 2 3 5 7" xfId="17653"/>
    <cellStyle name="SAPBEXaggData 3 2 3 5 7 2" xfId="26482"/>
    <cellStyle name="SAPBEXaggData 3 2 3 5 7 3" xfId="26481"/>
    <cellStyle name="SAPBEXaggData 3 2 3 5 8" xfId="19024"/>
    <cellStyle name="SAPBEXaggData 3 2 3 5 8 2" xfId="26483"/>
    <cellStyle name="SAPBEXaggData 3 2 3 5 9" xfId="20621"/>
    <cellStyle name="SAPBEXaggData 3 2 3 6" xfId="506"/>
    <cellStyle name="SAPBEXaggData 3 2 3 6 2" xfId="1870"/>
    <cellStyle name="SAPBEXaggData 3 2 3 6 2 2" xfId="9965"/>
    <cellStyle name="SAPBEXaggData 3 2 3 6 2 2 2" xfId="26487"/>
    <cellStyle name="SAPBEXaggData 3 2 3 6 2 2 3" xfId="26486"/>
    <cellStyle name="SAPBEXaggData 3 2 3 6 2 3" xfId="26488"/>
    <cellStyle name="SAPBEXaggData 3 2 3 6 2 3 2" xfId="26489"/>
    <cellStyle name="SAPBEXaggData 3 2 3 6 2 4" xfId="26490"/>
    <cellStyle name="SAPBEXaggData 3 2 3 6 2 5" xfId="26485"/>
    <cellStyle name="SAPBEXaggData 3 2 3 6 3" xfId="2124"/>
    <cellStyle name="SAPBEXaggData 3 2 3 6 3 2" xfId="26492"/>
    <cellStyle name="SAPBEXaggData 3 2 3 6 3 3" xfId="26491"/>
    <cellStyle name="SAPBEXaggData 3 2 3 6 4" xfId="3194"/>
    <cellStyle name="SAPBEXaggData 3 2 3 6 4 2" xfId="26494"/>
    <cellStyle name="SAPBEXaggData 3 2 3 6 4 3" xfId="26493"/>
    <cellStyle name="SAPBEXaggData 3 2 3 6 5" xfId="3431"/>
    <cellStyle name="SAPBEXaggData 3 2 3 6 5 2" xfId="26495"/>
    <cellStyle name="SAPBEXaggData 3 2 3 6 6" xfId="10603"/>
    <cellStyle name="SAPBEXaggData 3 2 3 6 7" xfId="26484"/>
    <cellStyle name="SAPBEXaggData 3 2 3 7" xfId="9728"/>
    <cellStyle name="SAPBEXaggData 3 2 3 7 2" xfId="11293"/>
    <cellStyle name="SAPBEXaggData 3 2 3 7 2 2" xfId="26498"/>
    <cellStyle name="SAPBEXaggData 3 2 3 7 2 2 2" xfId="26499"/>
    <cellStyle name="SAPBEXaggData 3 2 3 7 2 3" xfId="26500"/>
    <cellStyle name="SAPBEXaggData 3 2 3 7 2 3 2" xfId="26501"/>
    <cellStyle name="SAPBEXaggData 3 2 3 7 2 4" xfId="26502"/>
    <cellStyle name="SAPBEXaggData 3 2 3 7 2 5" xfId="26497"/>
    <cellStyle name="SAPBEXaggData 3 2 3 7 3" xfId="26503"/>
    <cellStyle name="SAPBEXaggData 3 2 3 7 3 2" xfId="26504"/>
    <cellStyle name="SAPBEXaggData 3 2 3 7 4" xfId="26505"/>
    <cellStyle name="SAPBEXaggData 3 2 3 7 4 2" xfId="26506"/>
    <cellStyle name="SAPBEXaggData 3 2 3 7 5" xfId="26507"/>
    <cellStyle name="SAPBEXaggData 3 2 3 7 6" xfId="26496"/>
    <cellStyle name="SAPBEXaggData 3 2 3 8" xfId="10908"/>
    <cellStyle name="SAPBEXaggData 3 2 3 8 2" xfId="26509"/>
    <cellStyle name="SAPBEXaggData 3 2 3 8 2 2" xfId="26510"/>
    <cellStyle name="SAPBEXaggData 3 2 3 8 3" xfId="26511"/>
    <cellStyle name="SAPBEXaggData 3 2 3 8 3 2" xfId="26512"/>
    <cellStyle name="SAPBEXaggData 3 2 3 8 4" xfId="26513"/>
    <cellStyle name="SAPBEXaggData 3 2 3 8 5" xfId="26508"/>
    <cellStyle name="SAPBEXaggData 3 2 3 9" xfId="10158"/>
    <cellStyle name="SAPBEXaggData 3 2 3 9 2" xfId="26515"/>
    <cellStyle name="SAPBEXaggData 3 2 3 9 2 2" xfId="26516"/>
    <cellStyle name="SAPBEXaggData 3 2 3 9 3" xfId="26517"/>
    <cellStyle name="SAPBEXaggData 3 2 3 9 3 2" xfId="26518"/>
    <cellStyle name="SAPBEXaggData 3 2 3 9 4" xfId="26519"/>
    <cellStyle name="SAPBEXaggData 3 2 3 9 5" xfId="26514"/>
    <cellStyle name="SAPBEXaggData 3 2 4" xfId="945"/>
    <cellStyle name="SAPBEXaggData 3 2 4 2" xfId="2149"/>
    <cellStyle name="SAPBEXaggData 3 2 4 2 2" xfId="6008"/>
    <cellStyle name="SAPBEXaggData 3 2 4 2 2 2" xfId="7945"/>
    <cellStyle name="SAPBEXaggData 3 2 4 2 2 2 2" xfId="15241"/>
    <cellStyle name="SAPBEXaggData 3 2 4 2 2 2 2 2" xfId="26524"/>
    <cellStyle name="SAPBEXaggData 3 2 4 2 2 2 3" xfId="26523"/>
    <cellStyle name="SAPBEXaggData 3 2 4 2 2 3" xfId="9387"/>
    <cellStyle name="SAPBEXaggData 3 2 4 2 2 3 2" xfId="26526"/>
    <cellStyle name="SAPBEXaggData 3 2 4 2 2 3 3" xfId="26525"/>
    <cellStyle name="SAPBEXaggData 3 2 4 2 2 4" xfId="17289"/>
    <cellStyle name="SAPBEXaggData 3 2 4 2 2 4 2" xfId="26528"/>
    <cellStyle name="SAPBEXaggData 3 2 4 2 2 4 3" xfId="26527"/>
    <cellStyle name="SAPBEXaggData 3 2 4 2 2 5" xfId="18661"/>
    <cellStyle name="SAPBEXaggData 3 2 4 2 2 5 2" xfId="26529"/>
    <cellStyle name="SAPBEXaggData 3 2 4 2 2 6" xfId="20011"/>
    <cellStyle name="SAPBEXaggData 3 2 4 2 2 7" xfId="21608"/>
    <cellStyle name="SAPBEXaggData 3 2 4 2 2 8" xfId="12820"/>
    <cellStyle name="SAPBEXaggData 3 2 4 2 2 9" xfId="26522"/>
    <cellStyle name="SAPBEXaggData 3 2 4 2 3" xfId="4865"/>
    <cellStyle name="SAPBEXaggData 3 2 4 2 3 2" xfId="12597"/>
    <cellStyle name="SAPBEXaggData 3 2 4 2 3 2 2" xfId="26531"/>
    <cellStyle name="SAPBEXaggData 3 2 4 2 3 3" xfId="26530"/>
    <cellStyle name="SAPBEXaggData 3 2 4 2 4" xfId="26532"/>
    <cellStyle name="SAPBEXaggData 3 2 4 2 4 2" xfId="26533"/>
    <cellStyle name="SAPBEXaggData 3 2 4 2 5" xfId="26534"/>
    <cellStyle name="SAPBEXaggData 3 2 4 2 6" xfId="26521"/>
    <cellStyle name="SAPBEXaggData 3 2 4 3" xfId="5095"/>
    <cellStyle name="SAPBEXaggData 3 2 4 3 2" xfId="7032"/>
    <cellStyle name="SAPBEXaggData 3 2 4 3 2 2" xfId="14331"/>
    <cellStyle name="SAPBEXaggData 3 2 4 3 2 2 2" xfId="26537"/>
    <cellStyle name="SAPBEXaggData 3 2 4 3 2 3" xfId="26536"/>
    <cellStyle name="SAPBEXaggData 3 2 4 3 3" xfId="8474"/>
    <cellStyle name="SAPBEXaggData 3 2 4 3 3 2" xfId="26539"/>
    <cellStyle name="SAPBEXaggData 3 2 4 3 3 3" xfId="26538"/>
    <cellStyle name="SAPBEXaggData 3 2 4 3 4" xfId="16519"/>
    <cellStyle name="SAPBEXaggData 3 2 4 3 4 2" xfId="26541"/>
    <cellStyle name="SAPBEXaggData 3 2 4 3 4 3" xfId="26540"/>
    <cellStyle name="SAPBEXaggData 3 2 4 3 5" xfId="17748"/>
    <cellStyle name="SAPBEXaggData 3 2 4 3 5 2" xfId="26543"/>
    <cellStyle name="SAPBEXaggData 3 2 4 3 5 3" xfId="26542"/>
    <cellStyle name="SAPBEXaggData 3 2 4 3 6" xfId="19098"/>
    <cellStyle name="SAPBEXaggData 3 2 4 3 6 2" xfId="26544"/>
    <cellStyle name="SAPBEXaggData 3 2 4 3 7" xfId="20695"/>
    <cellStyle name="SAPBEXaggData 3 2 4 3 8" xfId="3617"/>
    <cellStyle name="SAPBEXaggData 3 2 4 3 9" xfId="26535"/>
    <cellStyle name="SAPBEXaggData 3 2 4 4" xfId="3949"/>
    <cellStyle name="SAPBEXaggData 3 2 4 4 2" xfId="11695"/>
    <cellStyle name="SAPBEXaggData 3 2 4 4 2 2" xfId="26546"/>
    <cellStyle name="SAPBEXaggData 3 2 4 4 3" xfId="26545"/>
    <cellStyle name="SAPBEXaggData 3 2 4 5" xfId="26547"/>
    <cellStyle name="SAPBEXaggData 3 2 4 5 2" xfId="26548"/>
    <cellStyle name="SAPBEXaggData 3 2 4 5 3" xfId="58394"/>
    <cellStyle name="SAPBEXaggData 3 2 4 6" xfId="26520"/>
    <cellStyle name="SAPBEXaggData 3 2 5" xfId="1168"/>
    <cellStyle name="SAPBEXaggData 3 2 5 2" xfId="2372"/>
    <cellStyle name="SAPBEXaggData 3 2 5 2 2" xfId="5320"/>
    <cellStyle name="SAPBEXaggData 3 2 5 2 2 2" xfId="14556"/>
    <cellStyle name="SAPBEXaggData 3 2 5 2 2 2 2" xfId="26552"/>
    <cellStyle name="SAPBEXaggData 3 2 5 2 2 3" xfId="26551"/>
    <cellStyle name="SAPBEXaggData 3 2 5 2 3" xfId="7257"/>
    <cellStyle name="SAPBEXaggData 3 2 5 2 3 2" xfId="15750"/>
    <cellStyle name="SAPBEXaggData 3 2 5 2 3 2 2" xfId="26554"/>
    <cellStyle name="SAPBEXaggData 3 2 5 2 3 3" xfId="26553"/>
    <cellStyle name="SAPBEXaggData 3 2 5 2 4" xfId="8699"/>
    <cellStyle name="SAPBEXaggData 3 2 5 2 4 2" xfId="26556"/>
    <cellStyle name="SAPBEXaggData 3 2 5 2 4 3" xfId="26555"/>
    <cellStyle name="SAPBEXaggData 3 2 5 2 5" xfId="17973"/>
    <cellStyle name="SAPBEXaggData 3 2 5 2 5 2" xfId="26557"/>
    <cellStyle name="SAPBEXaggData 3 2 5 2 6" xfId="19323"/>
    <cellStyle name="SAPBEXaggData 3 2 5 2 7" xfId="20920"/>
    <cellStyle name="SAPBEXaggData 3 2 5 2 8" xfId="11596"/>
    <cellStyle name="SAPBEXaggData 3 2 5 2 9" xfId="26550"/>
    <cellStyle name="SAPBEXaggData 3 2 5 3" xfId="4170"/>
    <cellStyle name="SAPBEXaggData 3 2 5 3 2" xfId="11919"/>
    <cellStyle name="SAPBEXaggData 3 2 5 3 2 2" xfId="26559"/>
    <cellStyle name="SAPBEXaggData 3 2 5 3 3" xfId="26558"/>
    <cellStyle name="SAPBEXaggData 3 2 5 4" xfId="26560"/>
    <cellStyle name="SAPBEXaggData 3 2 5 4 2" xfId="26561"/>
    <cellStyle name="SAPBEXaggData 3 2 5 5" xfId="26562"/>
    <cellStyle name="SAPBEXaggData 3 2 5 6" xfId="26549"/>
    <cellStyle name="SAPBEXaggData 3 2 6" xfId="1392"/>
    <cellStyle name="SAPBEXaggData 3 2 6 10" xfId="3629"/>
    <cellStyle name="SAPBEXaggData 3 2 6 11" xfId="26563"/>
    <cellStyle name="SAPBEXaggData 3 2 6 2" xfId="2596"/>
    <cellStyle name="SAPBEXaggData 3 2 6 2 10" xfId="26564"/>
    <cellStyle name="SAPBEXaggData 3 2 6 2 2" xfId="5550"/>
    <cellStyle name="SAPBEXaggData 3 2 6 2 2 2" xfId="12996"/>
    <cellStyle name="SAPBEXaggData 3 2 6 2 2 2 2" xfId="26566"/>
    <cellStyle name="SAPBEXaggData 3 2 6 2 2 3" xfId="26565"/>
    <cellStyle name="SAPBEXaggData 3 2 6 2 3" xfId="7487"/>
    <cellStyle name="SAPBEXaggData 3 2 6 2 3 2" xfId="14785"/>
    <cellStyle name="SAPBEXaggData 3 2 6 2 3 2 2" xfId="26568"/>
    <cellStyle name="SAPBEXaggData 3 2 6 2 3 3" xfId="26567"/>
    <cellStyle name="SAPBEXaggData 3 2 6 2 4" xfId="8929"/>
    <cellStyle name="SAPBEXaggData 3 2 6 2 4 2" xfId="26570"/>
    <cellStyle name="SAPBEXaggData 3 2 6 2 4 3" xfId="26569"/>
    <cellStyle name="SAPBEXaggData 3 2 6 2 5" xfId="16834"/>
    <cellStyle name="SAPBEXaggData 3 2 6 2 5 2" xfId="26572"/>
    <cellStyle name="SAPBEXaggData 3 2 6 2 5 3" xfId="26571"/>
    <cellStyle name="SAPBEXaggData 3 2 6 2 6" xfId="18203"/>
    <cellStyle name="SAPBEXaggData 3 2 6 2 6 2" xfId="26573"/>
    <cellStyle name="SAPBEXaggData 3 2 6 2 7" xfId="19553"/>
    <cellStyle name="SAPBEXaggData 3 2 6 2 8" xfId="21150"/>
    <cellStyle name="SAPBEXaggData 3 2 6 2 9" xfId="10072"/>
    <cellStyle name="SAPBEXaggData 3 2 6 3" xfId="4399"/>
    <cellStyle name="SAPBEXaggData 3 2 6 3 2" xfId="12148"/>
    <cellStyle name="SAPBEXaggData 3 2 6 3 2 2" xfId="26575"/>
    <cellStyle name="SAPBEXaggData 3 2 6 3 3" xfId="26574"/>
    <cellStyle name="SAPBEXaggData 3 2 6 4" xfId="6460"/>
    <cellStyle name="SAPBEXaggData 3 2 6 4 2" xfId="13764"/>
    <cellStyle name="SAPBEXaggData 3 2 6 4 2 2" xfId="26577"/>
    <cellStyle name="SAPBEXaggData 3 2 6 4 3" xfId="26576"/>
    <cellStyle name="SAPBEXaggData 3 2 6 5" xfId="8164"/>
    <cellStyle name="SAPBEXaggData 3 2 6 5 2" xfId="26579"/>
    <cellStyle name="SAPBEXaggData 3 2 6 5 3" xfId="26578"/>
    <cellStyle name="SAPBEXaggData 3 2 6 6" xfId="11444"/>
    <cellStyle name="SAPBEXaggData 3 2 6 6 2" xfId="26581"/>
    <cellStyle name="SAPBEXaggData 3 2 6 6 3" xfId="26580"/>
    <cellStyle name="SAPBEXaggData 3 2 6 7" xfId="17507"/>
    <cellStyle name="SAPBEXaggData 3 2 6 7 2" xfId="26582"/>
    <cellStyle name="SAPBEXaggData 3 2 6 8" xfId="18880"/>
    <cellStyle name="SAPBEXaggData 3 2 6 9" xfId="20249"/>
    <cellStyle name="SAPBEXaggData 3 2 7" xfId="1615"/>
    <cellStyle name="SAPBEXaggData 3 2 7 10" xfId="10078"/>
    <cellStyle name="SAPBEXaggData 3 2 7 11" xfId="26583"/>
    <cellStyle name="SAPBEXaggData 3 2 7 2" xfId="2819"/>
    <cellStyle name="SAPBEXaggData 3 2 7 2 10" xfId="26584"/>
    <cellStyle name="SAPBEXaggData 3 2 7 2 2" xfId="5775"/>
    <cellStyle name="SAPBEXaggData 3 2 7 2 2 2" xfId="13217"/>
    <cellStyle name="SAPBEXaggData 3 2 7 2 2 2 2" xfId="26586"/>
    <cellStyle name="SAPBEXaggData 3 2 7 2 2 3" xfId="26585"/>
    <cellStyle name="SAPBEXaggData 3 2 7 2 3" xfId="7712"/>
    <cellStyle name="SAPBEXaggData 3 2 7 2 3 2" xfId="15008"/>
    <cellStyle name="SAPBEXaggData 3 2 7 2 3 2 2" xfId="26588"/>
    <cellStyle name="SAPBEXaggData 3 2 7 2 3 3" xfId="26587"/>
    <cellStyle name="SAPBEXaggData 3 2 7 2 4" xfId="9154"/>
    <cellStyle name="SAPBEXaggData 3 2 7 2 4 2" xfId="26590"/>
    <cellStyle name="SAPBEXaggData 3 2 7 2 4 3" xfId="26589"/>
    <cellStyle name="SAPBEXaggData 3 2 7 2 5" xfId="17056"/>
    <cellStyle name="SAPBEXaggData 3 2 7 2 5 2" xfId="26592"/>
    <cellStyle name="SAPBEXaggData 3 2 7 2 5 3" xfId="26591"/>
    <cellStyle name="SAPBEXaggData 3 2 7 2 6" xfId="18428"/>
    <cellStyle name="SAPBEXaggData 3 2 7 2 6 2" xfId="26594"/>
    <cellStyle name="SAPBEXaggData 3 2 7 2 6 3" xfId="26593"/>
    <cellStyle name="SAPBEXaggData 3 2 7 2 7" xfId="19778"/>
    <cellStyle name="SAPBEXaggData 3 2 7 2 7 2" xfId="26595"/>
    <cellStyle name="SAPBEXaggData 3 2 7 2 8" xfId="21375"/>
    <cellStyle name="SAPBEXaggData 3 2 7 2 9" xfId="3610"/>
    <cellStyle name="SAPBEXaggData 3 2 7 3" xfId="4624"/>
    <cellStyle name="SAPBEXaggData 3 2 7 3 2" xfId="12373"/>
    <cellStyle name="SAPBEXaggData 3 2 7 3 2 2" xfId="26597"/>
    <cellStyle name="SAPBEXaggData 3 2 7 3 3" xfId="26596"/>
    <cellStyle name="SAPBEXaggData 3 2 7 4" xfId="6684"/>
    <cellStyle name="SAPBEXaggData 3 2 7 4 2" xfId="13989"/>
    <cellStyle name="SAPBEXaggData 3 2 7 4 2 2" xfId="26599"/>
    <cellStyle name="SAPBEXaggData 3 2 7 4 3" xfId="26598"/>
    <cellStyle name="SAPBEXaggData 3 2 7 5" xfId="3904"/>
    <cellStyle name="SAPBEXaggData 3 2 7 5 2" xfId="26601"/>
    <cellStyle name="SAPBEXaggData 3 2 7 5 3" xfId="26600"/>
    <cellStyle name="SAPBEXaggData 3 2 7 6" xfId="11397"/>
    <cellStyle name="SAPBEXaggData 3 2 7 6 2" xfId="26603"/>
    <cellStyle name="SAPBEXaggData 3 2 7 6 3" xfId="26602"/>
    <cellStyle name="SAPBEXaggData 3 2 7 7" xfId="13701"/>
    <cellStyle name="SAPBEXaggData 3 2 7 7 2" xfId="26605"/>
    <cellStyle name="SAPBEXaggData 3 2 7 7 3" xfId="26604"/>
    <cellStyle name="SAPBEXaggData 3 2 7 8" xfId="14249"/>
    <cellStyle name="SAPBEXaggData 3 2 7 8 2" xfId="26606"/>
    <cellStyle name="SAPBEXaggData 3 2 7 9" xfId="20471"/>
    <cellStyle name="SAPBEXaggData 3 2 8" xfId="1838"/>
    <cellStyle name="SAPBEXaggData 3 2 8 2" xfId="3042"/>
    <cellStyle name="SAPBEXaggData 3 2 8 2 2" xfId="10225"/>
    <cellStyle name="SAPBEXaggData 3 2 8 2 2 2" xfId="26610"/>
    <cellStyle name="SAPBEXaggData 3 2 8 2 2 3" xfId="26609"/>
    <cellStyle name="SAPBEXaggData 3 2 8 2 3" xfId="26611"/>
    <cellStyle name="SAPBEXaggData 3 2 8 2 3 2" xfId="26612"/>
    <cellStyle name="SAPBEXaggData 3 2 8 2 4" xfId="26613"/>
    <cellStyle name="SAPBEXaggData 3 2 8 2 5" xfId="26608"/>
    <cellStyle name="SAPBEXaggData 3 2 8 3" xfId="3387"/>
    <cellStyle name="SAPBEXaggData 3 2 8 3 2" xfId="26615"/>
    <cellStyle name="SAPBEXaggData 3 2 8 3 3" xfId="26614"/>
    <cellStyle name="SAPBEXaggData 3 2 8 4" xfId="3460"/>
    <cellStyle name="SAPBEXaggData 3 2 8 4 2" xfId="26617"/>
    <cellStyle name="SAPBEXaggData 3 2 8 4 3" xfId="26616"/>
    <cellStyle name="SAPBEXaggData 3 2 8 5" xfId="3502"/>
    <cellStyle name="SAPBEXaggData 3 2 8 5 2" xfId="26618"/>
    <cellStyle name="SAPBEXaggData 3 2 8 6" xfId="10451"/>
    <cellStyle name="SAPBEXaggData 3 2 8 7" xfId="26607"/>
    <cellStyle name="SAPBEXaggData 3 2 9" xfId="10674"/>
    <cellStyle name="SAPBEXaggData 3 2 9 2" xfId="3678"/>
    <cellStyle name="SAPBEXaggData 3 2 9 2 2" xfId="26621"/>
    <cellStyle name="SAPBEXaggData 3 2 9 2 2 2" xfId="26622"/>
    <cellStyle name="SAPBEXaggData 3 2 9 2 3" xfId="26623"/>
    <cellStyle name="SAPBEXaggData 3 2 9 2 3 2" xfId="26624"/>
    <cellStyle name="SAPBEXaggData 3 2 9 2 4" xfId="26625"/>
    <cellStyle name="SAPBEXaggData 3 2 9 2 5" xfId="26620"/>
    <cellStyle name="SAPBEXaggData 3 2 9 3" xfId="26626"/>
    <cellStyle name="SAPBEXaggData 3 2 9 3 2" xfId="26627"/>
    <cellStyle name="SAPBEXaggData 3 2 9 4" xfId="26628"/>
    <cellStyle name="SAPBEXaggData 3 2 9 4 2" xfId="26629"/>
    <cellStyle name="SAPBEXaggData 3 2 9 5" xfId="26630"/>
    <cellStyle name="SAPBEXaggData 3 2 9 6" xfId="26619"/>
    <cellStyle name="SAPBEXaggData 3 3" xfId="26631"/>
    <cellStyle name="SAPBEXaggData 3 3 2" xfId="26632"/>
    <cellStyle name="SAPBEXaggData 3 3 3" xfId="58395"/>
    <cellStyle name="SAPBEXaggData 3 4" xfId="26234"/>
    <cellStyle name="SAPBEXaggData 4" xfId="191"/>
    <cellStyle name="SAPBEXaggData 4 2" xfId="709"/>
    <cellStyle name="SAPBEXaggData 4 2 10" xfId="3615"/>
    <cellStyle name="SAPBEXaggData 4 2 10 2" xfId="26636"/>
    <cellStyle name="SAPBEXaggData 4 2 10 2 2" xfId="26637"/>
    <cellStyle name="SAPBEXaggData 4 2 10 3" xfId="26638"/>
    <cellStyle name="SAPBEXaggData 4 2 10 3 2" xfId="26639"/>
    <cellStyle name="SAPBEXaggData 4 2 10 4" xfId="26640"/>
    <cellStyle name="SAPBEXaggData 4 2 10 5" xfId="26635"/>
    <cellStyle name="SAPBEXaggData 4 2 11" xfId="11124"/>
    <cellStyle name="SAPBEXaggData 4 2 11 2" xfId="26642"/>
    <cellStyle name="SAPBEXaggData 4 2 11 2 2" xfId="26643"/>
    <cellStyle name="SAPBEXaggData 4 2 11 3" xfId="26644"/>
    <cellStyle name="SAPBEXaggData 4 2 11 3 2" xfId="26645"/>
    <cellStyle name="SAPBEXaggData 4 2 11 4" xfId="26646"/>
    <cellStyle name="SAPBEXaggData 4 2 11 5" xfId="26641"/>
    <cellStyle name="SAPBEXaggData 4 2 12" xfId="9986"/>
    <cellStyle name="SAPBEXaggData 4 2 12 2" xfId="26648"/>
    <cellStyle name="SAPBEXaggData 4 2 12 2 2" xfId="26649"/>
    <cellStyle name="SAPBEXaggData 4 2 12 3" xfId="26650"/>
    <cellStyle name="SAPBEXaggData 4 2 12 3 2" xfId="26651"/>
    <cellStyle name="SAPBEXaggData 4 2 12 4" xfId="26652"/>
    <cellStyle name="SAPBEXaggData 4 2 12 5" xfId="26647"/>
    <cellStyle name="SAPBEXaggData 4 2 13" xfId="26653"/>
    <cellStyle name="SAPBEXaggData 4 2 13 2" xfId="26654"/>
    <cellStyle name="SAPBEXaggData 4 2 14" xfId="26634"/>
    <cellStyle name="SAPBEXaggData 4 2 2" xfId="787"/>
    <cellStyle name="SAPBEXaggData 4 2 2 10" xfId="10918"/>
    <cellStyle name="SAPBEXaggData 4 2 2 10 2" xfId="26657"/>
    <cellStyle name="SAPBEXaggData 4 2 2 10 2 2" xfId="26658"/>
    <cellStyle name="SAPBEXaggData 4 2 2 10 3" xfId="26659"/>
    <cellStyle name="SAPBEXaggData 4 2 2 10 3 2" xfId="26660"/>
    <cellStyle name="SAPBEXaggData 4 2 2 10 4" xfId="26661"/>
    <cellStyle name="SAPBEXaggData 4 2 2 10 5" xfId="26656"/>
    <cellStyle name="SAPBEXaggData 4 2 2 11" xfId="26662"/>
    <cellStyle name="SAPBEXaggData 4 2 2 11 2" xfId="26663"/>
    <cellStyle name="SAPBEXaggData 4 2 2 12" xfId="26655"/>
    <cellStyle name="SAPBEXaggData 4 2 2 2" xfId="1027"/>
    <cellStyle name="SAPBEXaggData 4 2 2 2 2" xfId="2231"/>
    <cellStyle name="SAPBEXaggData 4 2 2 2 2 2" xfId="6089"/>
    <cellStyle name="SAPBEXaggData 4 2 2 2 2 2 2" xfId="8026"/>
    <cellStyle name="SAPBEXaggData 4 2 2 2 2 2 2 2" xfId="15322"/>
    <cellStyle name="SAPBEXaggData 4 2 2 2 2 2 2 2 2" xfId="26668"/>
    <cellStyle name="SAPBEXaggData 4 2 2 2 2 2 2 3" xfId="26667"/>
    <cellStyle name="SAPBEXaggData 4 2 2 2 2 2 3" xfId="9468"/>
    <cellStyle name="SAPBEXaggData 4 2 2 2 2 2 3 2" xfId="26670"/>
    <cellStyle name="SAPBEXaggData 4 2 2 2 2 2 3 3" xfId="26669"/>
    <cellStyle name="SAPBEXaggData 4 2 2 2 2 2 4" xfId="17370"/>
    <cellStyle name="SAPBEXaggData 4 2 2 2 2 2 4 2" xfId="26672"/>
    <cellStyle name="SAPBEXaggData 4 2 2 2 2 2 4 3" xfId="26671"/>
    <cellStyle name="SAPBEXaggData 4 2 2 2 2 2 5" xfId="18742"/>
    <cellStyle name="SAPBEXaggData 4 2 2 2 2 2 5 2" xfId="26673"/>
    <cellStyle name="SAPBEXaggData 4 2 2 2 2 2 6" xfId="20092"/>
    <cellStyle name="SAPBEXaggData 4 2 2 2 2 2 7" xfId="21689"/>
    <cellStyle name="SAPBEXaggData 4 2 2 2 2 2 8" xfId="10388"/>
    <cellStyle name="SAPBEXaggData 4 2 2 2 2 2 9" xfId="26666"/>
    <cellStyle name="SAPBEXaggData 4 2 2 2 2 3" xfId="4946"/>
    <cellStyle name="SAPBEXaggData 4 2 2 2 2 3 2" xfId="12678"/>
    <cellStyle name="SAPBEXaggData 4 2 2 2 2 3 2 2" xfId="26675"/>
    <cellStyle name="SAPBEXaggData 4 2 2 2 2 3 3" xfId="26674"/>
    <cellStyle name="SAPBEXaggData 4 2 2 2 2 4" xfId="26676"/>
    <cellStyle name="SAPBEXaggData 4 2 2 2 2 4 2" xfId="26677"/>
    <cellStyle name="SAPBEXaggData 4 2 2 2 2 5" xfId="26678"/>
    <cellStyle name="SAPBEXaggData 4 2 2 2 2 6" xfId="26665"/>
    <cellStyle name="SAPBEXaggData 4 2 2 2 3" xfId="5177"/>
    <cellStyle name="SAPBEXaggData 4 2 2 2 3 2" xfId="7114"/>
    <cellStyle name="SAPBEXaggData 4 2 2 2 3 2 2" xfId="14413"/>
    <cellStyle name="SAPBEXaggData 4 2 2 2 3 2 2 2" xfId="26681"/>
    <cellStyle name="SAPBEXaggData 4 2 2 2 3 2 3" xfId="26680"/>
    <cellStyle name="SAPBEXaggData 4 2 2 2 3 3" xfId="8556"/>
    <cellStyle name="SAPBEXaggData 4 2 2 2 3 3 2" xfId="26683"/>
    <cellStyle name="SAPBEXaggData 4 2 2 2 3 3 3" xfId="26682"/>
    <cellStyle name="SAPBEXaggData 4 2 2 2 3 4" xfId="16598"/>
    <cellStyle name="SAPBEXaggData 4 2 2 2 3 4 2" xfId="26685"/>
    <cellStyle name="SAPBEXaggData 4 2 2 2 3 4 3" xfId="26684"/>
    <cellStyle name="SAPBEXaggData 4 2 2 2 3 5" xfId="17830"/>
    <cellStyle name="SAPBEXaggData 4 2 2 2 3 5 2" xfId="26687"/>
    <cellStyle name="SAPBEXaggData 4 2 2 2 3 5 3" xfId="26686"/>
    <cellStyle name="SAPBEXaggData 4 2 2 2 3 6" xfId="19180"/>
    <cellStyle name="SAPBEXaggData 4 2 2 2 3 6 2" xfId="26688"/>
    <cellStyle name="SAPBEXaggData 4 2 2 2 3 7" xfId="20777"/>
    <cellStyle name="SAPBEXaggData 4 2 2 2 3 8" xfId="10270"/>
    <cellStyle name="SAPBEXaggData 4 2 2 2 3 9" xfId="26679"/>
    <cellStyle name="SAPBEXaggData 4 2 2 2 4" xfId="4029"/>
    <cellStyle name="SAPBEXaggData 4 2 2 2 4 2" xfId="11776"/>
    <cellStyle name="SAPBEXaggData 4 2 2 2 4 2 2" xfId="26690"/>
    <cellStyle name="SAPBEXaggData 4 2 2 2 4 3" xfId="26689"/>
    <cellStyle name="SAPBEXaggData 4 2 2 2 5" xfId="26691"/>
    <cellStyle name="SAPBEXaggData 4 2 2 2 5 2" xfId="26692"/>
    <cellStyle name="SAPBEXaggData 4 2 2 2 5 3" xfId="58396"/>
    <cellStyle name="SAPBEXaggData 4 2 2 2 6" xfId="26664"/>
    <cellStyle name="SAPBEXaggData 4 2 2 3" xfId="1251"/>
    <cellStyle name="SAPBEXaggData 4 2 2 3 2" xfId="2455"/>
    <cellStyle name="SAPBEXaggData 4 2 2 3 2 2" xfId="5403"/>
    <cellStyle name="SAPBEXaggData 4 2 2 3 2 2 2" xfId="14639"/>
    <cellStyle name="SAPBEXaggData 4 2 2 3 2 2 2 2" xfId="26696"/>
    <cellStyle name="SAPBEXaggData 4 2 2 3 2 2 3" xfId="26695"/>
    <cellStyle name="SAPBEXaggData 4 2 2 3 2 3" xfId="7340"/>
    <cellStyle name="SAPBEXaggData 4 2 2 3 2 3 2" xfId="15830"/>
    <cellStyle name="SAPBEXaggData 4 2 2 3 2 3 2 2" xfId="26698"/>
    <cellStyle name="SAPBEXaggData 4 2 2 3 2 3 3" xfId="26697"/>
    <cellStyle name="SAPBEXaggData 4 2 2 3 2 4" xfId="8782"/>
    <cellStyle name="SAPBEXaggData 4 2 2 3 2 4 2" xfId="26700"/>
    <cellStyle name="SAPBEXaggData 4 2 2 3 2 4 3" xfId="26699"/>
    <cellStyle name="SAPBEXaggData 4 2 2 3 2 5" xfId="18056"/>
    <cellStyle name="SAPBEXaggData 4 2 2 3 2 5 2" xfId="26701"/>
    <cellStyle name="SAPBEXaggData 4 2 2 3 2 6" xfId="19406"/>
    <cellStyle name="SAPBEXaggData 4 2 2 3 2 7" xfId="21003"/>
    <cellStyle name="SAPBEXaggData 4 2 2 3 2 8" xfId="12812"/>
    <cellStyle name="SAPBEXaggData 4 2 2 3 2 9" xfId="26694"/>
    <cellStyle name="SAPBEXaggData 4 2 2 3 3" xfId="4253"/>
    <cellStyle name="SAPBEXaggData 4 2 2 3 3 2" xfId="12002"/>
    <cellStyle name="SAPBEXaggData 4 2 2 3 3 2 2" xfId="26703"/>
    <cellStyle name="SAPBEXaggData 4 2 2 3 3 3" xfId="26702"/>
    <cellStyle name="SAPBEXaggData 4 2 2 3 4" xfId="26704"/>
    <cellStyle name="SAPBEXaggData 4 2 2 3 4 2" xfId="26705"/>
    <cellStyle name="SAPBEXaggData 4 2 2 3 5" xfId="26706"/>
    <cellStyle name="SAPBEXaggData 4 2 2 3 6" xfId="26693"/>
    <cellStyle name="SAPBEXaggData 4 2 2 4" xfId="1474"/>
    <cellStyle name="SAPBEXaggData 4 2 2 4 10" xfId="6370"/>
    <cellStyle name="SAPBEXaggData 4 2 2 4 11" xfId="26707"/>
    <cellStyle name="SAPBEXaggData 4 2 2 4 2" xfId="2678"/>
    <cellStyle name="SAPBEXaggData 4 2 2 4 2 10" xfId="26708"/>
    <cellStyle name="SAPBEXaggData 4 2 2 4 2 2" xfId="5632"/>
    <cellStyle name="SAPBEXaggData 4 2 2 4 2 2 2" xfId="13077"/>
    <cellStyle name="SAPBEXaggData 4 2 2 4 2 2 2 2" xfId="26710"/>
    <cellStyle name="SAPBEXaggData 4 2 2 4 2 2 3" xfId="26709"/>
    <cellStyle name="SAPBEXaggData 4 2 2 4 2 3" xfId="7569"/>
    <cellStyle name="SAPBEXaggData 4 2 2 4 2 3 2" xfId="14866"/>
    <cellStyle name="SAPBEXaggData 4 2 2 4 2 3 2 2" xfId="26712"/>
    <cellStyle name="SAPBEXaggData 4 2 2 4 2 3 3" xfId="26711"/>
    <cellStyle name="SAPBEXaggData 4 2 2 4 2 4" xfId="9011"/>
    <cellStyle name="SAPBEXaggData 4 2 2 4 2 4 2" xfId="26714"/>
    <cellStyle name="SAPBEXaggData 4 2 2 4 2 4 3" xfId="26713"/>
    <cellStyle name="SAPBEXaggData 4 2 2 4 2 5" xfId="16915"/>
    <cellStyle name="SAPBEXaggData 4 2 2 4 2 5 2" xfId="26716"/>
    <cellStyle name="SAPBEXaggData 4 2 2 4 2 5 3" xfId="26715"/>
    <cellStyle name="SAPBEXaggData 4 2 2 4 2 6" xfId="18285"/>
    <cellStyle name="SAPBEXaggData 4 2 2 4 2 6 2" xfId="26717"/>
    <cellStyle name="SAPBEXaggData 4 2 2 4 2 7" xfId="19635"/>
    <cellStyle name="SAPBEXaggData 4 2 2 4 2 8" xfId="21232"/>
    <cellStyle name="SAPBEXaggData 4 2 2 4 2 9" xfId="16046"/>
    <cellStyle name="SAPBEXaggData 4 2 2 4 3" xfId="4481"/>
    <cellStyle name="SAPBEXaggData 4 2 2 4 3 2" xfId="12230"/>
    <cellStyle name="SAPBEXaggData 4 2 2 4 3 2 2" xfId="26719"/>
    <cellStyle name="SAPBEXaggData 4 2 2 4 3 3" xfId="26718"/>
    <cellStyle name="SAPBEXaggData 4 2 2 4 4" xfId="6542"/>
    <cellStyle name="SAPBEXaggData 4 2 2 4 4 2" xfId="13846"/>
    <cellStyle name="SAPBEXaggData 4 2 2 4 4 2 2" xfId="26721"/>
    <cellStyle name="SAPBEXaggData 4 2 2 4 4 3" xfId="26720"/>
    <cellStyle name="SAPBEXaggData 4 2 2 4 5" xfId="3813"/>
    <cellStyle name="SAPBEXaggData 4 2 2 4 5 2" xfId="26723"/>
    <cellStyle name="SAPBEXaggData 4 2 2 4 5 3" xfId="26722"/>
    <cellStyle name="SAPBEXaggData 4 2 2 4 6" xfId="15547"/>
    <cellStyle name="SAPBEXaggData 4 2 2 4 6 2" xfId="26725"/>
    <cellStyle name="SAPBEXaggData 4 2 2 4 6 3" xfId="26724"/>
    <cellStyle name="SAPBEXaggData 4 2 2 4 7" xfId="13610"/>
    <cellStyle name="SAPBEXaggData 4 2 2 4 7 2" xfId="26726"/>
    <cellStyle name="SAPBEXaggData 4 2 2 4 8" xfId="15583"/>
    <cellStyle name="SAPBEXaggData 4 2 2 4 9" xfId="20330"/>
    <cellStyle name="SAPBEXaggData 4 2 2 5" xfId="1698"/>
    <cellStyle name="SAPBEXaggData 4 2 2 5 10" xfId="11667"/>
    <cellStyle name="SAPBEXaggData 4 2 2 5 11" xfId="26727"/>
    <cellStyle name="SAPBEXaggData 4 2 2 5 2" xfId="2902"/>
    <cellStyle name="SAPBEXaggData 4 2 2 5 2 10" xfId="26728"/>
    <cellStyle name="SAPBEXaggData 4 2 2 5 2 2" xfId="5856"/>
    <cellStyle name="SAPBEXaggData 4 2 2 5 2 2 2" xfId="13298"/>
    <cellStyle name="SAPBEXaggData 4 2 2 5 2 2 2 2" xfId="26730"/>
    <cellStyle name="SAPBEXaggData 4 2 2 5 2 2 3" xfId="26729"/>
    <cellStyle name="SAPBEXaggData 4 2 2 5 2 3" xfId="7793"/>
    <cellStyle name="SAPBEXaggData 4 2 2 5 2 3 2" xfId="15089"/>
    <cellStyle name="SAPBEXaggData 4 2 2 5 2 3 2 2" xfId="26732"/>
    <cellStyle name="SAPBEXaggData 4 2 2 5 2 3 3" xfId="26731"/>
    <cellStyle name="SAPBEXaggData 4 2 2 5 2 4" xfId="9235"/>
    <cellStyle name="SAPBEXaggData 4 2 2 5 2 4 2" xfId="26734"/>
    <cellStyle name="SAPBEXaggData 4 2 2 5 2 4 3" xfId="26733"/>
    <cellStyle name="SAPBEXaggData 4 2 2 5 2 5" xfId="17137"/>
    <cellStyle name="SAPBEXaggData 4 2 2 5 2 5 2" xfId="26736"/>
    <cellStyle name="SAPBEXaggData 4 2 2 5 2 5 3" xfId="26735"/>
    <cellStyle name="SAPBEXaggData 4 2 2 5 2 6" xfId="18509"/>
    <cellStyle name="SAPBEXaggData 4 2 2 5 2 6 2" xfId="26738"/>
    <cellStyle name="SAPBEXaggData 4 2 2 5 2 6 3" xfId="26737"/>
    <cellStyle name="SAPBEXaggData 4 2 2 5 2 7" xfId="19859"/>
    <cellStyle name="SAPBEXaggData 4 2 2 5 2 7 2" xfId="26739"/>
    <cellStyle name="SAPBEXaggData 4 2 2 5 2 8" xfId="21456"/>
    <cellStyle name="SAPBEXaggData 4 2 2 5 2 9" xfId="16809"/>
    <cellStyle name="SAPBEXaggData 4 2 2 5 3" xfId="4705"/>
    <cellStyle name="SAPBEXaggData 4 2 2 5 3 2" xfId="12454"/>
    <cellStyle name="SAPBEXaggData 4 2 2 5 3 2 2" xfId="26741"/>
    <cellStyle name="SAPBEXaggData 4 2 2 5 3 3" xfId="26740"/>
    <cellStyle name="SAPBEXaggData 4 2 2 5 4" xfId="6765"/>
    <cellStyle name="SAPBEXaggData 4 2 2 5 4 2" xfId="14070"/>
    <cellStyle name="SAPBEXaggData 4 2 2 5 4 2 2" xfId="26743"/>
    <cellStyle name="SAPBEXaggData 4 2 2 5 4 3" xfId="26742"/>
    <cellStyle name="SAPBEXaggData 4 2 2 5 5" xfId="8239"/>
    <cellStyle name="SAPBEXaggData 4 2 2 5 5 2" xfId="26745"/>
    <cellStyle name="SAPBEXaggData 4 2 2 5 5 3" xfId="26744"/>
    <cellStyle name="SAPBEXaggData 4 2 2 5 6" xfId="16308"/>
    <cellStyle name="SAPBEXaggData 4 2 2 5 6 2" xfId="26747"/>
    <cellStyle name="SAPBEXaggData 4 2 2 5 6 3" xfId="26746"/>
    <cellStyle name="SAPBEXaggData 4 2 2 5 7" xfId="17585"/>
    <cellStyle name="SAPBEXaggData 4 2 2 5 7 2" xfId="26749"/>
    <cellStyle name="SAPBEXaggData 4 2 2 5 7 3" xfId="26748"/>
    <cellStyle name="SAPBEXaggData 4 2 2 5 8" xfId="18955"/>
    <cellStyle name="SAPBEXaggData 4 2 2 5 8 2" xfId="26750"/>
    <cellStyle name="SAPBEXaggData 4 2 2 5 9" xfId="20552"/>
    <cellStyle name="SAPBEXaggData 4 2 2 6" xfId="1844"/>
    <cellStyle name="SAPBEXaggData 4 2 2 6 2" xfId="3048"/>
    <cellStyle name="SAPBEXaggData 4 2 2 6 2 2" xfId="6325"/>
    <cellStyle name="SAPBEXaggData 4 2 2 6 2 2 2" xfId="26754"/>
    <cellStyle name="SAPBEXaggData 4 2 2 6 2 2 3" xfId="26753"/>
    <cellStyle name="SAPBEXaggData 4 2 2 6 2 3" xfId="26755"/>
    <cellStyle name="SAPBEXaggData 4 2 2 6 2 3 2" xfId="26756"/>
    <cellStyle name="SAPBEXaggData 4 2 2 6 2 4" xfId="26757"/>
    <cellStyle name="SAPBEXaggData 4 2 2 6 2 5" xfId="26752"/>
    <cellStyle name="SAPBEXaggData 4 2 2 6 3" xfId="3393"/>
    <cellStyle name="SAPBEXaggData 4 2 2 6 3 2" xfId="26759"/>
    <cellStyle name="SAPBEXaggData 4 2 2 6 3 3" xfId="26758"/>
    <cellStyle name="SAPBEXaggData 4 2 2 6 4" xfId="3466"/>
    <cellStyle name="SAPBEXaggData 4 2 2 6 4 2" xfId="26761"/>
    <cellStyle name="SAPBEXaggData 4 2 2 6 4 3" xfId="26760"/>
    <cellStyle name="SAPBEXaggData 4 2 2 6 5" xfId="3508"/>
    <cellStyle name="SAPBEXaggData 4 2 2 6 5 2" xfId="26762"/>
    <cellStyle name="SAPBEXaggData 4 2 2 6 6" xfId="10533"/>
    <cellStyle name="SAPBEXaggData 4 2 2 6 7" xfId="26751"/>
    <cellStyle name="SAPBEXaggData 4 2 2 7" xfId="10680"/>
    <cellStyle name="SAPBEXaggData 4 2 2 7 2" xfId="8435"/>
    <cellStyle name="SAPBEXaggData 4 2 2 7 2 2" xfId="26765"/>
    <cellStyle name="SAPBEXaggData 4 2 2 7 2 2 2" xfId="26766"/>
    <cellStyle name="SAPBEXaggData 4 2 2 7 2 3" xfId="26767"/>
    <cellStyle name="SAPBEXaggData 4 2 2 7 2 3 2" xfId="26768"/>
    <cellStyle name="SAPBEXaggData 4 2 2 7 2 4" xfId="26769"/>
    <cellStyle name="SAPBEXaggData 4 2 2 7 2 5" xfId="26764"/>
    <cellStyle name="SAPBEXaggData 4 2 2 7 3" xfId="26770"/>
    <cellStyle name="SAPBEXaggData 4 2 2 7 3 2" xfId="26771"/>
    <cellStyle name="SAPBEXaggData 4 2 2 7 4" xfId="26772"/>
    <cellStyle name="SAPBEXaggData 4 2 2 7 4 2" xfId="26773"/>
    <cellStyle name="SAPBEXaggData 4 2 2 7 5" xfId="26774"/>
    <cellStyle name="SAPBEXaggData 4 2 2 7 6" xfId="26763"/>
    <cellStyle name="SAPBEXaggData 4 2 2 8" xfId="9916"/>
    <cellStyle name="SAPBEXaggData 4 2 2 8 2" xfId="26776"/>
    <cellStyle name="SAPBEXaggData 4 2 2 8 2 2" xfId="26777"/>
    <cellStyle name="SAPBEXaggData 4 2 2 8 3" xfId="26778"/>
    <cellStyle name="SAPBEXaggData 4 2 2 8 3 2" xfId="26779"/>
    <cellStyle name="SAPBEXaggData 4 2 2 8 4" xfId="26780"/>
    <cellStyle name="SAPBEXaggData 4 2 2 8 5" xfId="26775"/>
    <cellStyle name="SAPBEXaggData 4 2 2 9" xfId="11086"/>
    <cellStyle name="SAPBEXaggData 4 2 2 9 2" xfId="26782"/>
    <cellStyle name="SAPBEXaggData 4 2 2 9 2 2" xfId="26783"/>
    <cellStyle name="SAPBEXaggData 4 2 2 9 3" xfId="26784"/>
    <cellStyle name="SAPBEXaggData 4 2 2 9 3 2" xfId="26785"/>
    <cellStyle name="SAPBEXaggData 4 2 2 9 4" xfId="26786"/>
    <cellStyle name="SAPBEXaggData 4 2 2 9 5" xfId="26781"/>
    <cellStyle name="SAPBEXaggData 4 2 3" xfId="863"/>
    <cellStyle name="SAPBEXaggData 4 2 3 10" xfId="3584"/>
    <cellStyle name="SAPBEXaggData 4 2 3 10 2" xfId="26789"/>
    <cellStyle name="SAPBEXaggData 4 2 3 10 2 2" xfId="26790"/>
    <cellStyle name="SAPBEXaggData 4 2 3 10 3" xfId="26791"/>
    <cellStyle name="SAPBEXaggData 4 2 3 10 3 2" xfId="26792"/>
    <cellStyle name="SAPBEXaggData 4 2 3 10 4" xfId="26793"/>
    <cellStyle name="SAPBEXaggData 4 2 3 10 5" xfId="26788"/>
    <cellStyle name="SAPBEXaggData 4 2 3 11" xfId="26794"/>
    <cellStyle name="SAPBEXaggData 4 2 3 11 2" xfId="26795"/>
    <cellStyle name="SAPBEXaggData 4 2 3 12" xfId="26787"/>
    <cellStyle name="SAPBEXaggData 4 2 3 2" xfId="1103"/>
    <cellStyle name="SAPBEXaggData 4 2 3 2 2" xfId="2307"/>
    <cellStyle name="SAPBEXaggData 4 2 3 2 2 2" xfId="6163"/>
    <cellStyle name="SAPBEXaggData 4 2 3 2 2 2 2" xfId="8100"/>
    <cellStyle name="SAPBEXaggData 4 2 3 2 2 2 2 2" xfId="15396"/>
    <cellStyle name="SAPBEXaggData 4 2 3 2 2 2 2 2 2" xfId="26800"/>
    <cellStyle name="SAPBEXaggData 4 2 3 2 2 2 2 3" xfId="26799"/>
    <cellStyle name="SAPBEXaggData 4 2 3 2 2 2 3" xfId="9542"/>
    <cellStyle name="SAPBEXaggData 4 2 3 2 2 2 3 2" xfId="26802"/>
    <cellStyle name="SAPBEXaggData 4 2 3 2 2 2 3 3" xfId="26801"/>
    <cellStyle name="SAPBEXaggData 4 2 3 2 2 2 4" xfId="17444"/>
    <cellStyle name="SAPBEXaggData 4 2 3 2 2 2 4 2" xfId="26804"/>
    <cellStyle name="SAPBEXaggData 4 2 3 2 2 2 4 3" xfId="26803"/>
    <cellStyle name="SAPBEXaggData 4 2 3 2 2 2 5" xfId="18816"/>
    <cellStyle name="SAPBEXaggData 4 2 3 2 2 2 5 2" xfId="26805"/>
    <cellStyle name="SAPBEXaggData 4 2 3 2 2 2 6" xfId="20166"/>
    <cellStyle name="SAPBEXaggData 4 2 3 2 2 2 7" xfId="21763"/>
    <cellStyle name="SAPBEXaggData 4 2 3 2 2 2 8" xfId="9928"/>
    <cellStyle name="SAPBEXaggData 4 2 3 2 2 2 9" xfId="26798"/>
    <cellStyle name="SAPBEXaggData 4 2 3 2 2 3" xfId="5020"/>
    <cellStyle name="SAPBEXaggData 4 2 3 2 2 3 2" xfId="12752"/>
    <cellStyle name="SAPBEXaggData 4 2 3 2 2 3 2 2" xfId="26807"/>
    <cellStyle name="SAPBEXaggData 4 2 3 2 2 3 3" xfId="26806"/>
    <cellStyle name="SAPBEXaggData 4 2 3 2 2 4" xfId="26808"/>
    <cellStyle name="SAPBEXaggData 4 2 3 2 2 4 2" xfId="26809"/>
    <cellStyle name="SAPBEXaggData 4 2 3 2 2 5" xfId="26810"/>
    <cellStyle name="SAPBEXaggData 4 2 3 2 2 6" xfId="26797"/>
    <cellStyle name="SAPBEXaggData 4 2 3 2 3" xfId="5253"/>
    <cellStyle name="SAPBEXaggData 4 2 3 2 3 2" xfId="7190"/>
    <cellStyle name="SAPBEXaggData 4 2 3 2 3 2 2" xfId="14489"/>
    <cellStyle name="SAPBEXaggData 4 2 3 2 3 2 2 2" xfId="26813"/>
    <cellStyle name="SAPBEXaggData 4 2 3 2 3 2 3" xfId="26812"/>
    <cellStyle name="SAPBEXaggData 4 2 3 2 3 3" xfId="8632"/>
    <cellStyle name="SAPBEXaggData 4 2 3 2 3 3 2" xfId="26815"/>
    <cellStyle name="SAPBEXaggData 4 2 3 2 3 3 3" xfId="26814"/>
    <cellStyle name="SAPBEXaggData 4 2 3 2 3 4" xfId="16671"/>
    <cellStyle name="SAPBEXaggData 4 2 3 2 3 4 2" xfId="26817"/>
    <cellStyle name="SAPBEXaggData 4 2 3 2 3 4 3" xfId="26816"/>
    <cellStyle name="SAPBEXaggData 4 2 3 2 3 5" xfId="17906"/>
    <cellStyle name="SAPBEXaggData 4 2 3 2 3 5 2" xfId="26819"/>
    <cellStyle name="SAPBEXaggData 4 2 3 2 3 5 3" xfId="26818"/>
    <cellStyle name="SAPBEXaggData 4 2 3 2 3 6" xfId="19256"/>
    <cellStyle name="SAPBEXaggData 4 2 3 2 3 6 2" xfId="26820"/>
    <cellStyle name="SAPBEXaggData 4 2 3 2 3 7" xfId="20853"/>
    <cellStyle name="SAPBEXaggData 4 2 3 2 3 8" xfId="6283"/>
    <cellStyle name="SAPBEXaggData 4 2 3 2 3 9" xfId="26811"/>
    <cellStyle name="SAPBEXaggData 4 2 3 2 4" xfId="4104"/>
    <cellStyle name="SAPBEXaggData 4 2 3 2 4 2" xfId="11852"/>
    <cellStyle name="SAPBEXaggData 4 2 3 2 4 2 2" xfId="26822"/>
    <cellStyle name="SAPBEXaggData 4 2 3 2 4 3" xfId="26821"/>
    <cellStyle name="SAPBEXaggData 4 2 3 2 5" xfId="26823"/>
    <cellStyle name="SAPBEXaggData 4 2 3 2 5 2" xfId="26824"/>
    <cellStyle name="SAPBEXaggData 4 2 3 2 5 3" xfId="58397"/>
    <cellStyle name="SAPBEXaggData 4 2 3 2 6" xfId="26796"/>
    <cellStyle name="SAPBEXaggData 4 2 3 3" xfId="1327"/>
    <cellStyle name="SAPBEXaggData 4 2 3 3 2" xfId="2531"/>
    <cellStyle name="SAPBEXaggData 4 2 3 3 2 2" xfId="5479"/>
    <cellStyle name="SAPBEXaggData 4 2 3 3 2 2 2" xfId="14714"/>
    <cellStyle name="SAPBEXaggData 4 2 3 3 2 2 2 2" xfId="26828"/>
    <cellStyle name="SAPBEXaggData 4 2 3 3 2 2 3" xfId="26827"/>
    <cellStyle name="SAPBEXaggData 4 2 3 3 2 3" xfId="7416"/>
    <cellStyle name="SAPBEXaggData 4 2 3 3 2 3 2" xfId="15904"/>
    <cellStyle name="SAPBEXaggData 4 2 3 3 2 3 2 2" xfId="26830"/>
    <cellStyle name="SAPBEXaggData 4 2 3 3 2 3 3" xfId="26829"/>
    <cellStyle name="SAPBEXaggData 4 2 3 3 2 4" xfId="8858"/>
    <cellStyle name="SAPBEXaggData 4 2 3 3 2 4 2" xfId="26832"/>
    <cellStyle name="SAPBEXaggData 4 2 3 3 2 4 3" xfId="26831"/>
    <cellStyle name="SAPBEXaggData 4 2 3 3 2 5" xfId="18132"/>
    <cellStyle name="SAPBEXaggData 4 2 3 3 2 5 2" xfId="26833"/>
    <cellStyle name="SAPBEXaggData 4 2 3 3 2 6" xfId="19482"/>
    <cellStyle name="SAPBEXaggData 4 2 3 3 2 7" xfId="21079"/>
    <cellStyle name="SAPBEXaggData 4 2 3 3 2 8" xfId="8450"/>
    <cellStyle name="SAPBEXaggData 4 2 3 3 2 9" xfId="26826"/>
    <cellStyle name="SAPBEXaggData 4 2 3 3 3" xfId="4329"/>
    <cellStyle name="SAPBEXaggData 4 2 3 3 3 2" xfId="12077"/>
    <cellStyle name="SAPBEXaggData 4 2 3 3 3 2 2" xfId="26835"/>
    <cellStyle name="SAPBEXaggData 4 2 3 3 3 3" xfId="26834"/>
    <cellStyle name="SAPBEXaggData 4 2 3 3 4" xfId="26836"/>
    <cellStyle name="SAPBEXaggData 4 2 3 3 4 2" xfId="26837"/>
    <cellStyle name="SAPBEXaggData 4 2 3 3 5" xfId="26838"/>
    <cellStyle name="SAPBEXaggData 4 2 3 3 6" xfId="26825"/>
    <cellStyle name="SAPBEXaggData 4 2 3 4" xfId="1550"/>
    <cellStyle name="SAPBEXaggData 4 2 3 4 10" xfId="11254"/>
    <cellStyle name="SAPBEXaggData 4 2 3 4 11" xfId="26839"/>
    <cellStyle name="SAPBEXaggData 4 2 3 4 2" xfId="2754"/>
    <cellStyle name="SAPBEXaggData 4 2 3 4 2 10" xfId="26840"/>
    <cellStyle name="SAPBEXaggData 4 2 3 4 2 2" xfId="5707"/>
    <cellStyle name="SAPBEXaggData 4 2 3 4 2 2 2" xfId="13150"/>
    <cellStyle name="SAPBEXaggData 4 2 3 4 2 2 2 2" xfId="26842"/>
    <cellStyle name="SAPBEXaggData 4 2 3 4 2 2 3" xfId="26841"/>
    <cellStyle name="SAPBEXaggData 4 2 3 4 2 3" xfId="7644"/>
    <cellStyle name="SAPBEXaggData 4 2 3 4 2 3 2" xfId="14941"/>
    <cellStyle name="SAPBEXaggData 4 2 3 4 2 3 2 2" xfId="26844"/>
    <cellStyle name="SAPBEXaggData 4 2 3 4 2 3 3" xfId="26843"/>
    <cellStyle name="SAPBEXaggData 4 2 3 4 2 4" xfId="9086"/>
    <cellStyle name="SAPBEXaggData 4 2 3 4 2 4 2" xfId="26846"/>
    <cellStyle name="SAPBEXaggData 4 2 3 4 2 4 3" xfId="26845"/>
    <cellStyle name="SAPBEXaggData 4 2 3 4 2 5" xfId="16989"/>
    <cellStyle name="SAPBEXaggData 4 2 3 4 2 5 2" xfId="26848"/>
    <cellStyle name="SAPBEXaggData 4 2 3 4 2 5 3" xfId="26847"/>
    <cellStyle name="SAPBEXaggData 4 2 3 4 2 6" xfId="18360"/>
    <cellStyle name="SAPBEXaggData 4 2 3 4 2 6 2" xfId="26849"/>
    <cellStyle name="SAPBEXaggData 4 2 3 4 2 7" xfId="19710"/>
    <cellStyle name="SAPBEXaggData 4 2 3 4 2 8" xfId="21307"/>
    <cellStyle name="SAPBEXaggData 4 2 3 4 2 9" xfId="9636"/>
    <cellStyle name="SAPBEXaggData 4 2 3 4 3" xfId="4556"/>
    <cellStyle name="SAPBEXaggData 4 2 3 4 3 2" xfId="12305"/>
    <cellStyle name="SAPBEXaggData 4 2 3 4 3 2 2" xfId="26851"/>
    <cellStyle name="SAPBEXaggData 4 2 3 4 3 3" xfId="26850"/>
    <cellStyle name="SAPBEXaggData 4 2 3 4 4" xfId="6616"/>
    <cellStyle name="SAPBEXaggData 4 2 3 4 4 2" xfId="13921"/>
    <cellStyle name="SAPBEXaggData 4 2 3 4 4 2 2" xfId="26853"/>
    <cellStyle name="SAPBEXaggData 4 2 3 4 4 3" xfId="26852"/>
    <cellStyle name="SAPBEXaggData 4 2 3 4 5" xfId="3749"/>
    <cellStyle name="SAPBEXaggData 4 2 3 4 5 2" xfId="26855"/>
    <cellStyle name="SAPBEXaggData 4 2 3 4 5 3" xfId="26854"/>
    <cellStyle name="SAPBEXaggData 4 2 3 4 6" xfId="14243"/>
    <cellStyle name="SAPBEXaggData 4 2 3 4 6 2" xfId="26857"/>
    <cellStyle name="SAPBEXaggData 4 2 3 4 6 3" xfId="26856"/>
    <cellStyle name="SAPBEXaggData 4 2 3 4 7" xfId="13733"/>
    <cellStyle name="SAPBEXaggData 4 2 3 4 7 2" xfId="26858"/>
    <cellStyle name="SAPBEXaggData 4 2 3 4 8" xfId="15589"/>
    <cellStyle name="SAPBEXaggData 4 2 3 4 9" xfId="20404"/>
    <cellStyle name="SAPBEXaggData 4 2 3 5" xfId="1774"/>
    <cellStyle name="SAPBEXaggData 4 2 3 5 10" xfId="10349"/>
    <cellStyle name="SAPBEXaggData 4 2 3 5 11" xfId="26859"/>
    <cellStyle name="SAPBEXaggData 4 2 3 5 2" xfId="2978"/>
    <cellStyle name="SAPBEXaggData 4 2 3 5 2 10" xfId="26860"/>
    <cellStyle name="SAPBEXaggData 4 2 3 5 2 2" xfId="5930"/>
    <cellStyle name="SAPBEXaggData 4 2 3 5 2 2 2" xfId="13372"/>
    <cellStyle name="SAPBEXaggData 4 2 3 5 2 2 2 2" xfId="26862"/>
    <cellStyle name="SAPBEXaggData 4 2 3 5 2 2 3" xfId="26861"/>
    <cellStyle name="SAPBEXaggData 4 2 3 5 2 3" xfId="7867"/>
    <cellStyle name="SAPBEXaggData 4 2 3 5 2 3 2" xfId="15163"/>
    <cellStyle name="SAPBEXaggData 4 2 3 5 2 3 2 2" xfId="26864"/>
    <cellStyle name="SAPBEXaggData 4 2 3 5 2 3 3" xfId="26863"/>
    <cellStyle name="SAPBEXaggData 4 2 3 5 2 4" xfId="9309"/>
    <cellStyle name="SAPBEXaggData 4 2 3 5 2 4 2" xfId="26866"/>
    <cellStyle name="SAPBEXaggData 4 2 3 5 2 4 3" xfId="26865"/>
    <cellStyle name="SAPBEXaggData 4 2 3 5 2 5" xfId="17211"/>
    <cellStyle name="SAPBEXaggData 4 2 3 5 2 5 2" xfId="26868"/>
    <cellStyle name="SAPBEXaggData 4 2 3 5 2 5 3" xfId="26867"/>
    <cellStyle name="SAPBEXaggData 4 2 3 5 2 6" xfId="18583"/>
    <cellStyle name="SAPBEXaggData 4 2 3 5 2 6 2" xfId="26870"/>
    <cellStyle name="SAPBEXaggData 4 2 3 5 2 6 3" xfId="26869"/>
    <cellStyle name="SAPBEXaggData 4 2 3 5 2 7" xfId="19933"/>
    <cellStyle name="SAPBEXaggData 4 2 3 5 2 7 2" xfId="26871"/>
    <cellStyle name="SAPBEXaggData 4 2 3 5 2 8" xfId="21530"/>
    <cellStyle name="SAPBEXaggData 4 2 3 5 2 9" xfId="12940"/>
    <cellStyle name="SAPBEXaggData 4 2 3 5 3" xfId="4779"/>
    <cellStyle name="SAPBEXaggData 4 2 3 5 3 2" xfId="12528"/>
    <cellStyle name="SAPBEXaggData 4 2 3 5 3 2 2" xfId="26873"/>
    <cellStyle name="SAPBEXaggData 4 2 3 5 3 3" xfId="26872"/>
    <cellStyle name="SAPBEXaggData 4 2 3 5 4" xfId="6839"/>
    <cellStyle name="SAPBEXaggData 4 2 3 5 4 2" xfId="14144"/>
    <cellStyle name="SAPBEXaggData 4 2 3 5 4 2 2" xfId="26875"/>
    <cellStyle name="SAPBEXaggData 4 2 3 5 4 3" xfId="26874"/>
    <cellStyle name="SAPBEXaggData 4 2 3 5 5" xfId="8313"/>
    <cellStyle name="SAPBEXaggData 4 2 3 5 5 2" xfId="26877"/>
    <cellStyle name="SAPBEXaggData 4 2 3 5 5 3" xfId="26876"/>
    <cellStyle name="SAPBEXaggData 4 2 3 5 6" xfId="16380"/>
    <cellStyle name="SAPBEXaggData 4 2 3 5 6 2" xfId="26879"/>
    <cellStyle name="SAPBEXaggData 4 2 3 5 6 3" xfId="26878"/>
    <cellStyle name="SAPBEXaggData 4 2 3 5 7" xfId="17658"/>
    <cellStyle name="SAPBEXaggData 4 2 3 5 7 2" xfId="26881"/>
    <cellStyle name="SAPBEXaggData 4 2 3 5 7 3" xfId="26880"/>
    <cellStyle name="SAPBEXaggData 4 2 3 5 8" xfId="19029"/>
    <cellStyle name="SAPBEXaggData 4 2 3 5 8 2" xfId="26882"/>
    <cellStyle name="SAPBEXaggData 4 2 3 5 9" xfId="20626"/>
    <cellStyle name="SAPBEXaggData 4 2 3 6" xfId="518"/>
    <cellStyle name="SAPBEXaggData 4 2 3 6 2" xfId="1882"/>
    <cellStyle name="SAPBEXaggData 4 2 3 6 2 2" xfId="9973"/>
    <cellStyle name="SAPBEXaggData 4 2 3 6 2 2 2" xfId="26886"/>
    <cellStyle name="SAPBEXaggData 4 2 3 6 2 2 3" xfId="26885"/>
    <cellStyle name="SAPBEXaggData 4 2 3 6 2 3" xfId="26887"/>
    <cellStyle name="SAPBEXaggData 4 2 3 6 2 3 2" xfId="26888"/>
    <cellStyle name="SAPBEXaggData 4 2 3 6 2 4" xfId="26889"/>
    <cellStyle name="SAPBEXaggData 4 2 3 6 2 5" xfId="26884"/>
    <cellStyle name="SAPBEXaggData 4 2 3 6 3" xfId="2118"/>
    <cellStyle name="SAPBEXaggData 4 2 3 6 3 2" xfId="26891"/>
    <cellStyle name="SAPBEXaggData 4 2 3 6 3 3" xfId="26890"/>
    <cellStyle name="SAPBEXaggData 4 2 3 6 4" xfId="3142"/>
    <cellStyle name="SAPBEXaggData 4 2 3 6 4 2" xfId="26893"/>
    <cellStyle name="SAPBEXaggData 4 2 3 6 4 3" xfId="26892"/>
    <cellStyle name="SAPBEXaggData 4 2 3 6 5" xfId="479"/>
    <cellStyle name="SAPBEXaggData 4 2 3 6 5 2" xfId="26894"/>
    <cellStyle name="SAPBEXaggData 4 2 3 6 6" xfId="10608"/>
    <cellStyle name="SAPBEXaggData 4 2 3 6 7" xfId="26883"/>
    <cellStyle name="SAPBEXaggData 4 2 3 7" xfId="10668"/>
    <cellStyle name="SAPBEXaggData 4 2 3 7 2" xfId="6273"/>
    <cellStyle name="SAPBEXaggData 4 2 3 7 2 2" xfId="26897"/>
    <cellStyle name="SAPBEXaggData 4 2 3 7 2 2 2" xfId="26898"/>
    <cellStyle name="SAPBEXaggData 4 2 3 7 2 3" xfId="26899"/>
    <cellStyle name="SAPBEXaggData 4 2 3 7 2 3 2" xfId="26900"/>
    <cellStyle name="SAPBEXaggData 4 2 3 7 2 4" xfId="26901"/>
    <cellStyle name="SAPBEXaggData 4 2 3 7 2 5" xfId="26896"/>
    <cellStyle name="SAPBEXaggData 4 2 3 7 3" xfId="26902"/>
    <cellStyle name="SAPBEXaggData 4 2 3 7 3 2" xfId="26903"/>
    <cellStyle name="SAPBEXaggData 4 2 3 7 4" xfId="26904"/>
    <cellStyle name="SAPBEXaggData 4 2 3 7 4 2" xfId="26905"/>
    <cellStyle name="SAPBEXaggData 4 2 3 7 5" xfId="26906"/>
    <cellStyle name="SAPBEXaggData 4 2 3 7 6" xfId="26895"/>
    <cellStyle name="SAPBEXaggData 4 2 3 8" xfId="10724"/>
    <cellStyle name="SAPBEXaggData 4 2 3 8 2" xfId="26908"/>
    <cellStyle name="SAPBEXaggData 4 2 3 8 2 2" xfId="26909"/>
    <cellStyle name="SAPBEXaggData 4 2 3 8 3" xfId="26910"/>
    <cellStyle name="SAPBEXaggData 4 2 3 8 3 2" xfId="26911"/>
    <cellStyle name="SAPBEXaggData 4 2 3 8 4" xfId="26912"/>
    <cellStyle name="SAPBEXaggData 4 2 3 8 5" xfId="26907"/>
    <cellStyle name="SAPBEXaggData 4 2 3 9" xfId="11282"/>
    <cellStyle name="SAPBEXaggData 4 2 3 9 2" xfId="26914"/>
    <cellStyle name="SAPBEXaggData 4 2 3 9 2 2" xfId="26915"/>
    <cellStyle name="SAPBEXaggData 4 2 3 9 3" xfId="26916"/>
    <cellStyle name="SAPBEXaggData 4 2 3 9 3 2" xfId="26917"/>
    <cellStyle name="SAPBEXaggData 4 2 3 9 4" xfId="26918"/>
    <cellStyle name="SAPBEXaggData 4 2 3 9 5" xfId="26913"/>
    <cellStyle name="SAPBEXaggData 4 2 4" xfId="950"/>
    <cellStyle name="SAPBEXaggData 4 2 4 2" xfId="2154"/>
    <cellStyle name="SAPBEXaggData 4 2 4 2 2" xfId="6013"/>
    <cellStyle name="SAPBEXaggData 4 2 4 2 2 2" xfId="7950"/>
    <cellStyle name="SAPBEXaggData 4 2 4 2 2 2 2" xfId="15246"/>
    <cellStyle name="SAPBEXaggData 4 2 4 2 2 2 2 2" xfId="26923"/>
    <cellStyle name="SAPBEXaggData 4 2 4 2 2 2 3" xfId="26922"/>
    <cellStyle name="SAPBEXaggData 4 2 4 2 2 3" xfId="9392"/>
    <cellStyle name="SAPBEXaggData 4 2 4 2 2 3 2" xfId="26925"/>
    <cellStyle name="SAPBEXaggData 4 2 4 2 2 3 3" xfId="26924"/>
    <cellStyle name="SAPBEXaggData 4 2 4 2 2 4" xfId="17294"/>
    <cellStyle name="SAPBEXaggData 4 2 4 2 2 4 2" xfId="26927"/>
    <cellStyle name="SAPBEXaggData 4 2 4 2 2 4 3" xfId="26926"/>
    <cellStyle name="SAPBEXaggData 4 2 4 2 2 5" xfId="18666"/>
    <cellStyle name="SAPBEXaggData 4 2 4 2 2 5 2" xfId="26928"/>
    <cellStyle name="SAPBEXaggData 4 2 4 2 2 6" xfId="20016"/>
    <cellStyle name="SAPBEXaggData 4 2 4 2 2 7" xfId="21613"/>
    <cellStyle name="SAPBEXaggData 4 2 4 2 2 8" xfId="15524"/>
    <cellStyle name="SAPBEXaggData 4 2 4 2 2 9" xfId="26921"/>
    <cellStyle name="SAPBEXaggData 4 2 4 2 3" xfId="4870"/>
    <cellStyle name="SAPBEXaggData 4 2 4 2 3 2" xfId="12602"/>
    <cellStyle name="SAPBEXaggData 4 2 4 2 3 2 2" xfId="26930"/>
    <cellStyle name="SAPBEXaggData 4 2 4 2 3 3" xfId="26929"/>
    <cellStyle name="SAPBEXaggData 4 2 4 2 4" xfId="26931"/>
    <cellStyle name="SAPBEXaggData 4 2 4 2 4 2" xfId="26932"/>
    <cellStyle name="SAPBEXaggData 4 2 4 2 5" xfId="26933"/>
    <cellStyle name="SAPBEXaggData 4 2 4 2 6" xfId="26920"/>
    <cellStyle name="SAPBEXaggData 4 2 4 3" xfId="5100"/>
    <cellStyle name="SAPBEXaggData 4 2 4 3 2" xfId="7037"/>
    <cellStyle name="SAPBEXaggData 4 2 4 3 2 2" xfId="14336"/>
    <cellStyle name="SAPBEXaggData 4 2 4 3 2 2 2" xfId="26936"/>
    <cellStyle name="SAPBEXaggData 4 2 4 3 2 3" xfId="26935"/>
    <cellStyle name="SAPBEXaggData 4 2 4 3 3" xfId="8479"/>
    <cellStyle name="SAPBEXaggData 4 2 4 3 3 2" xfId="26938"/>
    <cellStyle name="SAPBEXaggData 4 2 4 3 3 3" xfId="26937"/>
    <cellStyle name="SAPBEXaggData 4 2 4 3 4" xfId="16524"/>
    <cellStyle name="SAPBEXaggData 4 2 4 3 4 2" xfId="26940"/>
    <cellStyle name="SAPBEXaggData 4 2 4 3 4 3" xfId="26939"/>
    <cellStyle name="SAPBEXaggData 4 2 4 3 5" xfId="17753"/>
    <cellStyle name="SAPBEXaggData 4 2 4 3 5 2" xfId="26942"/>
    <cellStyle name="SAPBEXaggData 4 2 4 3 5 3" xfId="26941"/>
    <cellStyle name="SAPBEXaggData 4 2 4 3 6" xfId="19103"/>
    <cellStyle name="SAPBEXaggData 4 2 4 3 6 2" xfId="26943"/>
    <cellStyle name="SAPBEXaggData 4 2 4 3 7" xfId="20700"/>
    <cellStyle name="SAPBEXaggData 4 2 4 3 8" xfId="14201"/>
    <cellStyle name="SAPBEXaggData 4 2 4 3 9" xfId="26934"/>
    <cellStyle name="SAPBEXaggData 4 2 4 4" xfId="3954"/>
    <cellStyle name="SAPBEXaggData 4 2 4 4 2" xfId="11700"/>
    <cellStyle name="SAPBEXaggData 4 2 4 4 2 2" xfId="26945"/>
    <cellStyle name="SAPBEXaggData 4 2 4 4 3" xfId="26944"/>
    <cellStyle name="SAPBEXaggData 4 2 4 5" xfId="26946"/>
    <cellStyle name="SAPBEXaggData 4 2 4 5 2" xfId="26947"/>
    <cellStyle name="SAPBEXaggData 4 2 4 5 3" xfId="58398"/>
    <cellStyle name="SAPBEXaggData 4 2 4 6" xfId="26919"/>
    <cellStyle name="SAPBEXaggData 4 2 5" xfId="1173"/>
    <cellStyle name="SAPBEXaggData 4 2 5 2" xfId="2377"/>
    <cellStyle name="SAPBEXaggData 4 2 5 2 2" xfId="5325"/>
    <cellStyle name="SAPBEXaggData 4 2 5 2 2 2" xfId="14561"/>
    <cellStyle name="SAPBEXaggData 4 2 5 2 2 2 2" xfId="26951"/>
    <cellStyle name="SAPBEXaggData 4 2 5 2 2 3" xfId="26950"/>
    <cellStyle name="SAPBEXaggData 4 2 5 2 3" xfId="7262"/>
    <cellStyle name="SAPBEXaggData 4 2 5 2 3 2" xfId="15755"/>
    <cellStyle name="SAPBEXaggData 4 2 5 2 3 2 2" xfId="26953"/>
    <cellStyle name="SAPBEXaggData 4 2 5 2 3 3" xfId="26952"/>
    <cellStyle name="SAPBEXaggData 4 2 5 2 4" xfId="8704"/>
    <cellStyle name="SAPBEXaggData 4 2 5 2 4 2" xfId="26955"/>
    <cellStyle name="SAPBEXaggData 4 2 5 2 4 3" xfId="26954"/>
    <cellStyle name="SAPBEXaggData 4 2 5 2 5" xfId="17978"/>
    <cellStyle name="SAPBEXaggData 4 2 5 2 5 2" xfId="26956"/>
    <cellStyle name="SAPBEXaggData 4 2 5 2 6" xfId="19328"/>
    <cellStyle name="SAPBEXaggData 4 2 5 2 7" xfId="20925"/>
    <cellStyle name="SAPBEXaggData 4 2 5 2 8" xfId="12933"/>
    <cellStyle name="SAPBEXaggData 4 2 5 2 9" xfId="26949"/>
    <cellStyle name="SAPBEXaggData 4 2 5 3" xfId="4175"/>
    <cellStyle name="SAPBEXaggData 4 2 5 3 2" xfId="11924"/>
    <cellStyle name="SAPBEXaggData 4 2 5 3 2 2" xfId="26958"/>
    <cellStyle name="SAPBEXaggData 4 2 5 3 3" xfId="26957"/>
    <cellStyle name="SAPBEXaggData 4 2 5 4" xfId="26959"/>
    <cellStyle name="SAPBEXaggData 4 2 5 4 2" xfId="26960"/>
    <cellStyle name="SAPBEXaggData 4 2 5 5" xfId="26961"/>
    <cellStyle name="SAPBEXaggData 4 2 5 6" xfId="26948"/>
    <cellStyle name="SAPBEXaggData 4 2 6" xfId="1397"/>
    <cellStyle name="SAPBEXaggData 4 2 6 10" xfId="10090"/>
    <cellStyle name="SAPBEXaggData 4 2 6 11" xfId="26962"/>
    <cellStyle name="SAPBEXaggData 4 2 6 2" xfId="2601"/>
    <cellStyle name="SAPBEXaggData 4 2 6 2 10" xfId="26963"/>
    <cellStyle name="SAPBEXaggData 4 2 6 2 2" xfId="5555"/>
    <cellStyle name="SAPBEXaggData 4 2 6 2 2 2" xfId="13001"/>
    <cellStyle name="SAPBEXaggData 4 2 6 2 2 2 2" xfId="26965"/>
    <cellStyle name="SAPBEXaggData 4 2 6 2 2 3" xfId="26964"/>
    <cellStyle name="SAPBEXaggData 4 2 6 2 3" xfId="7492"/>
    <cellStyle name="SAPBEXaggData 4 2 6 2 3 2" xfId="14790"/>
    <cellStyle name="SAPBEXaggData 4 2 6 2 3 2 2" xfId="26967"/>
    <cellStyle name="SAPBEXaggData 4 2 6 2 3 3" xfId="26966"/>
    <cellStyle name="SAPBEXaggData 4 2 6 2 4" xfId="8934"/>
    <cellStyle name="SAPBEXaggData 4 2 6 2 4 2" xfId="26969"/>
    <cellStyle name="SAPBEXaggData 4 2 6 2 4 3" xfId="26968"/>
    <cellStyle name="SAPBEXaggData 4 2 6 2 5" xfId="16839"/>
    <cellStyle name="SAPBEXaggData 4 2 6 2 5 2" xfId="26971"/>
    <cellStyle name="SAPBEXaggData 4 2 6 2 5 3" xfId="26970"/>
    <cellStyle name="SAPBEXaggData 4 2 6 2 6" xfId="18208"/>
    <cellStyle name="SAPBEXaggData 4 2 6 2 6 2" xfId="26972"/>
    <cellStyle name="SAPBEXaggData 4 2 6 2 7" xfId="19558"/>
    <cellStyle name="SAPBEXaggData 4 2 6 2 8" xfId="21155"/>
    <cellStyle name="SAPBEXaggData 4 2 6 2 9" xfId="15475"/>
    <cellStyle name="SAPBEXaggData 4 2 6 3" xfId="4404"/>
    <cellStyle name="SAPBEXaggData 4 2 6 3 2" xfId="12153"/>
    <cellStyle name="SAPBEXaggData 4 2 6 3 2 2" xfId="26974"/>
    <cellStyle name="SAPBEXaggData 4 2 6 3 3" xfId="26973"/>
    <cellStyle name="SAPBEXaggData 4 2 6 4" xfId="6465"/>
    <cellStyle name="SAPBEXaggData 4 2 6 4 2" xfId="13769"/>
    <cellStyle name="SAPBEXaggData 4 2 6 4 2 2" xfId="26976"/>
    <cellStyle name="SAPBEXaggData 4 2 6 4 3" xfId="26975"/>
    <cellStyle name="SAPBEXaggData 4 2 6 5" xfId="3688"/>
    <cellStyle name="SAPBEXaggData 4 2 6 5 2" xfId="26978"/>
    <cellStyle name="SAPBEXaggData 4 2 6 5 3" xfId="26977"/>
    <cellStyle name="SAPBEXaggData 4 2 6 6" xfId="13646"/>
    <cellStyle name="SAPBEXaggData 4 2 6 6 2" xfId="26980"/>
    <cellStyle name="SAPBEXaggData 4 2 6 6 3" xfId="26979"/>
    <cellStyle name="SAPBEXaggData 4 2 6 7" xfId="11436"/>
    <cellStyle name="SAPBEXaggData 4 2 6 7 2" xfId="26981"/>
    <cellStyle name="SAPBEXaggData 4 2 6 8" xfId="13748"/>
    <cellStyle name="SAPBEXaggData 4 2 6 9" xfId="20254"/>
    <cellStyle name="SAPBEXaggData 4 2 7" xfId="1620"/>
    <cellStyle name="SAPBEXaggData 4 2 7 10" xfId="6905"/>
    <cellStyle name="SAPBEXaggData 4 2 7 11" xfId="26982"/>
    <cellStyle name="SAPBEXaggData 4 2 7 2" xfId="2824"/>
    <cellStyle name="SAPBEXaggData 4 2 7 2 10" xfId="26983"/>
    <cellStyle name="SAPBEXaggData 4 2 7 2 2" xfId="5780"/>
    <cellStyle name="SAPBEXaggData 4 2 7 2 2 2" xfId="13222"/>
    <cellStyle name="SAPBEXaggData 4 2 7 2 2 2 2" xfId="26985"/>
    <cellStyle name="SAPBEXaggData 4 2 7 2 2 3" xfId="26984"/>
    <cellStyle name="SAPBEXaggData 4 2 7 2 3" xfId="7717"/>
    <cellStyle name="SAPBEXaggData 4 2 7 2 3 2" xfId="15013"/>
    <cellStyle name="SAPBEXaggData 4 2 7 2 3 2 2" xfId="26987"/>
    <cellStyle name="SAPBEXaggData 4 2 7 2 3 3" xfId="26986"/>
    <cellStyle name="SAPBEXaggData 4 2 7 2 4" xfId="9159"/>
    <cellStyle name="SAPBEXaggData 4 2 7 2 4 2" xfId="26989"/>
    <cellStyle name="SAPBEXaggData 4 2 7 2 4 3" xfId="26988"/>
    <cellStyle name="SAPBEXaggData 4 2 7 2 5" xfId="17061"/>
    <cellStyle name="SAPBEXaggData 4 2 7 2 5 2" xfId="26991"/>
    <cellStyle name="SAPBEXaggData 4 2 7 2 5 3" xfId="26990"/>
    <cellStyle name="SAPBEXaggData 4 2 7 2 6" xfId="18433"/>
    <cellStyle name="SAPBEXaggData 4 2 7 2 6 2" xfId="26993"/>
    <cellStyle name="SAPBEXaggData 4 2 7 2 6 3" xfId="26992"/>
    <cellStyle name="SAPBEXaggData 4 2 7 2 7" xfId="19783"/>
    <cellStyle name="SAPBEXaggData 4 2 7 2 7 2" xfId="26994"/>
    <cellStyle name="SAPBEXaggData 4 2 7 2 8" xfId="21380"/>
    <cellStyle name="SAPBEXaggData 4 2 7 2 9" xfId="13554"/>
    <cellStyle name="SAPBEXaggData 4 2 7 3" xfId="4629"/>
    <cellStyle name="SAPBEXaggData 4 2 7 3 2" xfId="12378"/>
    <cellStyle name="SAPBEXaggData 4 2 7 3 2 2" xfId="26996"/>
    <cellStyle name="SAPBEXaggData 4 2 7 3 3" xfId="26995"/>
    <cellStyle name="SAPBEXaggData 4 2 7 4" xfId="6689"/>
    <cellStyle name="SAPBEXaggData 4 2 7 4 2" xfId="13994"/>
    <cellStyle name="SAPBEXaggData 4 2 7 4 2 2" xfId="26998"/>
    <cellStyle name="SAPBEXaggData 4 2 7 4 3" xfId="26997"/>
    <cellStyle name="SAPBEXaggData 4 2 7 5" xfId="3731"/>
    <cellStyle name="SAPBEXaggData 4 2 7 5 2" xfId="27000"/>
    <cellStyle name="SAPBEXaggData 4 2 7 5 3" xfId="26999"/>
    <cellStyle name="SAPBEXaggData 4 2 7 6" xfId="11441"/>
    <cellStyle name="SAPBEXaggData 4 2 7 6 2" xfId="27002"/>
    <cellStyle name="SAPBEXaggData 4 2 7 6 3" xfId="27001"/>
    <cellStyle name="SAPBEXaggData 4 2 7 7" xfId="17510"/>
    <cellStyle name="SAPBEXaggData 4 2 7 7 2" xfId="27004"/>
    <cellStyle name="SAPBEXaggData 4 2 7 7 3" xfId="27003"/>
    <cellStyle name="SAPBEXaggData 4 2 7 8" xfId="11587"/>
    <cellStyle name="SAPBEXaggData 4 2 7 8 2" xfId="27005"/>
    <cellStyle name="SAPBEXaggData 4 2 7 9" xfId="20476"/>
    <cellStyle name="SAPBEXaggData 4 2 8" xfId="656"/>
    <cellStyle name="SAPBEXaggData 4 2 8 2" xfId="2020"/>
    <cellStyle name="SAPBEXaggData 4 2 8 2 2" xfId="10181"/>
    <cellStyle name="SAPBEXaggData 4 2 8 2 2 2" xfId="27009"/>
    <cellStyle name="SAPBEXaggData 4 2 8 2 2 3" xfId="27008"/>
    <cellStyle name="SAPBEXaggData 4 2 8 2 3" xfId="27010"/>
    <cellStyle name="SAPBEXaggData 4 2 8 2 3 2" xfId="27011"/>
    <cellStyle name="SAPBEXaggData 4 2 8 2 4" xfId="27012"/>
    <cellStyle name="SAPBEXaggData 4 2 8 2 5" xfId="27007"/>
    <cellStyle name="SAPBEXaggData 4 2 8 3" xfId="460"/>
    <cellStyle name="SAPBEXaggData 4 2 8 3 2" xfId="27014"/>
    <cellStyle name="SAPBEXaggData 4 2 8 3 3" xfId="27013"/>
    <cellStyle name="SAPBEXaggData 4 2 8 4" xfId="3070"/>
    <cellStyle name="SAPBEXaggData 4 2 8 4 2" xfId="27016"/>
    <cellStyle name="SAPBEXaggData 4 2 8 4 3" xfId="27015"/>
    <cellStyle name="SAPBEXaggData 4 2 8 5" xfId="3417"/>
    <cellStyle name="SAPBEXaggData 4 2 8 5 2" xfId="27017"/>
    <cellStyle name="SAPBEXaggData 4 2 8 6" xfId="10456"/>
    <cellStyle name="SAPBEXaggData 4 2 8 7" xfId="27006"/>
    <cellStyle name="SAPBEXaggData 4 2 9" xfId="9675"/>
    <cellStyle name="SAPBEXaggData 4 2 9 2" xfId="10237"/>
    <cellStyle name="SAPBEXaggData 4 2 9 2 2" xfId="27020"/>
    <cellStyle name="SAPBEXaggData 4 2 9 2 2 2" xfId="27021"/>
    <cellStyle name="SAPBEXaggData 4 2 9 2 3" xfId="27022"/>
    <cellStyle name="SAPBEXaggData 4 2 9 2 3 2" xfId="27023"/>
    <cellStyle name="SAPBEXaggData 4 2 9 2 4" xfId="27024"/>
    <cellStyle name="SAPBEXaggData 4 2 9 2 5" xfId="27019"/>
    <cellStyle name="SAPBEXaggData 4 2 9 3" xfId="27025"/>
    <cellStyle name="SAPBEXaggData 4 2 9 3 2" xfId="27026"/>
    <cellStyle name="SAPBEXaggData 4 2 9 4" xfId="27027"/>
    <cellStyle name="SAPBEXaggData 4 2 9 4 2" xfId="27028"/>
    <cellStyle name="SAPBEXaggData 4 2 9 5" xfId="27029"/>
    <cellStyle name="SAPBEXaggData 4 2 9 6" xfId="27018"/>
    <cellStyle name="SAPBEXaggData 4 3" xfId="27030"/>
    <cellStyle name="SAPBEXaggData 4 3 2" xfId="27031"/>
    <cellStyle name="SAPBEXaggData 4 3 3" xfId="58399"/>
    <cellStyle name="SAPBEXaggData 4 4" xfId="26633"/>
    <cellStyle name="SAPBEXaggData 5" xfId="192"/>
    <cellStyle name="SAPBEXaggData 5 2" xfId="714"/>
    <cellStyle name="SAPBEXaggData 5 2 10" xfId="11087"/>
    <cellStyle name="SAPBEXaggData 5 2 10 2" xfId="27035"/>
    <cellStyle name="SAPBEXaggData 5 2 10 2 2" xfId="27036"/>
    <cellStyle name="SAPBEXaggData 5 2 10 3" xfId="27037"/>
    <cellStyle name="SAPBEXaggData 5 2 10 3 2" xfId="27038"/>
    <cellStyle name="SAPBEXaggData 5 2 10 4" xfId="27039"/>
    <cellStyle name="SAPBEXaggData 5 2 10 5" xfId="27034"/>
    <cellStyle name="SAPBEXaggData 5 2 11" xfId="10721"/>
    <cellStyle name="SAPBEXaggData 5 2 11 2" xfId="27041"/>
    <cellStyle name="SAPBEXaggData 5 2 11 2 2" xfId="27042"/>
    <cellStyle name="SAPBEXaggData 5 2 11 3" xfId="27043"/>
    <cellStyle name="SAPBEXaggData 5 2 11 3 2" xfId="27044"/>
    <cellStyle name="SAPBEXaggData 5 2 11 4" xfId="27045"/>
    <cellStyle name="SAPBEXaggData 5 2 11 5" xfId="27040"/>
    <cellStyle name="SAPBEXaggData 5 2 12" xfId="10871"/>
    <cellStyle name="SAPBEXaggData 5 2 12 2" xfId="27047"/>
    <cellStyle name="SAPBEXaggData 5 2 12 2 2" xfId="27048"/>
    <cellStyle name="SAPBEXaggData 5 2 12 3" xfId="27049"/>
    <cellStyle name="SAPBEXaggData 5 2 12 3 2" xfId="27050"/>
    <cellStyle name="SAPBEXaggData 5 2 12 4" xfId="27051"/>
    <cellStyle name="SAPBEXaggData 5 2 12 5" xfId="27046"/>
    <cellStyle name="SAPBEXaggData 5 2 13" xfId="27052"/>
    <cellStyle name="SAPBEXaggData 5 2 13 2" xfId="27053"/>
    <cellStyle name="SAPBEXaggData 5 2 14" xfId="27033"/>
    <cellStyle name="SAPBEXaggData 5 2 2" xfId="792"/>
    <cellStyle name="SAPBEXaggData 5 2 2 10" xfId="9974"/>
    <cellStyle name="SAPBEXaggData 5 2 2 10 2" xfId="27056"/>
    <cellStyle name="SAPBEXaggData 5 2 2 10 2 2" xfId="27057"/>
    <cellStyle name="SAPBEXaggData 5 2 2 10 3" xfId="27058"/>
    <cellStyle name="SAPBEXaggData 5 2 2 10 3 2" xfId="27059"/>
    <cellStyle name="SAPBEXaggData 5 2 2 10 4" xfId="27060"/>
    <cellStyle name="SAPBEXaggData 5 2 2 10 5" xfId="27055"/>
    <cellStyle name="SAPBEXaggData 5 2 2 11" xfId="27061"/>
    <cellStyle name="SAPBEXaggData 5 2 2 11 2" xfId="27062"/>
    <cellStyle name="SAPBEXaggData 5 2 2 12" xfId="27054"/>
    <cellStyle name="SAPBEXaggData 5 2 2 2" xfId="1032"/>
    <cellStyle name="SAPBEXaggData 5 2 2 2 2" xfId="2236"/>
    <cellStyle name="SAPBEXaggData 5 2 2 2 2 2" xfId="6094"/>
    <cellStyle name="SAPBEXaggData 5 2 2 2 2 2 2" xfId="8031"/>
    <cellStyle name="SAPBEXaggData 5 2 2 2 2 2 2 2" xfId="15327"/>
    <cellStyle name="SAPBEXaggData 5 2 2 2 2 2 2 2 2" xfId="27067"/>
    <cellStyle name="SAPBEXaggData 5 2 2 2 2 2 2 3" xfId="27066"/>
    <cellStyle name="SAPBEXaggData 5 2 2 2 2 2 3" xfId="9473"/>
    <cellStyle name="SAPBEXaggData 5 2 2 2 2 2 3 2" xfId="27069"/>
    <cellStyle name="SAPBEXaggData 5 2 2 2 2 2 3 3" xfId="27068"/>
    <cellStyle name="SAPBEXaggData 5 2 2 2 2 2 4" xfId="17375"/>
    <cellStyle name="SAPBEXaggData 5 2 2 2 2 2 4 2" xfId="27071"/>
    <cellStyle name="SAPBEXaggData 5 2 2 2 2 2 4 3" xfId="27070"/>
    <cellStyle name="SAPBEXaggData 5 2 2 2 2 2 5" xfId="18747"/>
    <cellStyle name="SAPBEXaggData 5 2 2 2 2 2 5 2" xfId="27072"/>
    <cellStyle name="SAPBEXaggData 5 2 2 2 2 2 6" xfId="20097"/>
    <cellStyle name="SAPBEXaggData 5 2 2 2 2 2 7" xfId="21694"/>
    <cellStyle name="SAPBEXaggData 5 2 2 2 2 2 8" xfId="16766"/>
    <cellStyle name="SAPBEXaggData 5 2 2 2 2 2 9" xfId="27065"/>
    <cellStyle name="SAPBEXaggData 5 2 2 2 2 3" xfId="4951"/>
    <cellStyle name="SAPBEXaggData 5 2 2 2 2 3 2" xfId="12683"/>
    <cellStyle name="SAPBEXaggData 5 2 2 2 2 3 2 2" xfId="27074"/>
    <cellStyle name="SAPBEXaggData 5 2 2 2 2 3 3" xfId="27073"/>
    <cellStyle name="SAPBEXaggData 5 2 2 2 2 4" xfId="27075"/>
    <cellStyle name="SAPBEXaggData 5 2 2 2 2 4 2" xfId="27076"/>
    <cellStyle name="SAPBEXaggData 5 2 2 2 2 5" xfId="27077"/>
    <cellStyle name="SAPBEXaggData 5 2 2 2 2 6" xfId="27064"/>
    <cellStyle name="SAPBEXaggData 5 2 2 2 3" xfId="5182"/>
    <cellStyle name="SAPBEXaggData 5 2 2 2 3 2" xfId="7119"/>
    <cellStyle name="SAPBEXaggData 5 2 2 2 3 2 2" xfId="14418"/>
    <cellStyle name="SAPBEXaggData 5 2 2 2 3 2 2 2" xfId="27080"/>
    <cellStyle name="SAPBEXaggData 5 2 2 2 3 2 3" xfId="27079"/>
    <cellStyle name="SAPBEXaggData 5 2 2 2 3 3" xfId="8561"/>
    <cellStyle name="SAPBEXaggData 5 2 2 2 3 3 2" xfId="27082"/>
    <cellStyle name="SAPBEXaggData 5 2 2 2 3 3 3" xfId="27081"/>
    <cellStyle name="SAPBEXaggData 5 2 2 2 3 4" xfId="16603"/>
    <cellStyle name="SAPBEXaggData 5 2 2 2 3 4 2" xfId="27084"/>
    <cellStyle name="SAPBEXaggData 5 2 2 2 3 4 3" xfId="27083"/>
    <cellStyle name="SAPBEXaggData 5 2 2 2 3 5" xfId="17835"/>
    <cellStyle name="SAPBEXaggData 5 2 2 2 3 5 2" xfId="27086"/>
    <cellStyle name="SAPBEXaggData 5 2 2 2 3 5 3" xfId="27085"/>
    <cellStyle name="SAPBEXaggData 5 2 2 2 3 6" xfId="19185"/>
    <cellStyle name="SAPBEXaggData 5 2 2 2 3 6 2" xfId="27087"/>
    <cellStyle name="SAPBEXaggData 5 2 2 2 3 7" xfId="20782"/>
    <cellStyle name="SAPBEXaggData 5 2 2 2 3 8" xfId="15662"/>
    <cellStyle name="SAPBEXaggData 5 2 2 2 3 9" xfId="27078"/>
    <cellStyle name="SAPBEXaggData 5 2 2 2 4" xfId="4034"/>
    <cellStyle name="SAPBEXaggData 5 2 2 2 4 2" xfId="11781"/>
    <cellStyle name="SAPBEXaggData 5 2 2 2 4 2 2" xfId="27089"/>
    <cellStyle name="SAPBEXaggData 5 2 2 2 4 3" xfId="27088"/>
    <cellStyle name="SAPBEXaggData 5 2 2 2 5" xfId="27090"/>
    <cellStyle name="SAPBEXaggData 5 2 2 2 5 2" xfId="27091"/>
    <cellStyle name="SAPBEXaggData 5 2 2 2 5 3" xfId="58400"/>
    <cellStyle name="SAPBEXaggData 5 2 2 2 6" xfId="27063"/>
    <cellStyle name="SAPBEXaggData 5 2 2 3" xfId="1256"/>
    <cellStyle name="SAPBEXaggData 5 2 2 3 2" xfId="2460"/>
    <cellStyle name="SAPBEXaggData 5 2 2 3 2 2" xfId="5408"/>
    <cellStyle name="SAPBEXaggData 5 2 2 3 2 2 2" xfId="14644"/>
    <cellStyle name="SAPBEXaggData 5 2 2 3 2 2 2 2" xfId="27095"/>
    <cellStyle name="SAPBEXaggData 5 2 2 3 2 2 3" xfId="27094"/>
    <cellStyle name="SAPBEXaggData 5 2 2 3 2 3" xfId="7345"/>
    <cellStyle name="SAPBEXaggData 5 2 2 3 2 3 2" xfId="15835"/>
    <cellStyle name="SAPBEXaggData 5 2 2 3 2 3 2 2" xfId="27097"/>
    <cellStyle name="SAPBEXaggData 5 2 2 3 2 3 3" xfId="27096"/>
    <cellStyle name="SAPBEXaggData 5 2 2 3 2 4" xfId="8787"/>
    <cellStyle name="SAPBEXaggData 5 2 2 3 2 4 2" xfId="27099"/>
    <cellStyle name="SAPBEXaggData 5 2 2 3 2 4 3" xfId="27098"/>
    <cellStyle name="SAPBEXaggData 5 2 2 3 2 5" xfId="18061"/>
    <cellStyle name="SAPBEXaggData 5 2 2 3 2 5 2" xfId="27100"/>
    <cellStyle name="SAPBEXaggData 5 2 2 3 2 6" xfId="19411"/>
    <cellStyle name="SAPBEXaggData 5 2 2 3 2 7" xfId="21008"/>
    <cellStyle name="SAPBEXaggData 5 2 2 3 2 8" xfId="15516"/>
    <cellStyle name="SAPBEXaggData 5 2 2 3 2 9" xfId="27093"/>
    <cellStyle name="SAPBEXaggData 5 2 2 3 3" xfId="4258"/>
    <cellStyle name="SAPBEXaggData 5 2 2 3 3 2" xfId="12007"/>
    <cellStyle name="SAPBEXaggData 5 2 2 3 3 2 2" xfId="27102"/>
    <cellStyle name="SAPBEXaggData 5 2 2 3 3 3" xfId="27101"/>
    <cellStyle name="SAPBEXaggData 5 2 2 3 4" xfId="27103"/>
    <cellStyle name="SAPBEXaggData 5 2 2 3 4 2" xfId="27104"/>
    <cellStyle name="SAPBEXaggData 5 2 2 3 5" xfId="27105"/>
    <cellStyle name="SAPBEXaggData 5 2 2 3 6" xfId="27092"/>
    <cellStyle name="SAPBEXaggData 5 2 2 4" xfId="1479"/>
    <cellStyle name="SAPBEXaggData 5 2 2 4 10" xfId="13519"/>
    <cellStyle name="SAPBEXaggData 5 2 2 4 11" xfId="27106"/>
    <cellStyle name="SAPBEXaggData 5 2 2 4 2" xfId="2683"/>
    <cellStyle name="SAPBEXaggData 5 2 2 4 2 10" xfId="27107"/>
    <cellStyle name="SAPBEXaggData 5 2 2 4 2 2" xfId="5637"/>
    <cellStyle name="SAPBEXaggData 5 2 2 4 2 2 2" xfId="13082"/>
    <cellStyle name="SAPBEXaggData 5 2 2 4 2 2 2 2" xfId="27109"/>
    <cellStyle name="SAPBEXaggData 5 2 2 4 2 2 3" xfId="27108"/>
    <cellStyle name="SAPBEXaggData 5 2 2 4 2 3" xfId="7574"/>
    <cellStyle name="SAPBEXaggData 5 2 2 4 2 3 2" xfId="14871"/>
    <cellStyle name="SAPBEXaggData 5 2 2 4 2 3 2 2" xfId="27111"/>
    <cellStyle name="SAPBEXaggData 5 2 2 4 2 3 3" xfId="27110"/>
    <cellStyle name="SAPBEXaggData 5 2 2 4 2 4" xfId="9016"/>
    <cellStyle name="SAPBEXaggData 5 2 2 4 2 4 2" xfId="27113"/>
    <cellStyle name="SAPBEXaggData 5 2 2 4 2 4 3" xfId="27112"/>
    <cellStyle name="SAPBEXaggData 5 2 2 4 2 5" xfId="16920"/>
    <cellStyle name="SAPBEXaggData 5 2 2 4 2 5 2" xfId="27115"/>
    <cellStyle name="SAPBEXaggData 5 2 2 4 2 5 3" xfId="27114"/>
    <cellStyle name="SAPBEXaggData 5 2 2 4 2 6" xfId="18290"/>
    <cellStyle name="SAPBEXaggData 5 2 2 4 2 6 2" xfId="27116"/>
    <cellStyle name="SAPBEXaggData 5 2 2 4 2 7" xfId="19640"/>
    <cellStyle name="SAPBEXaggData 5 2 2 4 2 8" xfId="21237"/>
    <cellStyle name="SAPBEXaggData 5 2 2 4 2 9" xfId="3807"/>
    <cellStyle name="SAPBEXaggData 5 2 2 4 3" xfId="4486"/>
    <cellStyle name="SAPBEXaggData 5 2 2 4 3 2" xfId="12235"/>
    <cellStyle name="SAPBEXaggData 5 2 2 4 3 2 2" xfId="27118"/>
    <cellStyle name="SAPBEXaggData 5 2 2 4 3 3" xfId="27117"/>
    <cellStyle name="SAPBEXaggData 5 2 2 4 4" xfId="6547"/>
    <cellStyle name="SAPBEXaggData 5 2 2 4 4 2" xfId="13851"/>
    <cellStyle name="SAPBEXaggData 5 2 2 4 4 2 2" xfId="27120"/>
    <cellStyle name="SAPBEXaggData 5 2 2 4 4 3" xfId="27119"/>
    <cellStyle name="SAPBEXaggData 5 2 2 4 5" xfId="3815"/>
    <cellStyle name="SAPBEXaggData 5 2 2 4 5 2" xfId="27122"/>
    <cellStyle name="SAPBEXaggData 5 2 2 4 5 3" xfId="27121"/>
    <cellStyle name="SAPBEXaggData 5 2 2 4 6" xfId="11613"/>
    <cellStyle name="SAPBEXaggData 5 2 2 4 6 2" xfId="27124"/>
    <cellStyle name="SAPBEXaggData 5 2 2 4 6 3" xfId="27123"/>
    <cellStyle name="SAPBEXaggData 5 2 2 4 7" xfId="11447"/>
    <cellStyle name="SAPBEXaggData 5 2 2 4 7 2" xfId="27125"/>
    <cellStyle name="SAPBEXaggData 5 2 2 4 8" xfId="13715"/>
    <cellStyle name="SAPBEXaggData 5 2 2 4 9" xfId="20335"/>
    <cellStyle name="SAPBEXaggData 5 2 2 5" xfId="1703"/>
    <cellStyle name="SAPBEXaggData 5 2 2 5 10" xfId="12922"/>
    <cellStyle name="SAPBEXaggData 5 2 2 5 11" xfId="27126"/>
    <cellStyle name="SAPBEXaggData 5 2 2 5 2" xfId="2907"/>
    <cellStyle name="SAPBEXaggData 5 2 2 5 2 10" xfId="27127"/>
    <cellStyle name="SAPBEXaggData 5 2 2 5 2 2" xfId="5861"/>
    <cellStyle name="SAPBEXaggData 5 2 2 5 2 2 2" xfId="13303"/>
    <cellStyle name="SAPBEXaggData 5 2 2 5 2 2 2 2" xfId="27129"/>
    <cellStyle name="SAPBEXaggData 5 2 2 5 2 2 3" xfId="27128"/>
    <cellStyle name="SAPBEXaggData 5 2 2 5 2 3" xfId="7798"/>
    <cellStyle name="SAPBEXaggData 5 2 2 5 2 3 2" xfId="15094"/>
    <cellStyle name="SAPBEXaggData 5 2 2 5 2 3 2 2" xfId="27131"/>
    <cellStyle name="SAPBEXaggData 5 2 2 5 2 3 3" xfId="27130"/>
    <cellStyle name="SAPBEXaggData 5 2 2 5 2 4" xfId="9240"/>
    <cellStyle name="SAPBEXaggData 5 2 2 5 2 4 2" xfId="27133"/>
    <cellStyle name="SAPBEXaggData 5 2 2 5 2 4 3" xfId="27132"/>
    <cellStyle name="SAPBEXaggData 5 2 2 5 2 5" xfId="17142"/>
    <cellStyle name="SAPBEXaggData 5 2 2 5 2 5 2" xfId="27135"/>
    <cellStyle name="SAPBEXaggData 5 2 2 5 2 5 3" xfId="27134"/>
    <cellStyle name="SAPBEXaggData 5 2 2 5 2 6" xfId="18514"/>
    <cellStyle name="SAPBEXaggData 5 2 2 5 2 6 2" xfId="27137"/>
    <cellStyle name="SAPBEXaggData 5 2 2 5 2 6 3" xfId="27136"/>
    <cellStyle name="SAPBEXaggData 5 2 2 5 2 7" xfId="19864"/>
    <cellStyle name="SAPBEXaggData 5 2 2 5 2 7 2" xfId="27138"/>
    <cellStyle name="SAPBEXaggData 5 2 2 5 2 8" xfId="21461"/>
    <cellStyle name="SAPBEXaggData 5 2 2 5 2 9" xfId="16217"/>
    <cellStyle name="SAPBEXaggData 5 2 2 5 3" xfId="4710"/>
    <cellStyle name="SAPBEXaggData 5 2 2 5 3 2" xfId="12459"/>
    <cellStyle name="SAPBEXaggData 5 2 2 5 3 2 2" xfId="27140"/>
    <cellStyle name="SAPBEXaggData 5 2 2 5 3 3" xfId="27139"/>
    <cellStyle name="SAPBEXaggData 5 2 2 5 4" xfId="6770"/>
    <cellStyle name="SAPBEXaggData 5 2 2 5 4 2" xfId="14075"/>
    <cellStyle name="SAPBEXaggData 5 2 2 5 4 2 2" xfId="27142"/>
    <cellStyle name="SAPBEXaggData 5 2 2 5 4 3" xfId="27141"/>
    <cellStyle name="SAPBEXaggData 5 2 2 5 5" xfId="8244"/>
    <cellStyle name="SAPBEXaggData 5 2 2 5 5 2" xfId="27144"/>
    <cellStyle name="SAPBEXaggData 5 2 2 5 5 3" xfId="27143"/>
    <cellStyle name="SAPBEXaggData 5 2 2 5 6" xfId="16313"/>
    <cellStyle name="SAPBEXaggData 5 2 2 5 6 2" xfId="27146"/>
    <cellStyle name="SAPBEXaggData 5 2 2 5 6 3" xfId="27145"/>
    <cellStyle name="SAPBEXaggData 5 2 2 5 7" xfId="17590"/>
    <cellStyle name="SAPBEXaggData 5 2 2 5 7 2" xfId="27148"/>
    <cellStyle name="SAPBEXaggData 5 2 2 5 7 3" xfId="27147"/>
    <cellStyle name="SAPBEXaggData 5 2 2 5 8" xfId="18960"/>
    <cellStyle name="SAPBEXaggData 5 2 2 5 8 2" xfId="27149"/>
    <cellStyle name="SAPBEXaggData 5 2 2 5 9" xfId="20557"/>
    <cellStyle name="SAPBEXaggData 5 2 2 6" xfId="928"/>
    <cellStyle name="SAPBEXaggData 5 2 2 6 2" xfId="2132"/>
    <cellStyle name="SAPBEXaggData 5 2 2 6 2 2" xfId="10903"/>
    <cellStyle name="SAPBEXaggData 5 2 2 6 2 2 2" xfId="27153"/>
    <cellStyle name="SAPBEXaggData 5 2 2 6 2 2 3" xfId="27152"/>
    <cellStyle name="SAPBEXaggData 5 2 2 6 2 3" xfId="27154"/>
    <cellStyle name="SAPBEXaggData 5 2 2 6 2 3 2" xfId="27155"/>
    <cellStyle name="SAPBEXaggData 5 2 2 6 2 4" xfId="27156"/>
    <cellStyle name="SAPBEXaggData 5 2 2 6 2 5" xfId="27151"/>
    <cellStyle name="SAPBEXaggData 5 2 2 6 3" xfId="3132"/>
    <cellStyle name="SAPBEXaggData 5 2 2 6 3 2" xfId="27158"/>
    <cellStyle name="SAPBEXaggData 5 2 2 6 3 3" xfId="27157"/>
    <cellStyle name="SAPBEXaggData 5 2 2 6 4" xfId="3327"/>
    <cellStyle name="SAPBEXaggData 5 2 2 6 4 2" xfId="27160"/>
    <cellStyle name="SAPBEXaggData 5 2 2 6 4 3" xfId="27159"/>
    <cellStyle name="SAPBEXaggData 5 2 2 6 5" xfId="3342"/>
    <cellStyle name="SAPBEXaggData 5 2 2 6 5 2" xfId="27161"/>
    <cellStyle name="SAPBEXaggData 5 2 2 6 6" xfId="10538"/>
    <cellStyle name="SAPBEXaggData 5 2 2 6 7" xfId="27150"/>
    <cellStyle name="SAPBEXaggData 5 2 2 7" xfId="9835"/>
    <cellStyle name="SAPBEXaggData 5 2 2 7 2" xfId="11273"/>
    <cellStyle name="SAPBEXaggData 5 2 2 7 2 2" xfId="27164"/>
    <cellStyle name="SAPBEXaggData 5 2 2 7 2 2 2" xfId="27165"/>
    <cellStyle name="SAPBEXaggData 5 2 2 7 2 3" xfId="27166"/>
    <cellStyle name="SAPBEXaggData 5 2 2 7 2 3 2" xfId="27167"/>
    <cellStyle name="SAPBEXaggData 5 2 2 7 2 4" xfId="27168"/>
    <cellStyle name="SAPBEXaggData 5 2 2 7 2 5" xfId="27163"/>
    <cellStyle name="SAPBEXaggData 5 2 2 7 3" xfId="27169"/>
    <cellStyle name="SAPBEXaggData 5 2 2 7 3 2" xfId="27170"/>
    <cellStyle name="SAPBEXaggData 5 2 2 7 4" xfId="27171"/>
    <cellStyle name="SAPBEXaggData 5 2 2 7 4 2" xfId="27172"/>
    <cellStyle name="SAPBEXaggData 5 2 2 7 5" xfId="27173"/>
    <cellStyle name="SAPBEXaggData 5 2 2 7 6" xfId="27162"/>
    <cellStyle name="SAPBEXaggData 5 2 2 8" xfId="9935"/>
    <cellStyle name="SAPBEXaggData 5 2 2 8 2" xfId="27175"/>
    <cellStyle name="SAPBEXaggData 5 2 2 8 2 2" xfId="27176"/>
    <cellStyle name="SAPBEXaggData 5 2 2 8 3" xfId="27177"/>
    <cellStyle name="SAPBEXaggData 5 2 2 8 3 2" xfId="27178"/>
    <cellStyle name="SAPBEXaggData 5 2 2 8 4" xfId="27179"/>
    <cellStyle name="SAPBEXaggData 5 2 2 8 5" xfId="27174"/>
    <cellStyle name="SAPBEXaggData 5 2 2 9" xfId="10231"/>
    <cellStyle name="SAPBEXaggData 5 2 2 9 2" xfId="27181"/>
    <cellStyle name="SAPBEXaggData 5 2 2 9 2 2" xfId="27182"/>
    <cellStyle name="SAPBEXaggData 5 2 2 9 3" xfId="27183"/>
    <cellStyle name="SAPBEXaggData 5 2 2 9 3 2" xfId="27184"/>
    <cellStyle name="SAPBEXaggData 5 2 2 9 4" xfId="27185"/>
    <cellStyle name="SAPBEXaggData 5 2 2 9 5" xfId="27180"/>
    <cellStyle name="SAPBEXaggData 5 2 3" xfId="868"/>
    <cellStyle name="SAPBEXaggData 5 2 3 10" xfId="11302"/>
    <cellStyle name="SAPBEXaggData 5 2 3 10 2" xfId="27188"/>
    <cellStyle name="SAPBEXaggData 5 2 3 10 2 2" xfId="27189"/>
    <cellStyle name="SAPBEXaggData 5 2 3 10 3" xfId="27190"/>
    <cellStyle name="SAPBEXaggData 5 2 3 10 3 2" xfId="27191"/>
    <cellStyle name="SAPBEXaggData 5 2 3 10 4" xfId="27192"/>
    <cellStyle name="SAPBEXaggData 5 2 3 10 5" xfId="27187"/>
    <cellStyle name="SAPBEXaggData 5 2 3 11" xfId="27193"/>
    <cellStyle name="SAPBEXaggData 5 2 3 11 2" xfId="27194"/>
    <cellStyle name="SAPBEXaggData 5 2 3 12" xfId="27186"/>
    <cellStyle name="SAPBEXaggData 5 2 3 2" xfId="1108"/>
    <cellStyle name="SAPBEXaggData 5 2 3 2 2" xfId="2312"/>
    <cellStyle name="SAPBEXaggData 5 2 3 2 2 2" xfId="6168"/>
    <cellStyle name="SAPBEXaggData 5 2 3 2 2 2 2" xfId="8105"/>
    <cellStyle name="SAPBEXaggData 5 2 3 2 2 2 2 2" xfId="15401"/>
    <cellStyle name="SAPBEXaggData 5 2 3 2 2 2 2 2 2" xfId="27199"/>
    <cellStyle name="SAPBEXaggData 5 2 3 2 2 2 2 3" xfId="27198"/>
    <cellStyle name="SAPBEXaggData 5 2 3 2 2 2 3" xfId="9547"/>
    <cellStyle name="SAPBEXaggData 5 2 3 2 2 2 3 2" xfId="27201"/>
    <cellStyle name="SAPBEXaggData 5 2 3 2 2 2 3 3" xfId="27200"/>
    <cellStyle name="SAPBEXaggData 5 2 3 2 2 2 4" xfId="17449"/>
    <cellStyle name="SAPBEXaggData 5 2 3 2 2 2 4 2" xfId="27203"/>
    <cellStyle name="SAPBEXaggData 5 2 3 2 2 2 4 3" xfId="27202"/>
    <cellStyle name="SAPBEXaggData 5 2 3 2 2 2 5" xfId="18821"/>
    <cellStyle name="SAPBEXaggData 5 2 3 2 2 2 5 2" xfId="27204"/>
    <cellStyle name="SAPBEXaggData 5 2 3 2 2 2 6" xfId="20171"/>
    <cellStyle name="SAPBEXaggData 5 2 3 2 2 2 7" xfId="21768"/>
    <cellStyle name="SAPBEXaggData 5 2 3 2 2 2 8" xfId="3750"/>
    <cellStyle name="SAPBEXaggData 5 2 3 2 2 2 9" xfId="27197"/>
    <cellStyle name="SAPBEXaggData 5 2 3 2 2 3" xfId="5025"/>
    <cellStyle name="SAPBEXaggData 5 2 3 2 2 3 2" xfId="12757"/>
    <cellStyle name="SAPBEXaggData 5 2 3 2 2 3 2 2" xfId="27206"/>
    <cellStyle name="SAPBEXaggData 5 2 3 2 2 3 3" xfId="27205"/>
    <cellStyle name="SAPBEXaggData 5 2 3 2 2 4" xfId="27207"/>
    <cellStyle name="SAPBEXaggData 5 2 3 2 2 4 2" xfId="27208"/>
    <cellStyle name="SAPBEXaggData 5 2 3 2 2 5" xfId="27209"/>
    <cellStyle name="SAPBEXaggData 5 2 3 2 2 6" xfId="27196"/>
    <cellStyle name="SAPBEXaggData 5 2 3 2 3" xfId="5258"/>
    <cellStyle name="SAPBEXaggData 5 2 3 2 3 2" xfId="7195"/>
    <cellStyle name="SAPBEXaggData 5 2 3 2 3 2 2" xfId="14494"/>
    <cellStyle name="SAPBEXaggData 5 2 3 2 3 2 2 2" xfId="27212"/>
    <cellStyle name="SAPBEXaggData 5 2 3 2 3 2 3" xfId="27211"/>
    <cellStyle name="SAPBEXaggData 5 2 3 2 3 3" xfId="8637"/>
    <cellStyle name="SAPBEXaggData 5 2 3 2 3 3 2" xfId="27214"/>
    <cellStyle name="SAPBEXaggData 5 2 3 2 3 3 3" xfId="27213"/>
    <cellStyle name="SAPBEXaggData 5 2 3 2 3 4" xfId="16676"/>
    <cellStyle name="SAPBEXaggData 5 2 3 2 3 4 2" xfId="27216"/>
    <cellStyle name="SAPBEXaggData 5 2 3 2 3 4 3" xfId="27215"/>
    <cellStyle name="SAPBEXaggData 5 2 3 2 3 5" xfId="17911"/>
    <cellStyle name="SAPBEXaggData 5 2 3 2 3 5 2" xfId="27218"/>
    <cellStyle name="SAPBEXaggData 5 2 3 2 3 5 3" xfId="27217"/>
    <cellStyle name="SAPBEXaggData 5 2 3 2 3 6" xfId="19261"/>
    <cellStyle name="SAPBEXaggData 5 2 3 2 3 6 2" xfId="27219"/>
    <cellStyle name="SAPBEXaggData 5 2 3 2 3 7" xfId="20858"/>
    <cellStyle name="SAPBEXaggData 5 2 3 2 3 8" xfId="10086"/>
    <cellStyle name="SAPBEXaggData 5 2 3 2 3 9" xfId="27210"/>
    <cellStyle name="SAPBEXaggData 5 2 3 2 4" xfId="4109"/>
    <cellStyle name="SAPBEXaggData 5 2 3 2 4 2" xfId="11857"/>
    <cellStyle name="SAPBEXaggData 5 2 3 2 4 2 2" xfId="27221"/>
    <cellStyle name="SAPBEXaggData 5 2 3 2 4 3" xfId="27220"/>
    <cellStyle name="SAPBEXaggData 5 2 3 2 5" xfId="27222"/>
    <cellStyle name="SAPBEXaggData 5 2 3 2 5 2" xfId="27223"/>
    <cellStyle name="SAPBEXaggData 5 2 3 2 5 3" xfId="58401"/>
    <cellStyle name="SAPBEXaggData 5 2 3 2 6" xfId="27195"/>
    <cellStyle name="SAPBEXaggData 5 2 3 3" xfId="1332"/>
    <cellStyle name="SAPBEXaggData 5 2 3 3 2" xfId="2536"/>
    <cellStyle name="SAPBEXaggData 5 2 3 3 2 2" xfId="5484"/>
    <cellStyle name="SAPBEXaggData 5 2 3 3 2 2 2" xfId="14719"/>
    <cellStyle name="SAPBEXaggData 5 2 3 3 2 2 2 2" xfId="27227"/>
    <cellStyle name="SAPBEXaggData 5 2 3 3 2 2 3" xfId="27226"/>
    <cellStyle name="SAPBEXaggData 5 2 3 3 2 3" xfId="7421"/>
    <cellStyle name="SAPBEXaggData 5 2 3 3 2 3 2" xfId="15909"/>
    <cellStyle name="SAPBEXaggData 5 2 3 3 2 3 2 2" xfId="27229"/>
    <cellStyle name="SAPBEXaggData 5 2 3 3 2 3 3" xfId="27228"/>
    <cellStyle name="SAPBEXaggData 5 2 3 3 2 4" xfId="8863"/>
    <cellStyle name="SAPBEXaggData 5 2 3 3 2 4 2" xfId="27231"/>
    <cellStyle name="SAPBEXaggData 5 2 3 3 2 4 3" xfId="27230"/>
    <cellStyle name="SAPBEXaggData 5 2 3 3 2 5" xfId="18137"/>
    <cellStyle name="SAPBEXaggData 5 2 3 3 2 5 2" xfId="27232"/>
    <cellStyle name="SAPBEXaggData 5 2 3 3 2 6" xfId="19487"/>
    <cellStyle name="SAPBEXaggData 5 2 3 3 2 7" xfId="21084"/>
    <cellStyle name="SAPBEXaggData 5 2 3 3 2 8" xfId="10380"/>
    <cellStyle name="SAPBEXaggData 5 2 3 3 2 9" xfId="27225"/>
    <cellStyle name="SAPBEXaggData 5 2 3 3 3" xfId="4334"/>
    <cellStyle name="SAPBEXaggData 5 2 3 3 3 2" xfId="12082"/>
    <cellStyle name="SAPBEXaggData 5 2 3 3 3 2 2" xfId="27234"/>
    <cellStyle name="SAPBEXaggData 5 2 3 3 3 3" xfId="27233"/>
    <cellStyle name="SAPBEXaggData 5 2 3 3 4" xfId="27235"/>
    <cellStyle name="SAPBEXaggData 5 2 3 3 4 2" xfId="27236"/>
    <cellStyle name="SAPBEXaggData 5 2 3 3 5" xfId="27237"/>
    <cellStyle name="SAPBEXaggData 5 2 3 3 6" xfId="27224"/>
    <cellStyle name="SAPBEXaggData 5 2 3 4" xfId="1555"/>
    <cellStyle name="SAPBEXaggData 5 2 3 4 10" xfId="9649"/>
    <cellStyle name="SAPBEXaggData 5 2 3 4 11" xfId="27238"/>
    <cellStyle name="SAPBEXaggData 5 2 3 4 2" xfId="2759"/>
    <cellStyle name="SAPBEXaggData 5 2 3 4 2 10" xfId="27239"/>
    <cellStyle name="SAPBEXaggData 5 2 3 4 2 2" xfId="5712"/>
    <cellStyle name="SAPBEXaggData 5 2 3 4 2 2 2" xfId="13155"/>
    <cellStyle name="SAPBEXaggData 5 2 3 4 2 2 2 2" xfId="27241"/>
    <cellStyle name="SAPBEXaggData 5 2 3 4 2 2 3" xfId="27240"/>
    <cellStyle name="SAPBEXaggData 5 2 3 4 2 3" xfId="7649"/>
    <cellStyle name="SAPBEXaggData 5 2 3 4 2 3 2" xfId="14946"/>
    <cellStyle name="SAPBEXaggData 5 2 3 4 2 3 2 2" xfId="27243"/>
    <cellStyle name="SAPBEXaggData 5 2 3 4 2 3 3" xfId="27242"/>
    <cellStyle name="SAPBEXaggData 5 2 3 4 2 4" xfId="9091"/>
    <cellStyle name="SAPBEXaggData 5 2 3 4 2 4 2" xfId="27245"/>
    <cellStyle name="SAPBEXaggData 5 2 3 4 2 4 3" xfId="27244"/>
    <cellStyle name="SAPBEXaggData 5 2 3 4 2 5" xfId="16994"/>
    <cellStyle name="SAPBEXaggData 5 2 3 4 2 5 2" xfId="27247"/>
    <cellStyle name="SAPBEXaggData 5 2 3 4 2 5 3" xfId="27246"/>
    <cellStyle name="SAPBEXaggData 5 2 3 4 2 6" xfId="18365"/>
    <cellStyle name="SAPBEXaggData 5 2 3 4 2 6 2" xfId="27248"/>
    <cellStyle name="SAPBEXaggData 5 2 3 4 2 7" xfId="19715"/>
    <cellStyle name="SAPBEXaggData 5 2 3 4 2 8" xfId="21312"/>
    <cellStyle name="SAPBEXaggData 5 2 3 4 2 9" xfId="12860"/>
    <cellStyle name="SAPBEXaggData 5 2 3 4 3" xfId="4561"/>
    <cellStyle name="SAPBEXaggData 5 2 3 4 3 2" xfId="12310"/>
    <cellStyle name="SAPBEXaggData 5 2 3 4 3 2 2" xfId="27250"/>
    <cellStyle name="SAPBEXaggData 5 2 3 4 3 3" xfId="27249"/>
    <cellStyle name="SAPBEXaggData 5 2 3 4 4" xfId="6621"/>
    <cellStyle name="SAPBEXaggData 5 2 3 4 4 2" xfId="13926"/>
    <cellStyle name="SAPBEXaggData 5 2 3 4 4 2 2" xfId="27252"/>
    <cellStyle name="SAPBEXaggData 5 2 3 4 4 3" xfId="27251"/>
    <cellStyle name="SAPBEXaggData 5 2 3 4 5" xfId="3751"/>
    <cellStyle name="SAPBEXaggData 5 2 3 4 5 2" xfId="27254"/>
    <cellStyle name="SAPBEXaggData 5 2 3 4 5 3" xfId="27253"/>
    <cellStyle name="SAPBEXaggData 5 2 3 4 6" xfId="14277"/>
    <cellStyle name="SAPBEXaggData 5 2 3 4 6 2" xfId="27256"/>
    <cellStyle name="SAPBEXaggData 5 2 3 4 6 3" xfId="27255"/>
    <cellStyle name="SAPBEXaggData 5 2 3 4 7" xfId="14230"/>
    <cellStyle name="SAPBEXaggData 5 2 3 4 7 2" xfId="27257"/>
    <cellStyle name="SAPBEXaggData 5 2 3 4 8" xfId="13601"/>
    <cellStyle name="SAPBEXaggData 5 2 3 4 9" xfId="20409"/>
    <cellStyle name="SAPBEXaggData 5 2 3 5" xfId="1779"/>
    <cellStyle name="SAPBEXaggData 5 2 3 5 10" xfId="15737"/>
    <cellStyle name="SAPBEXaggData 5 2 3 5 11" xfId="27258"/>
    <cellStyle name="SAPBEXaggData 5 2 3 5 2" xfId="2983"/>
    <cellStyle name="SAPBEXaggData 5 2 3 5 2 10" xfId="27259"/>
    <cellStyle name="SAPBEXaggData 5 2 3 5 2 2" xfId="5935"/>
    <cellStyle name="SAPBEXaggData 5 2 3 5 2 2 2" xfId="13377"/>
    <cellStyle name="SAPBEXaggData 5 2 3 5 2 2 2 2" xfId="27261"/>
    <cellStyle name="SAPBEXaggData 5 2 3 5 2 2 3" xfId="27260"/>
    <cellStyle name="SAPBEXaggData 5 2 3 5 2 3" xfId="7872"/>
    <cellStyle name="SAPBEXaggData 5 2 3 5 2 3 2" xfId="15168"/>
    <cellStyle name="SAPBEXaggData 5 2 3 5 2 3 2 2" xfId="27263"/>
    <cellStyle name="SAPBEXaggData 5 2 3 5 2 3 3" xfId="27262"/>
    <cellStyle name="SAPBEXaggData 5 2 3 5 2 4" xfId="9314"/>
    <cellStyle name="SAPBEXaggData 5 2 3 5 2 4 2" xfId="27265"/>
    <cellStyle name="SAPBEXaggData 5 2 3 5 2 4 3" xfId="27264"/>
    <cellStyle name="SAPBEXaggData 5 2 3 5 2 5" xfId="17216"/>
    <cellStyle name="SAPBEXaggData 5 2 3 5 2 5 2" xfId="27267"/>
    <cellStyle name="SAPBEXaggData 5 2 3 5 2 5 3" xfId="27266"/>
    <cellStyle name="SAPBEXaggData 5 2 3 5 2 6" xfId="18588"/>
    <cellStyle name="SAPBEXaggData 5 2 3 5 2 6 2" xfId="27269"/>
    <cellStyle name="SAPBEXaggData 5 2 3 5 2 6 3" xfId="27268"/>
    <cellStyle name="SAPBEXaggData 5 2 3 5 2 7" xfId="19938"/>
    <cellStyle name="SAPBEXaggData 5 2 3 5 2 7 2" xfId="27270"/>
    <cellStyle name="SAPBEXaggData 5 2 3 5 2 8" xfId="21535"/>
    <cellStyle name="SAPBEXaggData 5 2 3 5 2 9" xfId="13475"/>
    <cellStyle name="SAPBEXaggData 5 2 3 5 3" xfId="4784"/>
    <cellStyle name="SAPBEXaggData 5 2 3 5 3 2" xfId="12533"/>
    <cellStyle name="SAPBEXaggData 5 2 3 5 3 2 2" xfId="27272"/>
    <cellStyle name="SAPBEXaggData 5 2 3 5 3 3" xfId="27271"/>
    <cellStyle name="SAPBEXaggData 5 2 3 5 4" xfId="6844"/>
    <cellStyle name="SAPBEXaggData 5 2 3 5 4 2" xfId="14149"/>
    <cellStyle name="SAPBEXaggData 5 2 3 5 4 2 2" xfId="27274"/>
    <cellStyle name="SAPBEXaggData 5 2 3 5 4 3" xfId="27273"/>
    <cellStyle name="SAPBEXaggData 5 2 3 5 5" xfId="8318"/>
    <cellStyle name="SAPBEXaggData 5 2 3 5 5 2" xfId="27276"/>
    <cellStyle name="SAPBEXaggData 5 2 3 5 5 3" xfId="27275"/>
    <cellStyle name="SAPBEXaggData 5 2 3 5 6" xfId="16385"/>
    <cellStyle name="SAPBEXaggData 5 2 3 5 6 2" xfId="27278"/>
    <cellStyle name="SAPBEXaggData 5 2 3 5 6 3" xfId="27277"/>
    <cellStyle name="SAPBEXaggData 5 2 3 5 7" xfId="17663"/>
    <cellStyle name="SAPBEXaggData 5 2 3 5 7 2" xfId="27280"/>
    <cellStyle name="SAPBEXaggData 5 2 3 5 7 3" xfId="27279"/>
    <cellStyle name="SAPBEXaggData 5 2 3 5 8" xfId="19034"/>
    <cellStyle name="SAPBEXaggData 5 2 3 5 8 2" xfId="27281"/>
    <cellStyle name="SAPBEXaggData 5 2 3 5 9" xfId="20631"/>
    <cellStyle name="SAPBEXaggData 5 2 3 6" xfId="923"/>
    <cellStyle name="SAPBEXaggData 5 2 3 6 2" xfId="2127"/>
    <cellStyle name="SAPBEXaggData 5 2 3 6 2 2" xfId="9923"/>
    <cellStyle name="SAPBEXaggData 5 2 3 6 2 2 2" xfId="27285"/>
    <cellStyle name="SAPBEXaggData 5 2 3 6 2 2 3" xfId="27284"/>
    <cellStyle name="SAPBEXaggData 5 2 3 6 2 3" xfId="27286"/>
    <cellStyle name="SAPBEXaggData 5 2 3 6 2 3 2" xfId="27287"/>
    <cellStyle name="SAPBEXaggData 5 2 3 6 2 4" xfId="27288"/>
    <cellStyle name="SAPBEXaggData 5 2 3 6 2 5" xfId="27283"/>
    <cellStyle name="SAPBEXaggData 5 2 3 6 3" xfId="3128"/>
    <cellStyle name="SAPBEXaggData 5 2 3 6 3 2" xfId="27290"/>
    <cellStyle name="SAPBEXaggData 5 2 3 6 3 3" xfId="27289"/>
    <cellStyle name="SAPBEXaggData 5 2 3 6 4" xfId="3181"/>
    <cellStyle name="SAPBEXaggData 5 2 3 6 4 2" xfId="27292"/>
    <cellStyle name="SAPBEXaggData 5 2 3 6 4 3" xfId="27291"/>
    <cellStyle name="SAPBEXaggData 5 2 3 6 5" xfId="3088"/>
    <cellStyle name="SAPBEXaggData 5 2 3 6 5 2" xfId="27293"/>
    <cellStyle name="SAPBEXaggData 5 2 3 6 6" xfId="10613"/>
    <cellStyle name="SAPBEXaggData 5 2 3 6 7" xfId="27282"/>
    <cellStyle name="SAPBEXaggData 5 2 3 7" xfId="9822"/>
    <cellStyle name="SAPBEXaggData 5 2 3 7 2" xfId="9905"/>
    <cellStyle name="SAPBEXaggData 5 2 3 7 2 2" xfId="27296"/>
    <cellStyle name="SAPBEXaggData 5 2 3 7 2 2 2" xfId="27297"/>
    <cellStyle name="SAPBEXaggData 5 2 3 7 2 3" xfId="27298"/>
    <cellStyle name="SAPBEXaggData 5 2 3 7 2 3 2" xfId="27299"/>
    <cellStyle name="SAPBEXaggData 5 2 3 7 2 4" xfId="27300"/>
    <cellStyle name="SAPBEXaggData 5 2 3 7 2 5" xfId="27295"/>
    <cellStyle name="SAPBEXaggData 5 2 3 7 3" xfId="27301"/>
    <cellStyle name="SAPBEXaggData 5 2 3 7 3 2" xfId="27302"/>
    <cellStyle name="SAPBEXaggData 5 2 3 7 4" xfId="27303"/>
    <cellStyle name="SAPBEXaggData 5 2 3 7 4 2" xfId="27304"/>
    <cellStyle name="SAPBEXaggData 5 2 3 7 5" xfId="27305"/>
    <cellStyle name="SAPBEXaggData 5 2 3 7 6" xfId="27294"/>
    <cellStyle name="SAPBEXaggData 5 2 3 8" xfId="6381"/>
    <cellStyle name="SAPBEXaggData 5 2 3 8 2" xfId="27307"/>
    <cellStyle name="SAPBEXaggData 5 2 3 8 2 2" xfId="27308"/>
    <cellStyle name="SAPBEXaggData 5 2 3 8 3" xfId="27309"/>
    <cellStyle name="SAPBEXaggData 5 2 3 8 3 2" xfId="27310"/>
    <cellStyle name="SAPBEXaggData 5 2 3 8 4" xfId="27311"/>
    <cellStyle name="SAPBEXaggData 5 2 3 8 5" xfId="27306"/>
    <cellStyle name="SAPBEXaggData 5 2 3 9" xfId="10969"/>
    <cellStyle name="SAPBEXaggData 5 2 3 9 2" xfId="27313"/>
    <cellStyle name="SAPBEXaggData 5 2 3 9 2 2" xfId="27314"/>
    <cellStyle name="SAPBEXaggData 5 2 3 9 3" xfId="27315"/>
    <cellStyle name="SAPBEXaggData 5 2 3 9 3 2" xfId="27316"/>
    <cellStyle name="SAPBEXaggData 5 2 3 9 4" xfId="27317"/>
    <cellStyle name="SAPBEXaggData 5 2 3 9 5" xfId="27312"/>
    <cellStyle name="SAPBEXaggData 5 2 4" xfId="955"/>
    <cellStyle name="SAPBEXaggData 5 2 4 2" xfId="2159"/>
    <cellStyle name="SAPBEXaggData 5 2 4 2 2" xfId="6018"/>
    <cellStyle name="SAPBEXaggData 5 2 4 2 2 2" xfId="7955"/>
    <cellStyle name="SAPBEXaggData 5 2 4 2 2 2 2" xfId="15251"/>
    <cellStyle name="SAPBEXaggData 5 2 4 2 2 2 2 2" xfId="27322"/>
    <cellStyle name="SAPBEXaggData 5 2 4 2 2 2 3" xfId="27321"/>
    <cellStyle name="SAPBEXaggData 5 2 4 2 2 3" xfId="9397"/>
    <cellStyle name="SAPBEXaggData 5 2 4 2 2 3 2" xfId="27324"/>
    <cellStyle name="SAPBEXaggData 5 2 4 2 2 3 3" xfId="27323"/>
    <cellStyle name="SAPBEXaggData 5 2 4 2 2 4" xfId="17299"/>
    <cellStyle name="SAPBEXaggData 5 2 4 2 2 4 2" xfId="27326"/>
    <cellStyle name="SAPBEXaggData 5 2 4 2 2 4 3" xfId="27325"/>
    <cellStyle name="SAPBEXaggData 5 2 4 2 2 5" xfId="18671"/>
    <cellStyle name="SAPBEXaggData 5 2 4 2 2 5 2" xfId="27327"/>
    <cellStyle name="SAPBEXaggData 5 2 4 2 2 6" xfId="20021"/>
    <cellStyle name="SAPBEXaggData 5 2 4 2 2 7" xfId="21618"/>
    <cellStyle name="SAPBEXaggData 5 2 4 2 2 8" xfId="16032"/>
    <cellStyle name="SAPBEXaggData 5 2 4 2 2 9" xfId="27320"/>
    <cellStyle name="SAPBEXaggData 5 2 4 2 3" xfId="4875"/>
    <cellStyle name="SAPBEXaggData 5 2 4 2 3 2" xfId="12607"/>
    <cellStyle name="SAPBEXaggData 5 2 4 2 3 2 2" xfId="27329"/>
    <cellStyle name="SAPBEXaggData 5 2 4 2 3 3" xfId="27328"/>
    <cellStyle name="SAPBEXaggData 5 2 4 2 4" xfId="27330"/>
    <cellStyle name="SAPBEXaggData 5 2 4 2 4 2" xfId="27331"/>
    <cellStyle name="SAPBEXaggData 5 2 4 2 5" xfId="27332"/>
    <cellStyle name="SAPBEXaggData 5 2 4 2 6" xfId="27319"/>
    <cellStyle name="SAPBEXaggData 5 2 4 3" xfId="5105"/>
    <cellStyle name="SAPBEXaggData 5 2 4 3 2" xfId="7042"/>
    <cellStyle name="SAPBEXaggData 5 2 4 3 2 2" xfId="14341"/>
    <cellStyle name="SAPBEXaggData 5 2 4 3 2 2 2" xfId="27335"/>
    <cellStyle name="SAPBEXaggData 5 2 4 3 2 3" xfId="27334"/>
    <cellStyle name="SAPBEXaggData 5 2 4 3 3" xfId="8484"/>
    <cellStyle name="SAPBEXaggData 5 2 4 3 3 2" xfId="27337"/>
    <cellStyle name="SAPBEXaggData 5 2 4 3 3 3" xfId="27336"/>
    <cellStyle name="SAPBEXaggData 5 2 4 3 4" xfId="16529"/>
    <cellStyle name="SAPBEXaggData 5 2 4 3 4 2" xfId="27339"/>
    <cellStyle name="SAPBEXaggData 5 2 4 3 4 3" xfId="27338"/>
    <cellStyle name="SAPBEXaggData 5 2 4 3 5" xfId="17758"/>
    <cellStyle name="SAPBEXaggData 5 2 4 3 5 2" xfId="27341"/>
    <cellStyle name="SAPBEXaggData 5 2 4 3 5 3" xfId="27340"/>
    <cellStyle name="SAPBEXaggData 5 2 4 3 6" xfId="19108"/>
    <cellStyle name="SAPBEXaggData 5 2 4 3 6 2" xfId="27342"/>
    <cellStyle name="SAPBEXaggData 5 2 4 3 7" xfId="20705"/>
    <cellStyle name="SAPBEXaggData 5 2 4 3 8" xfId="12944"/>
    <cellStyle name="SAPBEXaggData 5 2 4 3 9" xfId="27333"/>
    <cellStyle name="SAPBEXaggData 5 2 4 4" xfId="3959"/>
    <cellStyle name="SAPBEXaggData 5 2 4 4 2" xfId="11705"/>
    <cellStyle name="SAPBEXaggData 5 2 4 4 2 2" xfId="27344"/>
    <cellStyle name="SAPBEXaggData 5 2 4 4 3" xfId="27343"/>
    <cellStyle name="SAPBEXaggData 5 2 4 5" xfId="27345"/>
    <cellStyle name="SAPBEXaggData 5 2 4 5 2" xfId="27346"/>
    <cellStyle name="SAPBEXaggData 5 2 4 5 3" xfId="58402"/>
    <cellStyle name="SAPBEXaggData 5 2 4 6" xfId="27318"/>
    <cellStyle name="SAPBEXaggData 5 2 5" xfId="1178"/>
    <cellStyle name="SAPBEXaggData 5 2 5 2" xfId="2382"/>
    <cellStyle name="SAPBEXaggData 5 2 5 2 2" xfId="5330"/>
    <cellStyle name="SAPBEXaggData 5 2 5 2 2 2" xfId="14566"/>
    <cellStyle name="SAPBEXaggData 5 2 5 2 2 2 2" xfId="27350"/>
    <cellStyle name="SAPBEXaggData 5 2 5 2 2 3" xfId="27349"/>
    <cellStyle name="SAPBEXaggData 5 2 5 2 3" xfId="7267"/>
    <cellStyle name="SAPBEXaggData 5 2 5 2 3 2" xfId="15760"/>
    <cellStyle name="SAPBEXaggData 5 2 5 2 3 2 2" xfId="27352"/>
    <cellStyle name="SAPBEXaggData 5 2 5 2 3 3" xfId="27351"/>
    <cellStyle name="SAPBEXaggData 5 2 5 2 4" xfId="8709"/>
    <cellStyle name="SAPBEXaggData 5 2 5 2 4 2" xfId="27354"/>
    <cellStyle name="SAPBEXaggData 5 2 5 2 4 3" xfId="27353"/>
    <cellStyle name="SAPBEXaggData 5 2 5 2 5" xfId="17983"/>
    <cellStyle name="SAPBEXaggData 5 2 5 2 5 2" xfId="27355"/>
    <cellStyle name="SAPBEXaggData 5 2 5 2 6" xfId="19333"/>
    <cellStyle name="SAPBEXaggData 5 2 5 2 7" xfId="20930"/>
    <cellStyle name="SAPBEXaggData 5 2 5 2 8" xfId="13467"/>
    <cellStyle name="SAPBEXaggData 5 2 5 2 9" xfId="27348"/>
    <cellStyle name="SAPBEXaggData 5 2 5 3" xfId="4180"/>
    <cellStyle name="SAPBEXaggData 5 2 5 3 2" xfId="11929"/>
    <cellStyle name="SAPBEXaggData 5 2 5 3 2 2" xfId="27357"/>
    <cellStyle name="SAPBEXaggData 5 2 5 3 3" xfId="27356"/>
    <cellStyle name="SAPBEXaggData 5 2 5 4" xfId="27358"/>
    <cellStyle name="SAPBEXaggData 5 2 5 4 2" xfId="27359"/>
    <cellStyle name="SAPBEXaggData 5 2 5 5" xfId="27360"/>
    <cellStyle name="SAPBEXaggData 5 2 5 6" xfId="27347"/>
    <cellStyle name="SAPBEXaggData 5 2 6" xfId="1402"/>
    <cellStyle name="SAPBEXaggData 5 2 6 10" xfId="3863"/>
    <cellStyle name="SAPBEXaggData 5 2 6 11" xfId="27361"/>
    <cellStyle name="SAPBEXaggData 5 2 6 2" xfId="2606"/>
    <cellStyle name="SAPBEXaggData 5 2 6 2 10" xfId="27362"/>
    <cellStyle name="SAPBEXaggData 5 2 6 2 2" xfId="5560"/>
    <cellStyle name="SAPBEXaggData 5 2 6 2 2 2" xfId="13006"/>
    <cellStyle name="SAPBEXaggData 5 2 6 2 2 2 2" xfId="27364"/>
    <cellStyle name="SAPBEXaggData 5 2 6 2 2 3" xfId="27363"/>
    <cellStyle name="SAPBEXaggData 5 2 6 2 3" xfId="7497"/>
    <cellStyle name="SAPBEXaggData 5 2 6 2 3 2" xfId="14795"/>
    <cellStyle name="SAPBEXaggData 5 2 6 2 3 2 2" xfId="27366"/>
    <cellStyle name="SAPBEXaggData 5 2 6 2 3 3" xfId="27365"/>
    <cellStyle name="SAPBEXaggData 5 2 6 2 4" xfId="8939"/>
    <cellStyle name="SAPBEXaggData 5 2 6 2 4 2" xfId="27368"/>
    <cellStyle name="SAPBEXaggData 5 2 6 2 4 3" xfId="27367"/>
    <cellStyle name="SAPBEXaggData 5 2 6 2 5" xfId="16844"/>
    <cellStyle name="SAPBEXaggData 5 2 6 2 5 2" xfId="27370"/>
    <cellStyle name="SAPBEXaggData 5 2 6 2 5 3" xfId="27369"/>
    <cellStyle name="SAPBEXaggData 5 2 6 2 6" xfId="18213"/>
    <cellStyle name="SAPBEXaggData 5 2 6 2 6 2" xfId="27371"/>
    <cellStyle name="SAPBEXaggData 5 2 6 2 7" xfId="19563"/>
    <cellStyle name="SAPBEXaggData 5 2 6 2 8" xfId="21160"/>
    <cellStyle name="SAPBEXaggData 5 2 6 2 9" xfId="15985"/>
    <cellStyle name="SAPBEXaggData 5 2 6 3" xfId="4409"/>
    <cellStyle name="SAPBEXaggData 5 2 6 3 2" xfId="12158"/>
    <cellStyle name="SAPBEXaggData 5 2 6 3 2 2" xfId="27373"/>
    <cellStyle name="SAPBEXaggData 5 2 6 3 3" xfId="27372"/>
    <cellStyle name="SAPBEXaggData 5 2 6 4" xfId="6470"/>
    <cellStyle name="SAPBEXaggData 5 2 6 4 2" xfId="13774"/>
    <cellStyle name="SAPBEXaggData 5 2 6 4 2 2" xfId="27375"/>
    <cellStyle name="SAPBEXaggData 5 2 6 4 3" xfId="27374"/>
    <cellStyle name="SAPBEXaggData 5 2 6 5" xfId="6243"/>
    <cellStyle name="SAPBEXaggData 5 2 6 5 2" xfId="27377"/>
    <cellStyle name="SAPBEXaggData 5 2 6 5 3" xfId="27376"/>
    <cellStyle name="SAPBEXaggData 5 2 6 6" xfId="16230"/>
    <cellStyle name="SAPBEXaggData 5 2 6 6 2" xfId="27379"/>
    <cellStyle name="SAPBEXaggData 5 2 6 6 3" xfId="27378"/>
    <cellStyle name="SAPBEXaggData 5 2 6 7" xfId="16505"/>
    <cellStyle name="SAPBEXaggData 5 2 6 7 2" xfId="27380"/>
    <cellStyle name="SAPBEXaggData 5 2 6 8" xfId="11662"/>
    <cellStyle name="SAPBEXaggData 5 2 6 9" xfId="20259"/>
    <cellStyle name="SAPBEXaggData 5 2 7" xfId="1625"/>
    <cellStyle name="SAPBEXaggData 5 2 7 10" xfId="9617"/>
    <cellStyle name="SAPBEXaggData 5 2 7 11" xfId="27381"/>
    <cellStyle name="SAPBEXaggData 5 2 7 2" xfId="2829"/>
    <cellStyle name="SAPBEXaggData 5 2 7 2 10" xfId="27382"/>
    <cellStyle name="SAPBEXaggData 5 2 7 2 2" xfId="5785"/>
    <cellStyle name="SAPBEXaggData 5 2 7 2 2 2" xfId="13227"/>
    <cellStyle name="SAPBEXaggData 5 2 7 2 2 2 2" xfId="27384"/>
    <cellStyle name="SAPBEXaggData 5 2 7 2 2 3" xfId="27383"/>
    <cellStyle name="SAPBEXaggData 5 2 7 2 3" xfId="7722"/>
    <cellStyle name="SAPBEXaggData 5 2 7 2 3 2" xfId="15018"/>
    <cellStyle name="SAPBEXaggData 5 2 7 2 3 2 2" xfId="27386"/>
    <cellStyle name="SAPBEXaggData 5 2 7 2 3 3" xfId="27385"/>
    <cellStyle name="SAPBEXaggData 5 2 7 2 4" xfId="9164"/>
    <cellStyle name="SAPBEXaggData 5 2 7 2 4 2" xfId="27388"/>
    <cellStyle name="SAPBEXaggData 5 2 7 2 4 3" xfId="27387"/>
    <cellStyle name="SAPBEXaggData 5 2 7 2 5" xfId="17066"/>
    <cellStyle name="SAPBEXaggData 5 2 7 2 5 2" xfId="27390"/>
    <cellStyle name="SAPBEXaggData 5 2 7 2 5 3" xfId="27389"/>
    <cellStyle name="SAPBEXaggData 5 2 7 2 6" xfId="18438"/>
    <cellStyle name="SAPBEXaggData 5 2 7 2 6 2" xfId="27392"/>
    <cellStyle name="SAPBEXaggData 5 2 7 2 6 3" xfId="27391"/>
    <cellStyle name="SAPBEXaggData 5 2 7 2 7" xfId="19788"/>
    <cellStyle name="SAPBEXaggData 5 2 7 2 7 2" xfId="27393"/>
    <cellStyle name="SAPBEXaggData 5 2 7 2 8" xfId="21385"/>
    <cellStyle name="SAPBEXaggData 5 2 7 2 9" xfId="12914"/>
    <cellStyle name="SAPBEXaggData 5 2 7 3" xfId="4634"/>
    <cellStyle name="SAPBEXaggData 5 2 7 3 2" xfId="12383"/>
    <cellStyle name="SAPBEXaggData 5 2 7 3 2 2" xfId="27395"/>
    <cellStyle name="SAPBEXaggData 5 2 7 3 3" xfId="27394"/>
    <cellStyle name="SAPBEXaggData 5 2 7 4" xfId="6694"/>
    <cellStyle name="SAPBEXaggData 5 2 7 4 2" xfId="13999"/>
    <cellStyle name="SAPBEXaggData 5 2 7 4 2 2" xfId="27397"/>
    <cellStyle name="SAPBEXaggData 5 2 7 4 3" xfId="27396"/>
    <cellStyle name="SAPBEXaggData 5 2 7 5" xfId="8168"/>
    <cellStyle name="SAPBEXaggData 5 2 7 5 2" xfId="27399"/>
    <cellStyle name="SAPBEXaggData 5 2 7 5 3" xfId="27398"/>
    <cellStyle name="SAPBEXaggData 5 2 7 6" xfId="16239"/>
    <cellStyle name="SAPBEXaggData 5 2 7 6 2" xfId="27401"/>
    <cellStyle name="SAPBEXaggData 5 2 7 6 3" xfId="27400"/>
    <cellStyle name="SAPBEXaggData 5 2 7 7" xfId="17515"/>
    <cellStyle name="SAPBEXaggData 5 2 7 7 2" xfId="27403"/>
    <cellStyle name="SAPBEXaggData 5 2 7 7 3" xfId="27402"/>
    <cellStyle name="SAPBEXaggData 5 2 7 8" xfId="18884"/>
    <cellStyle name="SAPBEXaggData 5 2 7 8 2" xfId="27404"/>
    <cellStyle name="SAPBEXaggData 5 2 7 9" xfId="20481"/>
    <cellStyle name="SAPBEXaggData 5 2 8" xfId="532"/>
    <cellStyle name="SAPBEXaggData 5 2 8 2" xfId="1896"/>
    <cellStyle name="SAPBEXaggData 5 2 8 2 2" xfId="9878"/>
    <cellStyle name="SAPBEXaggData 5 2 8 2 2 2" xfId="27408"/>
    <cellStyle name="SAPBEXaggData 5 2 8 2 2 3" xfId="27407"/>
    <cellStyle name="SAPBEXaggData 5 2 8 2 3" xfId="27409"/>
    <cellStyle name="SAPBEXaggData 5 2 8 2 3 2" xfId="27410"/>
    <cellStyle name="SAPBEXaggData 5 2 8 2 4" xfId="27411"/>
    <cellStyle name="SAPBEXaggData 5 2 8 2 5" xfId="27406"/>
    <cellStyle name="SAPBEXaggData 5 2 8 3" xfId="364"/>
    <cellStyle name="SAPBEXaggData 5 2 8 3 2" xfId="27413"/>
    <cellStyle name="SAPBEXaggData 5 2 8 3 3" xfId="27412"/>
    <cellStyle name="SAPBEXaggData 5 2 8 4" xfId="3271"/>
    <cellStyle name="SAPBEXaggData 5 2 8 4 2" xfId="27415"/>
    <cellStyle name="SAPBEXaggData 5 2 8 4 3" xfId="27414"/>
    <cellStyle name="SAPBEXaggData 5 2 8 5" xfId="3065"/>
    <cellStyle name="SAPBEXaggData 5 2 8 5 2" xfId="27416"/>
    <cellStyle name="SAPBEXaggData 5 2 8 6" xfId="10461"/>
    <cellStyle name="SAPBEXaggData 5 2 8 7" xfId="27405"/>
    <cellStyle name="SAPBEXaggData 5 2 9" xfId="9795"/>
    <cellStyle name="SAPBEXaggData 5 2 9 2" xfId="11145"/>
    <cellStyle name="SAPBEXaggData 5 2 9 2 2" xfId="27419"/>
    <cellStyle name="SAPBEXaggData 5 2 9 2 2 2" xfId="27420"/>
    <cellStyle name="SAPBEXaggData 5 2 9 2 3" xfId="27421"/>
    <cellStyle name="SAPBEXaggData 5 2 9 2 3 2" xfId="27422"/>
    <cellStyle name="SAPBEXaggData 5 2 9 2 4" xfId="27423"/>
    <cellStyle name="SAPBEXaggData 5 2 9 2 5" xfId="27418"/>
    <cellStyle name="SAPBEXaggData 5 2 9 3" xfId="27424"/>
    <cellStyle name="SAPBEXaggData 5 2 9 3 2" xfId="27425"/>
    <cellStyle name="SAPBEXaggData 5 2 9 4" xfId="27426"/>
    <cellStyle name="SAPBEXaggData 5 2 9 4 2" xfId="27427"/>
    <cellStyle name="SAPBEXaggData 5 2 9 5" xfId="27428"/>
    <cellStyle name="SAPBEXaggData 5 2 9 6" xfId="27417"/>
    <cellStyle name="SAPBEXaggData 5 3" xfId="27429"/>
    <cellStyle name="SAPBEXaggData 5 3 2" xfId="27430"/>
    <cellStyle name="SAPBEXaggData 5 3 3" xfId="58403"/>
    <cellStyle name="SAPBEXaggData 5 4" xfId="27032"/>
    <cellStyle name="SAPBEXaggData 6" xfId="193"/>
    <cellStyle name="SAPBEXaggData 6 2" xfId="719"/>
    <cellStyle name="SAPBEXaggData 6 2 10" xfId="11055"/>
    <cellStyle name="SAPBEXaggData 6 2 10 2" xfId="27434"/>
    <cellStyle name="SAPBEXaggData 6 2 10 2 2" xfId="27435"/>
    <cellStyle name="SAPBEXaggData 6 2 10 3" xfId="27436"/>
    <cellStyle name="SAPBEXaggData 6 2 10 3 2" xfId="27437"/>
    <cellStyle name="SAPBEXaggData 6 2 10 4" xfId="27438"/>
    <cellStyle name="SAPBEXaggData 6 2 10 5" xfId="27433"/>
    <cellStyle name="SAPBEXaggData 6 2 11" xfId="6352"/>
    <cellStyle name="SAPBEXaggData 6 2 11 2" xfId="27440"/>
    <cellStyle name="SAPBEXaggData 6 2 11 2 2" xfId="27441"/>
    <cellStyle name="SAPBEXaggData 6 2 11 3" xfId="27442"/>
    <cellStyle name="SAPBEXaggData 6 2 11 3 2" xfId="27443"/>
    <cellStyle name="SAPBEXaggData 6 2 11 4" xfId="27444"/>
    <cellStyle name="SAPBEXaggData 6 2 11 5" xfId="27439"/>
    <cellStyle name="SAPBEXaggData 6 2 12" xfId="11214"/>
    <cellStyle name="SAPBEXaggData 6 2 12 2" xfId="27446"/>
    <cellStyle name="SAPBEXaggData 6 2 12 2 2" xfId="27447"/>
    <cellStyle name="SAPBEXaggData 6 2 12 3" xfId="27448"/>
    <cellStyle name="SAPBEXaggData 6 2 12 3 2" xfId="27449"/>
    <cellStyle name="SAPBEXaggData 6 2 12 4" xfId="27450"/>
    <cellStyle name="SAPBEXaggData 6 2 12 5" xfId="27445"/>
    <cellStyle name="SAPBEXaggData 6 2 13" xfId="27451"/>
    <cellStyle name="SAPBEXaggData 6 2 13 2" xfId="27452"/>
    <cellStyle name="SAPBEXaggData 6 2 14" xfId="27432"/>
    <cellStyle name="SAPBEXaggData 6 2 2" xfId="797"/>
    <cellStyle name="SAPBEXaggData 6 2 2 10" xfId="11203"/>
    <cellStyle name="SAPBEXaggData 6 2 2 10 2" xfId="27455"/>
    <cellStyle name="SAPBEXaggData 6 2 2 10 2 2" xfId="27456"/>
    <cellStyle name="SAPBEXaggData 6 2 2 10 3" xfId="27457"/>
    <cellStyle name="SAPBEXaggData 6 2 2 10 3 2" xfId="27458"/>
    <cellStyle name="SAPBEXaggData 6 2 2 10 4" xfId="27459"/>
    <cellStyle name="SAPBEXaggData 6 2 2 10 5" xfId="27454"/>
    <cellStyle name="SAPBEXaggData 6 2 2 11" xfId="27460"/>
    <cellStyle name="SAPBEXaggData 6 2 2 11 2" xfId="27461"/>
    <cellStyle name="SAPBEXaggData 6 2 2 12" xfId="27453"/>
    <cellStyle name="SAPBEXaggData 6 2 2 2" xfId="1037"/>
    <cellStyle name="SAPBEXaggData 6 2 2 2 2" xfId="2241"/>
    <cellStyle name="SAPBEXaggData 6 2 2 2 2 2" xfId="6099"/>
    <cellStyle name="SAPBEXaggData 6 2 2 2 2 2 2" xfId="8036"/>
    <cellStyle name="SAPBEXaggData 6 2 2 2 2 2 2 2" xfId="15332"/>
    <cellStyle name="SAPBEXaggData 6 2 2 2 2 2 2 2 2" xfId="27466"/>
    <cellStyle name="SAPBEXaggData 6 2 2 2 2 2 2 3" xfId="27465"/>
    <cellStyle name="SAPBEXaggData 6 2 2 2 2 2 3" xfId="9478"/>
    <cellStyle name="SAPBEXaggData 6 2 2 2 2 2 3 2" xfId="27468"/>
    <cellStyle name="SAPBEXaggData 6 2 2 2 2 2 3 3" xfId="27467"/>
    <cellStyle name="SAPBEXaggData 6 2 2 2 2 2 4" xfId="17380"/>
    <cellStyle name="SAPBEXaggData 6 2 2 2 2 2 4 2" xfId="27470"/>
    <cellStyle name="SAPBEXaggData 6 2 2 2 2 2 4 3" xfId="27469"/>
    <cellStyle name="SAPBEXaggData 6 2 2 2 2 2 5" xfId="18752"/>
    <cellStyle name="SAPBEXaggData 6 2 2 2 2 2 5 2" xfId="27471"/>
    <cellStyle name="SAPBEXaggData 6 2 2 2 2 2 6" xfId="20102"/>
    <cellStyle name="SAPBEXaggData 6 2 2 2 2 2 7" xfId="21699"/>
    <cellStyle name="SAPBEXaggData 6 2 2 2 2 2 8" xfId="16177"/>
    <cellStyle name="SAPBEXaggData 6 2 2 2 2 2 9" xfId="27464"/>
    <cellStyle name="SAPBEXaggData 6 2 2 2 2 3" xfId="4956"/>
    <cellStyle name="SAPBEXaggData 6 2 2 2 2 3 2" xfId="12688"/>
    <cellStyle name="SAPBEXaggData 6 2 2 2 2 3 2 2" xfId="27473"/>
    <cellStyle name="SAPBEXaggData 6 2 2 2 2 3 3" xfId="27472"/>
    <cellStyle name="SAPBEXaggData 6 2 2 2 2 4" xfId="27474"/>
    <cellStyle name="SAPBEXaggData 6 2 2 2 2 4 2" xfId="27475"/>
    <cellStyle name="SAPBEXaggData 6 2 2 2 2 5" xfId="27476"/>
    <cellStyle name="SAPBEXaggData 6 2 2 2 2 6" xfId="27463"/>
    <cellStyle name="SAPBEXaggData 6 2 2 2 3" xfId="5187"/>
    <cellStyle name="SAPBEXaggData 6 2 2 2 3 2" xfId="7124"/>
    <cellStyle name="SAPBEXaggData 6 2 2 2 3 2 2" xfId="14423"/>
    <cellStyle name="SAPBEXaggData 6 2 2 2 3 2 2 2" xfId="27479"/>
    <cellStyle name="SAPBEXaggData 6 2 2 2 3 2 3" xfId="27478"/>
    <cellStyle name="SAPBEXaggData 6 2 2 2 3 3" xfId="8566"/>
    <cellStyle name="SAPBEXaggData 6 2 2 2 3 3 2" xfId="27481"/>
    <cellStyle name="SAPBEXaggData 6 2 2 2 3 3 3" xfId="27480"/>
    <cellStyle name="SAPBEXaggData 6 2 2 2 3 4" xfId="16608"/>
    <cellStyle name="SAPBEXaggData 6 2 2 2 3 4 2" xfId="27483"/>
    <cellStyle name="SAPBEXaggData 6 2 2 2 3 4 3" xfId="27482"/>
    <cellStyle name="SAPBEXaggData 6 2 2 2 3 5" xfId="17840"/>
    <cellStyle name="SAPBEXaggData 6 2 2 2 3 5 2" xfId="27485"/>
    <cellStyle name="SAPBEXaggData 6 2 2 2 3 5 3" xfId="27484"/>
    <cellStyle name="SAPBEXaggData 6 2 2 2 3 6" xfId="19190"/>
    <cellStyle name="SAPBEXaggData 6 2 2 2 3 6 2" xfId="27486"/>
    <cellStyle name="SAPBEXaggData 6 2 2 2 3 7" xfId="20787"/>
    <cellStyle name="SAPBEXaggData 6 2 2 2 3 8" xfId="3651"/>
    <cellStyle name="SAPBEXaggData 6 2 2 2 3 9" xfId="27477"/>
    <cellStyle name="SAPBEXaggData 6 2 2 2 4" xfId="4039"/>
    <cellStyle name="SAPBEXaggData 6 2 2 2 4 2" xfId="11786"/>
    <cellStyle name="SAPBEXaggData 6 2 2 2 4 2 2" xfId="27488"/>
    <cellStyle name="SAPBEXaggData 6 2 2 2 4 3" xfId="27487"/>
    <cellStyle name="SAPBEXaggData 6 2 2 2 5" xfId="27489"/>
    <cellStyle name="SAPBEXaggData 6 2 2 2 5 2" xfId="27490"/>
    <cellStyle name="SAPBEXaggData 6 2 2 2 5 3" xfId="58404"/>
    <cellStyle name="SAPBEXaggData 6 2 2 2 6" xfId="27462"/>
    <cellStyle name="SAPBEXaggData 6 2 2 3" xfId="1261"/>
    <cellStyle name="SAPBEXaggData 6 2 2 3 2" xfId="2465"/>
    <cellStyle name="SAPBEXaggData 6 2 2 3 2 2" xfId="5413"/>
    <cellStyle name="SAPBEXaggData 6 2 2 3 2 2 2" xfId="14649"/>
    <cellStyle name="SAPBEXaggData 6 2 2 3 2 2 2 2" xfId="27494"/>
    <cellStyle name="SAPBEXaggData 6 2 2 3 2 2 3" xfId="27493"/>
    <cellStyle name="SAPBEXaggData 6 2 2 3 2 3" xfId="7350"/>
    <cellStyle name="SAPBEXaggData 6 2 2 3 2 3 2" xfId="15840"/>
    <cellStyle name="SAPBEXaggData 6 2 2 3 2 3 2 2" xfId="27496"/>
    <cellStyle name="SAPBEXaggData 6 2 2 3 2 3 3" xfId="27495"/>
    <cellStyle name="SAPBEXaggData 6 2 2 3 2 4" xfId="8792"/>
    <cellStyle name="SAPBEXaggData 6 2 2 3 2 4 2" xfId="27498"/>
    <cellStyle name="SAPBEXaggData 6 2 2 3 2 4 3" xfId="27497"/>
    <cellStyle name="SAPBEXaggData 6 2 2 3 2 5" xfId="18066"/>
    <cellStyle name="SAPBEXaggData 6 2 2 3 2 5 2" xfId="27499"/>
    <cellStyle name="SAPBEXaggData 6 2 2 3 2 6" xfId="19416"/>
    <cellStyle name="SAPBEXaggData 6 2 2 3 2 7" xfId="21013"/>
    <cellStyle name="SAPBEXaggData 6 2 2 3 2 8" xfId="16024"/>
    <cellStyle name="SAPBEXaggData 6 2 2 3 2 9" xfId="27492"/>
    <cellStyle name="SAPBEXaggData 6 2 2 3 3" xfId="4263"/>
    <cellStyle name="SAPBEXaggData 6 2 2 3 3 2" xfId="12012"/>
    <cellStyle name="SAPBEXaggData 6 2 2 3 3 2 2" xfId="27501"/>
    <cellStyle name="SAPBEXaggData 6 2 2 3 3 3" xfId="27500"/>
    <cellStyle name="SAPBEXaggData 6 2 2 3 4" xfId="27502"/>
    <cellStyle name="SAPBEXaggData 6 2 2 3 4 2" xfId="27503"/>
    <cellStyle name="SAPBEXaggData 6 2 2 3 5" xfId="27504"/>
    <cellStyle name="SAPBEXaggData 6 2 2 3 6" xfId="27491"/>
    <cellStyle name="SAPBEXaggData 6 2 2 4" xfId="1484"/>
    <cellStyle name="SAPBEXaggData 6 2 2 4 10" xfId="12904"/>
    <cellStyle name="SAPBEXaggData 6 2 2 4 11" xfId="27505"/>
    <cellStyle name="SAPBEXaggData 6 2 2 4 2" xfId="2688"/>
    <cellStyle name="SAPBEXaggData 6 2 2 4 2 10" xfId="27506"/>
    <cellStyle name="SAPBEXaggData 6 2 2 4 2 2" xfId="5642"/>
    <cellStyle name="SAPBEXaggData 6 2 2 4 2 2 2" xfId="13087"/>
    <cellStyle name="SAPBEXaggData 6 2 2 4 2 2 2 2" xfId="27508"/>
    <cellStyle name="SAPBEXaggData 6 2 2 4 2 2 3" xfId="27507"/>
    <cellStyle name="SAPBEXaggData 6 2 2 4 2 3" xfId="7579"/>
    <cellStyle name="SAPBEXaggData 6 2 2 4 2 3 2" xfId="14876"/>
    <cellStyle name="SAPBEXaggData 6 2 2 4 2 3 2 2" xfId="27510"/>
    <cellStyle name="SAPBEXaggData 6 2 2 4 2 3 3" xfId="27509"/>
    <cellStyle name="SAPBEXaggData 6 2 2 4 2 4" xfId="9021"/>
    <cellStyle name="SAPBEXaggData 6 2 2 4 2 4 2" xfId="27512"/>
    <cellStyle name="SAPBEXaggData 6 2 2 4 2 4 3" xfId="27511"/>
    <cellStyle name="SAPBEXaggData 6 2 2 4 2 5" xfId="16925"/>
    <cellStyle name="SAPBEXaggData 6 2 2 4 2 5 2" xfId="27514"/>
    <cellStyle name="SAPBEXaggData 6 2 2 4 2 5 3" xfId="27513"/>
    <cellStyle name="SAPBEXaggData 6 2 2 4 2 6" xfId="18295"/>
    <cellStyle name="SAPBEXaggData 6 2 2 4 2 6 2" xfId="27515"/>
    <cellStyle name="SAPBEXaggData 6 2 2 4 2 7" xfId="19645"/>
    <cellStyle name="SAPBEXaggData 6 2 2 4 2 8" xfId="21242"/>
    <cellStyle name="SAPBEXaggData 6 2 2 4 2 9" xfId="10099"/>
    <cellStyle name="SAPBEXaggData 6 2 2 4 3" xfId="4491"/>
    <cellStyle name="SAPBEXaggData 6 2 2 4 3 2" xfId="12240"/>
    <cellStyle name="SAPBEXaggData 6 2 2 4 3 2 2" xfId="27517"/>
    <cellStyle name="SAPBEXaggData 6 2 2 4 3 3" xfId="27516"/>
    <cellStyle name="SAPBEXaggData 6 2 2 4 4" xfId="6552"/>
    <cellStyle name="SAPBEXaggData 6 2 2 4 4 2" xfId="13856"/>
    <cellStyle name="SAPBEXaggData 6 2 2 4 4 2 2" xfId="27519"/>
    <cellStyle name="SAPBEXaggData 6 2 2 4 4 3" xfId="27518"/>
    <cellStyle name="SAPBEXaggData 6 2 2 4 5" xfId="3701"/>
    <cellStyle name="SAPBEXaggData 6 2 2 4 5 2" xfId="27521"/>
    <cellStyle name="SAPBEXaggData 6 2 2 4 5 3" xfId="27520"/>
    <cellStyle name="SAPBEXaggData 6 2 2 4 6" xfId="13671"/>
    <cellStyle name="SAPBEXaggData 6 2 2 4 6 2" xfId="27523"/>
    <cellStyle name="SAPBEXaggData 6 2 2 4 6 3" xfId="27522"/>
    <cellStyle name="SAPBEXaggData 6 2 2 4 7" xfId="15569"/>
    <cellStyle name="SAPBEXaggData 6 2 2 4 7 2" xfId="27524"/>
    <cellStyle name="SAPBEXaggData 6 2 2 4 8" xfId="11407"/>
    <cellStyle name="SAPBEXaggData 6 2 2 4 9" xfId="20340"/>
    <cellStyle name="SAPBEXaggData 6 2 2 5" xfId="1708"/>
    <cellStyle name="SAPBEXaggData 6 2 2 5 10" xfId="13456"/>
    <cellStyle name="SAPBEXaggData 6 2 2 5 11" xfId="27525"/>
    <cellStyle name="SAPBEXaggData 6 2 2 5 2" xfId="2912"/>
    <cellStyle name="SAPBEXaggData 6 2 2 5 2 10" xfId="27526"/>
    <cellStyle name="SAPBEXaggData 6 2 2 5 2 2" xfId="5866"/>
    <cellStyle name="SAPBEXaggData 6 2 2 5 2 2 2" xfId="13308"/>
    <cellStyle name="SAPBEXaggData 6 2 2 5 2 2 2 2" xfId="27528"/>
    <cellStyle name="SAPBEXaggData 6 2 2 5 2 2 3" xfId="27527"/>
    <cellStyle name="SAPBEXaggData 6 2 2 5 2 3" xfId="7803"/>
    <cellStyle name="SAPBEXaggData 6 2 2 5 2 3 2" xfId="15099"/>
    <cellStyle name="SAPBEXaggData 6 2 2 5 2 3 2 2" xfId="27530"/>
    <cellStyle name="SAPBEXaggData 6 2 2 5 2 3 3" xfId="27529"/>
    <cellStyle name="SAPBEXaggData 6 2 2 5 2 4" xfId="9245"/>
    <cellStyle name="SAPBEXaggData 6 2 2 5 2 4 2" xfId="27532"/>
    <cellStyle name="SAPBEXaggData 6 2 2 5 2 4 3" xfId="27531"/>
    <cellStyle name="SAPBEXaggData 6 2 2 5 2 5" xfId="17147"/>
    <cellStyle name="SAPBEXaggData 6 2 2 5 2 5 2" xfId="27534"/>
    <cellStyle name="SAPBEXaggData 6 2 2 5 2 5 3" xfId="27533"/>
    <cellStyle name="SAPBEXaggData 6 2 2 5 2 6" xfId="18519"/>
    <cellStyle name="SAPBEXaggData 6 2 2 5 2 6 2" xfId="27536"/>
    <cellStyle name="SAPBEXaggData 6 2 2 5 2 6 3" xfId="27535"/>
    <cellStyle name="SAPBEXaggData 6 2 2 5 2 7" xfId="19869"/>
    <cellStyle name="SAPBEXaggData 6 2 2 5 2 7 2" xfId="27537"/>
    <cellStyle name="SAPBEXaggData 6 2 2 5 2 8" xfId="21466"/>
    <cellStyle name="SAPBEXaggData 6 2 2 5 2 9" xfId="15501"/>
    <cellStyle name="SAPBEXaggData 6 2 2 5 3" xfId="4715"/>
    <cellStyle name="SAPBEXaggData 6 2 2 5 3 2" xfId="12464"/>
    <cellStyle name="SAPBEXaggData 6 2 2 5 3 2 2" xfId="27539"/>
    <cellStyle name="SAPBEXaggData 6 2 2 5 3 3" xfId="27538"/>
    <cellStyle name="SAPBEXaggData 6 2 2 5 4" xfId="6775"/>
    <cellStyle name="SAPBEXaggData 6 2 2 5 4 2" xfId="14080"/>
    <cellStyle name="SAPBEXaggData 6 2 2 5 4 2 2" xfId="27541"/>
    <cellStyle name="SAPBEXaggData 6 2 2 5 4 3" xfId="27540"/>
    <cellStyle name="SAPBEXaggData 6 2 2 5 5" xfId="8249"/>
    <cellStyle name="SAPBEXaggData 6 2 2 5 5 2" xfId="27543"/>
    <cellStyle name="SAPBEXaggData 6 2 2 5 5 3" xfId="27542"/>
    <cellStyle name="SAPBEXaggData 6 2 2 5 6" xfId="16318"/>
    <cellStyle name="SAPBEXaggData 6 2 2 5 6 2" xfId="27545"/>
    <cellStyle name="SAPBEXaggData 6 2 2 5 6 3" xfId="27544"/>
    <cellStyle name="SAPBEXaggData 6 2 2 5 7" xfId="17595"/>
    <cellStyle name="SAPBEXaggData 6 2 2 5 7 2" xfId="27547"/>
    <cellStyle name="SAPBEXaggData 6 2 2 5 7 3" xfId="27546"/>
    <cellStyle name="SAPBEXaggData 6 2 2 5 8" xfId="18965"/>
    <cellStyle name="SAPBEXaggData 6 2 2 5 8 2" xfId="27548"/>
    <cellStyle name="SAPBEXaggData 6 2 2 5 9" xfId="20562"/>
    <cellStyle name="SAPBEXaggData 6 2 2 6" xfId="680"/>
    <cellStyle name="SAPBEXaggData 6 2 2 6 2" xfId="2044"/>
    <cellStyle name="SAPBEXaggData 6 2 2 6 2 2" xfId="11103"/>
    <cellStyle name="SAPBEXaggData 6 2 2 6 2 2 2" xfId="27552"/>
    <cellStyle name="SAPBEXaggData 6 2 2 6 2 2 3" xfId="27551"/>
    <cellStyle name="SAPBEXaggData 6 2 2 6 2 3" xfId="27553"/>
    <cellStyle name="SAPBEXaggData 6 2 2 6 2 3 2" xfId="27554"/>
    <cellStyle name="SAPBEXaggData 6 2 2 6 2 4" xfId="27555"/>
    <cellStyle name="SAPBEXaggData 6 2 2 6 2 5" xfId="27550"/>
    <cellStyle name="SAPBEXaggData 6 2 2 6 3" xfId="474"/>
    <cellStyle name="SAPBEXaggData 6 2 2 6 3 2" xfId="27557"/>
    <cellStyle name="SAPBEXaggData 6 2 2 6 3 3" xfId="27556"/>
    <cellStyle name="SAPBEXaggData 6 2 2 6 4" xfId="2063"/>
    <cellStyle name="SAPBEXaggData 6 2 2 6 4 2" xfId="27559"/>
    <cellStyle name="SAPBEXaggData 6 2 2 6 4 3" xfId="27558"/>
    <cellStyle name="SAPBEXaggData 6 2 2 6 5" xfId="3376"/>
    <cellStyle name="SAPBEXaggData 6 2 2 6 5 2" xfId="27560"/>
    <cellStyle name="SAPBEXaggData 6 2 2 6 6" xfId="10543"/>
    <cellStyle name="SAPBEXaggData 6 2 2 6 7" xfId="27549"/>
    <cellStyle name="SAPBEXaggData 6 2 2 7" xfId="9832"/>
    <cellStyle name="SAPBEXaggData 6 2 2 7 2" xfId="10819"/>
    <cellStyle name="SAPBEXaggData 6 2 2 7 2 2" xfId="27563"/>
    <cellStyle name="SAPBEXaggData 6 2 2 7 2 2 2" xfId="27564"/>
    <cellStyle name="SAPBEXaggData 6 2 2 7 2 3" xfId="27565"/>
    <cellStyle name="SAPBEXaggData 6 2 2 7 2 3 2" xfId="27566"/>
    <cellStyle name="SAPBEXaggData 6 2 2 7 2 4" xfId="27567"/>
    <cellStyle name="SAPBEXaggData 6 2 2 7 2 5" xfId="27562"/>
    <cellStyle name="SAPBEXaggData 6 2 2 7 3" xfId="27568"/>
    <cellStyle name="SAPBEXaggData 6 2 2 7 3 2" xfId="27569"/>
    <cellStyle name="SAPBEXaggData 6 2 2 7 4" xfId="27570"/>
    <cellStyle name="SAPBEXaggData 6 2 2 7 4 2" xfId="27571"/>
    <cellStyle name="SAPBEXaggData 6 2 2 7 5" xfId="27572"/>
    <cellStyle name="SAPBEXaggData 6 2 2 7 6" xfId="27561"/>
    <cellStyle name="SAPBEXaggData 6 2 2 8" xfId="10975"/>
    <cellStyle name="SAPBEXaggData 6 2 2 8 2" xfId="27574"/>
    <cellStyle name="SAPBEXaggData 6 2 2 8 2 2" xfId="27575"/>
    <cellStyle name="SAPBEXaggData 6 2 2 8 3" xfId="27576"/>
    <cellStyle name="SAPBEXaggData 6 2 2 8 3 2" xfId="27577"/>
    <cellStyle name="SAPBEXaggData 6 2 2 8 4" xfId="27578"/>
    <cellStyle name="SAPBEXaggData 6 2 2 8 5" xfId="27573"/>
    <cellStyle name="SAPBEXaggData 6 2 2 9" xfId="11232"/>
    <cellStyle name="SAPBEXaggData 6 2 2 9 2" xfId="27580"/>
    <cellStyle name="SAPBEXaggData 6 2 2 9 2 2" xfId="27581"/>
    <cellStyle name="SAPBEXaggData 6 2 2 9 3" xfId="27582"/>
    <cellStyle name="SAPBEXaggData 6 2 2 9 3 2" xfId="27583"/>
    <cellStyle name="SAPBEXaggData 6 2 2 9 4" xfId="27584"/>
    <cellStyle name="SAPBEXaggData 6 2 2 9 5" xfId="27579"/>
    <cellStyle name="SAPBEXaggData 6 2 3" xfId="873"/>
    <cellStyle name="SAPBEXaggData 6 2 3 10" xfId="11328"/>
    <cellStyle name="SAPBEXaggData 6 2 3 10 2" xfId="27587"/>
    <cellStyle name="SAPBEXaggData 6 2 3 10 2 2" xfId="27588"/>
    <cellStyle name="SAPBEXaggData 6 2 3 10 3" xfId="27589"/>
    <cellStyle name="SAPBEXaggData 6 2 3 10 3 2" xfId="27590"/>
    <cellStyle name="SAPBEXaggData 6 2 3 10 4" xfId="27591"/>
    <cellStyle name="SAPBEXaggData 6 2 3 10 5" xfId="27586"/>
    <cellStyle name="SAPBEXaggData 6 2 3 11" xfId="27592"/>
    <cellStyle name="SAPBEXaggData 6 2 3 11 2" xfId="27593"/>
    <cellStyle name="SAPBEXaggData 6 2 3 12" xfId="27585"/>
    <cellStyle name="SAPBEXaggData 6 2 3 2" xfId="1113"/>
    <cellStyle name="SAPBEXaggData 6 2 3 2 2" xfId="2317"/>
    <cellStyle name="SAPBEXaggData 6 2 3 2 2 2" xfId="6173"/>
    <cellStyle name="SAPBEXaggData 6 2 3 2 2 2 2" xfId="8110"/>
    <cellStyle name="SAPBEXaggData 6 2 3 2 2 2 2 2" xfId="15406"/>
    <cellStyle name="SAPBEXaggData 6 2 3 2 2 2 2 2 2" xfId="27598"/>
    <cellStyle name="SAPBEXaggData 6 2 3 2 2 2 2 3" xfId="27597"/>
    <cellStyle name="SAPBEXaggData 6 2 3 2 2 2 3" xfId="9552"/>
    <cellStyle name="SAPBEXaggData 6 2 3 2 2 2 3 2" xfId="27600"/>
    <cellStyle name="SAPBEXaggData 6 2 3 2 2 2 3 3" xfId="27599"/>
    <cellStyle name="SAPBEXaggData 6 2 3 2 2 2 4" xfId="17454"/>
    <cellStyle name="SAPBEXaggData 6 2 3 2 2 2 4 2" xfId="27602"/>
    <cellStyle name="SAPBEXaggData 6 2 3 2 2 2 4 3" xfId="27601"/>
    <cellStyle name="SAPBEXaggData 6 2 3 2 2 2 5" xfId="18826"/>
    <cellStyle name="SAPBEXaggData 6 2 3 2 2 2 5 2" xfId="27603"/>
    <cellStyle name="SAPBEXaggData 6 2 3 2 2 2 6" xfId="20176"/>
    <cellStyle name="SAPBEXaggData 6 2 3 2 2 2 7" xfId="21773"/>
    <cellStyle name="SAPBEXaggData 6 2 3 2 2 2 8" xfId="12811"/>
    <cellStyle name="SAPBEXaggData 6 2 3 2 2 2 9" xfId="27596"/>
    <cellStyle name="SAPBEXaggData 6 2 3 2 2 3" xfId="5030"/>
    <cellStyle name="SAPBEXaggData 6 2 3 2 2 3 2" xfId="12762"/>
    <cellStyle name="SAPBEXaggData 6 2 3 2 2 3 2 2" xfId="27605"/>
    <cellStyle name="SAPBEXaggData 6 2 3 2 2 3 3" xfId="27604"/>
    <cellStyle name="SAPBEXaggData 6 2 3 2 2 4" xfId="27606"/>
    <cellStyle name="SAPBEXaggData 6 2 3 2 2 4 2" xfId="27607"/>
    <cellStyle name="SAPBEXaggData 6 2 3 2 2 5" xfId="27608"/>
    <cellStyle name="SAPBEXaggData 6 2 3 2 2 6" xfId="27595"/>
    <cellStyle name="SAPBEXaggData 6 2 3 2 3" xfId="5263"/>
    <cellStyle name="SAPBEXaggData 6 2 3 2 3 2" xfId="7200"/>
    <cellStyle name="SAPBEXaggData 6 2 3 2 3 2 2" xfId="14499"/>
    <cellStyle name="SAPBEXaggData 6 2 3 2 3 2 2 2" xfId="27611"/>
    <cellStyle name="SAPBEXaggData 6 2 3 2 3 2 3" xfId="27610"/>
    <cellStyle name="SAPBEXaggData 6 2 3 2 3 3" xfId="8642"/>
    <cellStyle name="SAPBEXaggData 6 2 3 2 3 3 2" xfId="27613"/>
    <cellStyle name="SAPBEXaggData 6 2 3 2 3 3 3" xfId="27612"/>
    <cellStyle name="SAPBEXaggData 6 2 3 2 3 4" xfId="16681"/>
    <cellStyle name="SAPBEXaggData 6 2 3 2 3 4 2" xfId="27615"/>
    <cellStyle name="SAPBEXaggData 6 2 3 2 3 4 3" xfId="27614"/>
    <cellStyle name="SAPBEXaggData 6 2 3 2 3 5" xfId="17916"/>
    <cellStyle name="SAPBEXaggData 6 2 3 2 3 5 2" xfId="27617"/>
    <cellStyle name="SAPBEXaggData 6 2 3 2 3 5 3" xfId="27616"/>
    <cellStyle name="SAPBEXaggData 6 2 3 2 3 6" xfId="19266"/>
    <cellStyle name="SAPBEXaggData 6 2 3 2 3 6 2" xfId="27618"/>
    <cellStyle name="SAPBEXaggData 6 2 3 2 3 7" xfId="20863"/>
    <cellStyle name="SAPBEXaggData 6 2 3 2 3 8" xfId="6961"/>
    <cellStyle name="SAPBEXaggData 6 2 3 2 3 9" xfId="27609"/>
    <cellStyle name="SAPBEXaggData 6 2 3 2 4" xfId="4114"/>
    <cellStyle name="SAPBEXaggData 6 2 3 2 4 2" xfId="11862"/>
    <cellStyle name="SAPBEXaggData 6 2 3 2 4 2 2" xfId="27620"/>
    <cellStyle name="SAPBEXaggData 6 2 3 2 4 3" xfId="27619"/>
    <cellStyle name="SAPBEXaggData 6 2 3 2 5" xfId="27621"/>
    <cellStyle name="SAPBEXaggData 6 2 3 2 5 2" xfId="27622"/>
    <cellStyle name="SAPBEXaggData 6 2 3 2 5 3" xfId="58405"/>
    <cellStyle name="SAPBEXaggData 6 2 3 2 6" xfId="27594"/>
    <cellStyle name="SAPBEXaggData 6 2 3 3" xfId="1337"/>
    <cellStyle name="SAPBEXaggData 6 2 3 3 2" xfId="2541"/>
    <cellStyle name="SAPBEXaggData 6 2 3 3 2 2" xfId="5489"/>
    <cellStyle name="SAPBEXaggData 6 2 3 3 2 2 2" xfId="14724"/>
    <cellStyle name="SAPBEXaggData 6 2 3 3 2 2 2 2" xfId="27626"/>
    <cellStyle name="SAPBEXaggData 6 2 3 3 2 2 3" xfId="27625"/>
    <cellStyle name="SAPBEXaggData 6 2 3 3 2 3" xfId="7426"/>
    <cellStyle name="SAPBEXaggData 6 2 3 3 2 3 2" xfId="15914"/>
    <cellStyle name="SAPBEXaggData 6 2 3 3 2 3 2 2" xfId="27628"/>
    <cellStyle name="SAPBEXaggData 6 2 3 3 2 3 3" xfId="27627"/>
    <cellStyle name="SAPBEXaggData 6 2 3 3 2 4" xfId="8868"/>
    <cellStyle name="SAPBEXaggData 6 2 3 3 2 4 2" xfId="27630"/>
    <cellStyle name="SAPBEXaggData 6 2 3 3 2 4 3" xfId="27629"/>
    <cellStyle name="SAPBEXaggData 6 2 3 3 2 5" xfId="18142"/>
    <cellStyle name="SAPBEXaggData 6 2 3 3 2 5 2" xfId="27631"/>
    <cellStyle name="SAPBEXaggData 6 2 3 3 2 6" xfId="19492"/>
    <cellStyle name="SAPBEXaggData 6 2 3 3 2 7" xfId="21089"/>
    <cellStyle name="SAPBEXaggData 6 2 3 3 2 8" xfId="16757"/>
    <cellStyle name="SAPBEXaggData 6 2 3 3 2 9" xfId="27624"/>
    <cellStyle name="SAPBEXaggData 6 2 3 3 3" xfId="4339"/>
    <cellStyle name="SAPBEXaggData 6 2 3 3 3 2" xfId="12087"/>
    <cellStyle name="SAPBEXaggData 6 2 3 3 3 2 2" xfId="27633"/>
    <cellStyle name="SAPBEXaggData 6 2 3 3 3 3" xfId="27632"/>
    <cellStyle name="SAPBEXaggData 6 2 3 3 4" xfId="27634"/>
    <cellStyle name="SAPBEXaggData 6 2 3 3 4 2" xfId="27635"/>
    <cellStyle name="SAPBEXaggData 6 2 3 3 5" xfId="27636"/>
    <cellStyle name="SAPBEXaggData 6 2 3 3 6" xfId="27623"/>
    <cellStyle name="SAPBEXaggData 6 2 3 4" xfId="1560"/>
    <cellStyle name="SAPBEXaggData 6 2 3 4 10" xfId="12873"/>
    <cellStyle name="SAPBEXaggData 6 2 3 4 11" xfId="27637"/>
    <cellStyle name="SAPBEXaggData 6 2 3 4 2" xfId="2764"/>
    <cellStyle name="SAPBEXaggData 6 2 3 4 2 10" xfId="27638"/>
    <cellStyle name="SAPBEXaggData 6 2 3 4 2 2" xfId="5717"/>
    <cellStyle name="SAPBEXaggData 6 2 3 4 2 2 2" xfId="13160"/>
    <cellStyle name="SAPBEXaggData 6 2 3 4 2 2 2 2" xfId="27640"/>
    <cellStyle name="SAPBEXaggData 6 2 3 4 2 2 3" xfId="27639"/>
    <cellStyle name="SAPBEXaggData 6 2 3 4 2 3" xfId="7654"/>
    <cellStyle name="SAPBEXaggData 6 2 3 4 2 3 2" xfId="14951"/>
    <cellStyle name="SAPBEXaggData 6 2 3 4 2 3 2 2" xfId="27642"/>
    <cellStyle name="SAPBEXaggData 6 2 3 4 2 3 3" xfId="27641"/>
    <cellStyle name="SAPBEXaggData 6 2 3 4 2 4" xfId="9096"/>
    <cellStyle name="SAPBEXaggData 6 2 3 4 2 4 2" xfId="27644"/>
    <cellStyle name="SAPBEXaggData 6 2 3 4 2 4 3" xfId="27643"/>
    <cellStyle name="SAPBEXaggData 6 2 3 4 2 5" xfId="16999"/>
    <cellStyle name="SAPBEXaggData 6 2 3 4 2 5 2" xfId="27646"/>
    <cellStyle name="SAPBEXaggData 6 2 3 4 2 5 3" xfId="27645"/>
    <cellStyle name="SAPBEXaggData 6 2 3 4 2 6" xfId="18370"/>
    <cellStyle name="SAPBEXaggData 6 2 3 4 2 6 2" xfId="27647"/>
    <cellStyle name="SAPBEXaggData 6 2 3 4 2 7" xfId="19720"/>
    <cellStyle name="SAPBEXaggData 6 2 3 4 2 8" xfId="21317"/>
    <cellStyle name="SAPBEXaggData 6 2 3 4 2 9" xfId="8407"/>
    <cellStyle name="SAPBEXaggData 6 2 3 4 3" xfId="4566"/>
    <cellStyle name="SAPBEXaggData 6 2 3 4 3 2" xfId="12315"/>
    <cellStyle name="SAPBEXaggData 6 2 3 4 3 2 2" xfId="27649"/>
    <cellStyle name="SAPBEXaggData 6 2 3 4 3 3" xfId="27648"/>
    <cellStyle name="SAPBEXaggData 6 2 3 4 4" xfId="6626"/>
    <cellStyle name="SAPBEXaggData 6 2 3 4 4 2" xfId="13931"/>
    <cellStyle name="SAPBEXaggData 6 2 3 4 4 2 2" xfId="27651"/>
    <cellStyle name="SAPBEXaggData 6 2 3 4 4 3" xfId="27650"/>
    <cellStyle name="SAPBEXaggData 6 2 3 4 5" xfId="6230"/>
    <cellStyle name="SAPBEXaggData 6 2 3 4 5 2" xfId="27653"/>
    <cellStyle name="SAPBEXaggData 6 2 3 4 5 3" xfId="27652"/>
    <cellStyle name="SAPBEXaggData 6 2 3 4 6" xfId="13642"/>
    <cellStyle name="SAPBEXaggData 6 2 3 4 6 2" xfId="27655"/>
    <cellStyle name="SAPBEXaggData 6 2 3 4 6 3" xfId="27654"/>
    <cellStyle name="SAPBEXaggData 6 2 3 4 7" xfId="13556"/>
    <cellStyle name="SAPBEXaggData 6 2 3 4 7 2" xfId="27656"/>
    <cellStyle name="SAPBEXaggData 6 2 3 4 8" xfId="15629"/>
    <cellStyle name="SAPBEXaggData 6 2 3 4 9" xfId="20414"/>
    <cellStyle name="SAPBEXaggData 6 2 3 5" xfId="1784"/>
    <cellStyle name="SAPBEXaggData 6 2 3 5 10" xfId="8371"/>
    <cellStyle name="SAPBEXaggData 6 2 3 5 11" xfId="27657"/>
    <cellStyle name="SAPBEXaggData 6 2 3 5 2" xfId="2988"/>
    <cellStyle name="SAPBEXaggData 6 2 3 5 2 10" xfId="27658"/>
    <cellStyle name="SAPBEXaggData 6 2 3 5 2 2" xfId="5940"/>
    <cellStyle name="SAPBEXaggData 6 2 3 5 2 2 2" xfId="13382"/>
    <cellStyle name="SAPBEXaggData 6 2 3 5 2 2 2 2" xfId="27660"/>
    <cellStyle name="SAPBEXaggData 6 2 3 5 2 2 3" xfId="27659"/>
    <cellStyle name="SAPBEXaggData 6 2 3 5 2 3" xfId="7877"/>
    <cellStyle name="SAPBEXaggData 6 2 3 5 2 3 2" xfId="15173"/>
    <cellStyle name="SAPBEXaggData 6 2 3 5 2 3 2 2" xfId="27662"/>
    <cellStyle name="SAPBEXaggData 6 2 3 5 2 3 3" xfId="27661"/>
    <cellStyle name="SAPBEXaggData 6 2 3 5 2 4" xfId="9319"/>
    <cellStyle name="SAPBEXaggData 6 2 3 5 2 4 2" xfId="27664"/>
    <cellStyle name="SAPBEXaggData 6 2 3 5 2 4 3" xfId="27663"/>
    <cellStyle name="SAPBEXaggData 6 2 3 5 2 5" xfId="17221"/>
    <cellStyle name="SAPBEXaggData 6 2 3 5 2 5 2" xfId="27666"/>
    <cellStyle name="SAPBEXaggData 6 2 3 5 2 5 3" xfId="27665"/>
    <cellStyle name="SAPBEXaggData 6 2 3 5 2 6" xfId="18593"/>
    <cellStyle name="SAPBEXaggData 6 2 3 5 2 6 2" xfId="27668"/>
    <cellStyle name="SAPBEXaggData 6 2 3 5 2 6 3" xfId="27667"/>
    <cellStyle name="SAPBEXaggData 6 2 3 5 2 7" xfId="19943"/>
    <cellStyle name="SAPBEXaggData 6 2 3 5 2 7 2" xfId="27669"/>
    <cellStyle name="SAPBEXaggData 6 2 3 5 2 8" xfId="21540"/>
    <cellStyle name="SAPBEXaggData 6 2 3 5 2 9" xfId="8455"/>
    <cellStyle name="SAPBEXaggData 6 2 3 5 3" xfId="4789"/>
    <cellStyle name="SAPBEXaggData 6 2 3 5 3 2" xfId="12538"/>
    <cellStyle name="SAPBEXaggData 6 2 3 5 3 2 2" xfId="27671"/>
    <cellStyle name="SAPBEXaggData 6 2 3 5 3 3" xfId="27670"/>
    <cellStyle name="SAPBEXaggData 6 2 3 5 4" xfId="6849"/>
    <cellStyle name="SAPBEXaggData 6 2 3 5 4 2" xfId="14154"/>
    <cellStyle name="SAPBEXaggData 6 2 3 5 4 2 2" xfId="27673"/>
    <cellStyle name="SAPBEXaggData 6 2 3 5 4 3" xfId="27672"/>
    <cellStyle name="SAPBEXaggData 6 2 3 5 5" xfId="8323"/>
    <cellStyle name="SAPBEXaggData 6 2 3 5 5 2" xfId="27675"/>
    <cellStyle name="SAPBEXaggData 6 2 3 5 5 3" xfId="27674"/>
    <cellStyle name="SAPBEXaggData 6 2 3 5 6" xfId="16390"/>
    <cellStyle name="SAPBEXaggData 6 2 3 5 6 2" xfId="27677"/>
    <cellStyle name="SAPBEXaggData 6 2 3 5 6 3" xfId="27676"/>
    <cellStyle name="SAPBEXaggData 6 2 3 5 7" xfId="17668"/>
    <cellStyle name="SAPBEXaggData 6 2 3 5 7 2" xfId="27679"/>
    <cellStyle name="SAPBEXaggData 6 2 3 5 7 3" xfId="27678"/>
    <cellStyle name="SAPBEXaggData 6 2 3 5 8" xfId="19039"/>
    <cellStyle name="SAPBEXaggData 6 2 3 5 8 2" xfId="27680"/>
    <cellStyle name="SAPBEXaggData 6 2 3 5 9" xfId="20636"/>
    <cellStyle name="SAPBEXaggData 6 2 3 6" xfId="611"/>
    <cellStyle name="SAPBEXaggData 6 2 3 6 2" xfId="1975"/>
    <cellStyle name="SAPBEXaggData 6 2 3 6 2 2" xfId="6270"/>
    <cellStyle name="SAPBEXaggData 6 2 3 6 2 2 2" xfId="27684"/>
    <cellStyle name="SAPBEXaggData 6 2 3 6 2 2 3" xfId="27683"/>
    <cellStyle name="SAPBEXaggData 6 2 3 6 2 3" xfId="27685"/>
    <cellStyle name="SAPBEXaggData 6 2 3 6 2 3 2" xfId="27686"/>
    <cellStyle name="SAPBEXaggData 6 2 3 6 2 4" xfId="27687"/>
    <cellStyle name="SAPBEXaggData 6 2 3 6 2 5" xfId="27682"/>
    <cellStyle name="SAPBEXaggData 6 2 3 6 3" xfId="427"/>
    <cellStyle name="SAPBEXaggData 6 2 3 6 3 2" xfId="27689"/>
    <cellStyle name="SAPBEXaggData 6 2 3 6 3 3" xfId="27688"/>
    <cellStyle name="SAPBEXaggData 6 2 3 6 4" xfId="3277"/>
    <cellStyle name="SAPBEXaggData 6 2 3 6 4 2" xfId="27691"/>
    <cellStyle name="SAPBEXaggData 6 2 3 6 4 3" xfId="27690"/>
    <cellStyle name="SAPBEXaggData 6 2 3 6 5" xfId="2101"/>
    <cellStyle name="SAPBEXaggData 6 2 3 6 5 2" xfId="27692"/>
    <cellStyle name="SAPBEXaggData 6 2 3 6 6" xfId="10618"/>
    <cellStyle name="SAPBEXaggData 6 2 3 6 7" xfId="27681"/>
    <cellStyle name="SAPBEXaggData 6 2 3 7" xfId="9819"/>
    <cellStyle name="SAPBEXaggData 6 2 3 7 2" xfId="10902"/>
    <cellStyle name="SAPBEXaggData 6 2 3 7 2 2" xfId="27695"/>
    <cellStyle name="SAPBEXaggData 6 2 3 7 2 2 2" xfId="27696"/>
    <cellStyle name="SAPBEXaggData 6 2 3 7 2 3" xfId="27697"/>
    <cellStyle name="SAPBEXaggData 6 2 3 7 2 3 2" xfId="27698"/>
    <cellStyle name="SAPBEXaggData 6 2 3 7 2 4" xfId="27699"/>
    <cellStyle name="SAPBEXaggData 6 2 3 7 2 5" xfId="27694"/>
    <cellStyle name="SAPBEXaggData 6 2 3 7 3" xfId="27700"/>
    <cellStyle name="SAPBEXaggData 6 2 3 7 3 2" xfId="27701"/>
    <cellStyle name="SAPBEXaggData 6 2 3 7 4" xfId="27702"/>
    <cellStyle name="SAPBEXaggData 6 2 3 7 4 2" xfId="27703"/>
    <cellStyle name="SAPBEXaggData 6 2 3 7 5" xfId="27704"/>
    <cellStyle name="SAPBEXaggData 6 2 3 7 6" xfId="27693"/>
    <cellStyle name="SAPBEXaggData 6 2 3 8" xfId="6902"/>
    <cellStyle name="SAPBEXaggData 6 2 3 8 2" xfId="27706"/>
    <cellStyle name="SAPBEXaggData 6 2 3 8 2 2" xfId="27707"/>
    <cellStyle name="SAPBEXaggData 6 2 3 8 3" xfId="27708"/>
    <cellStyle name="SAPBEXaggData 6 2 3 8 3 2" xfId="27709"/>
    <cellStyle name="SAPBEXaggData 6 2 3 8 4" xfId="27710"/>
    <cellStyle name="SAPBEXaggData 6 2 3 8 5" xfId="27705"/>
    <cellStyle name="SAPBEXaggData 6 2 3 9" xfId="10928"/>
    <cellStyle name="SAPBEXaggData 6 2 3 9 2" xfId="27712"/>
    <cellStyle name="SAPBEXaggData 6 2 3 9 2 2" xfId="27713"/>
    <cellStyle name="SAPBEXaggData 6 2 3 9 3" xfId="27714"/>
    <cellStyle name="SAPBEXaggData 6 2 3 9 3 2" xfId="27715"/>
    <cellStyle name="SAPBEXaggData 6 2 3 9 4" xfId="27716"/>
    <cellStyle name="SAPBEXaggData 6 2 3 9 5" xfId="27711"/>
    <cellStyle name="SAPBEXaggData 6 2 4" xfId="960"/>
    <cellStyle name="SAPBEXaggData 6 2 4 2" xfId="2164"/>
    <cellStyle name="SAPBEXaggData 6 2 4 2 2" xfId="6023"/>
    <cellStyle name="SAPBEXaggData 6 2 4 2 2 2" xfId="7960"/>
    <cellStyle name="SAPBEXaggData 6 2 4 2 2 2 2" xfId="15256"/>
    <cellStyle name="SAPBEXaggData 6 2 4 2 2 2 2 2" xfId="27721"/>
    <cellStyle name="SAPBEXaggData 6 2 4 2 2 2 3" xfId="27720"/>
    <cellStyle name="SAPBEXaggData 6 2 4 2 2 3" xfId="9402"/>
    <cellStyle name="SAPBEXaggData 6 2 4 2 2 3 2" xfId="27723"/>
    <cellStyle name="SAPBEXaggData 6 2 4 2 2 3 3" xfId="27722"/>
    <cellStyle name="SAPBEXaggData 6 2 4 2 2 4" xfId="17304"/>
    <cellStyle name="SAPBEXaggData 6 2 4 2 2 4 2" xfId="27725"/>
    <cellStyle name="SAPBEXaggData 6 2 4 2 2 4 3" xfId="27724"/>
    <cellStyle name="SAPBEXaggData 6 2 4 2 2 5" xfId="18676"/>
    <cellStyle name="SAPBEXaggData 6 2 4 2 2 5 2" xfId="27726"/>
    <cellStyle name="SAPBEXaggData 6 2 4 2 2 6" xfId="20026"/>
    <cellStyle name="SAPBEXaggData 6 2 4 2 2 7" xfId="21623"/>
    <cellStyle name="SAPBEXaggData 6 2 4 2 2 8" xfId="3600"/>
    <cellStyle name="SAPBEXaggData 6 2 4 2 2 9" xfId="27719"/>
    <cellStyle name="SAPBEXaggData 6 2 4 2 3" xfId="4880"/>
    <cellStyle name="SAPBEXaggData 6 2 4 2 3 2" xfId="12612"/>
    <cellStyle name="SAPBEXaggData 6 2 4 2 3 2 2" xfId="27728"/>
    <cellStyle name="SAPBEXaggData 6 2 4 2 3 3" xfId="27727"/>
    <cellStyle name="SAPBEXaggData 6 2 4 2 4" xfId="27729"/>
    <cellStyle name="SAPBEXaggData 6 2 4 2 4 2" xfId="27730"/>
    <cellStyle name="SAPBEXaggData 6 2 4 2 5" xfId="27731"/>
    <cellStyle name="SAPBEXaggData 6 2 4 2 6" xfId="27718"/>
    <cellStyle name="SAPBEXaggData 6 2 4 3" xfId="5110"/>
    <cellStyle name="SAPBEXaggData 6 2 4 3 2" xfId="7047"/>
    <cellStyle name="SAPBEXaggData 6 2 4 3 2 2" xfId="14346"/>
    <cellStyle name="SAPBEXaggData 6 2 4 3 2 2 2" xfId="27734"/>
    <cellStyle name="SAPBEXaggData 6 2 4 3 2 3" xfId="27733"/>
    <cellStyle name="SAPBEXaggData 6 2 4 3 3" xfId="8489"/>
    <cellStyle name="SAPBEXaggData 6 2 4 3 3 2" xfId="27736"/>
    <cellStyle name="SAPBEXaggData 6 2 4 3 3 3" xfId="27735"/>
    <cellStyle name="SAPBEXaggData 6 2 4 3 4" xfId="16534"/>
    <cellStyle name="SAPBEXaggData 6 2 4 3 4 2" xfId="27738"/>
    <cellStyle name="SAPBEXaggData 6 2 4 3 4 3" xfId="27737"/>
    <cellStyle name="SAPBEXaggData 6 2 4 3 5" xfId="17763"/>
    <cellStyle name="SAPBEXaggData 6 2 4 3 5 2" xfId="27740"/>
    <cellStyle name="SAPBEXaggData 6 2 4 3 5 3" xfId="27739"/>
    <cellStyle name="SAPBEXaggData 6 2 4 3 6" xfId="19113"/>
    <cellStyle name="SAPBEXaggData 6 2 4 3 6 2" xfId="27741"/>
    <cellStyle name="SAPBEXaggData 6 2 4 3 7" xfId="20710"/>
    <cellStyle name="SAPBEXaggData 6 2 4 3 8" xfId="13478"/>
    <cellStyle name="SAPBEXaggData 6 2 4 3 9" xfId="27732"/>
    <cellStyle name="SAPBEXaggData 6 2 4 4" xfId="3964"/>
    <cellStyle name="SAPBEXaggData 6 2 4 4 2" xfId="11710"/>
    <cellStyle name="SAPBEXaggData 6 2 4 4 2 2" xfId="27743"/>
    <cellStyle name="SAPBEXaggData 6 2 4 4 3" xfId="27742"/>
    <cellStyle name="SAPBEXaggData 6 2 4 5" xfId="27744"/>
    <cellStyle name="SAPBEXaggData 6 2 4 5 2" xfId="27745"/>
    <cellStyle name="SAPBEXaggData 6 2 4 5 3" xfId="58406"/>
    <cellStyle name="SAPBEXaggData 6 2 4 6" xfId="27717"/>
    <cellStyle name="SAPBEXaggData 6 2 5" xfId="1183"/>
    <cellStyle name="SAPBEXaggData 6 2 5 2" xfId="2387"/>
    <cellStyle name="SAPBEXaggData 6 2 5 2 2" xfId="5335"/>
    <cellStyle name="SAPBEXaggData 6 2 5 2 2 2" xfId="14571"/>
    <cellStyle name="SAPBEXaggData 6 2 5 2 2 2 2" xfId="27749"/>
    <cellStyle name="SAPBEXaggData 6 2 5 2 2 3" xfId="27748"/>
    <cellStyle name="SAPBEXaggData 6 2 5 2 3" xfId="7272"/>
    <cellStyle name="SAPBEXaggData 6 2 5 2 3 2" xfId="15765"/>
    <cellStyle name="SAPBEXaggData 6 2 5 2 3 2 2" xfId="27751"/>
    <cellStyle name="SAPBEXaggData 6 2 5 2 3 3" xfId="27750"/>
    <cellStyle name="SAPBEXaggData 6 2 5 2 4" xfId="8714"/>
    <cellStyle name="SAPBEXaggData 6 2 5 2 4 2" xfId="27753"/>
    <cellStyle name="SAPBEXaggData 6 2 5 2 4 3" xfId="27752"/>
    <cellStyle name="SAPBEXaggData 6 2 5 2 5" xfId="17988"/>
    <cellStyle name="SAPBEXaggData 6 2 5 2 5 2" xfId="27754"/>
    <cellStyle name="SAPBEXaggData 6 2 5 2 6" xfId="19338"/>
    <cellStyle name="SAPBEXaggData 6 2 5 2 7" xfId="20935"/>
    <cellStyle name="SAPBEXaggData 6 2 5 2 8" xfId="6375"/>
    <cellStyle name="SAPBEXaggData 6 2 5 2 9" xfId="27747"/>
    <cellStyle name="SAPBEXaggData 6 2 5 3" xfId="4185"/>
    <cellStyle name="SAPBEXaggData 6 2 5 3 2" xfId="11934"/>
    <cellStyle name="SAPBEXaggData 6 2 5 3 2 2" xfId="27756"/>
    <cellStyle name="SAPBEXaggData 6 2 5 3 3" xfId="27755"/>
    <cellStyle name="SAPBEXaggData 6 2 5 4" xfId="27757"/>
    <cellStyle name="SAPBEXaggData 6 2 5 4 2" xfId="27758"/>
    <cellStyle name="SAPBEXaggData 6 2 5 5" xfId="27759"/>
    <cellStyle name="SAPBEXaggData 6 2 5 6" xfId="27746"/>
    <cellStyle name="SAPBEXaggData 6 2 6" xfId="1407"/>
    <cellStyle name="SAPBEXaggData 6 2 6 10" xfId="9629"/>
    <cellStyle name="SAPBEXaggData 6 2 6 11" xfId="27760"/>
    <cellStyle name="SAPBEXaggData 6 2 6 2" xfId="2611"/>
    <cellStyle name="SAPBEXaggData 6 2 6 2 10" xfId="27761"/>
    <cellStyle name="SAPBEXaggData 6 2 6 2 2" xfId="5565"/>
    <cellStyle name="SAPBEXaggData 6 2 6 2 2 2" xfId="13011"/>
    <cellStyle name="SAPBEXaggData 6 2 6 2 2 2 2" xfId="27763"/>
    <cellStyle name="SAPBEXaggData 6 2 6 2 2 3" xfId="27762"/>
    <cellStyle name="SAPBEXaggData 6 2 6 2 3" xfId="7502"/>
    <cellStyle name="SAPBEXaggData 6 2 6 2 3 2" xfId="14800"/>
    <cellStyle name="SAPBEXaggData 6 2 6 2 3 2 2" xfId="27765"/>
    <cellStyle name="SAPBEXaggData 6 2 6 2 3 3" xfId="27764"/>
    <cellStyle name="SAPBEXaggData 6 2 6 2 4" xfId="8944"/>
    <cellStyle name="SAPBEXaggData 6 2 6 2 4 2" xfId="27767"/>
    <cellStyle name="SAPBEXaggData 6 2 6 2 4 3" xfId="27766"/>
    <cellStyle name="SAPBEXaggData 6 2 6 2 5" xfId="16849"/>
    <cellStyle name="SAPBEXaggData 6 2 6 2 5 2" xfId="27769"/>
    <cellStyle name="SAPBEXaggData 6 2 6 2 5 3" xfId="27768"/>
    <cellStyle name="SAPBEXaggData 6 2 6 2 6" xfId="18218"/>
    <cellStyle name="SAPBEXaggData 6 2 6 2 6 2" xfId="27770"/>
    <cellStyle name="SAPBEXaggData 6 2 6 2 7" xfId="19568"/>
    <cellStyle name="SAPBEXaggData 6 2 6 2 8" xfId="21165"/>
    <cellStyle name="SAPBEXaggData 6 2 6 2 9" xfId="3644"/>
    <cellStyle name="SAPBEXaggData 6 2 6 3" xfId="4414"/>
    <cellStyle name="SAPBEXaggData 6 2 6 3 2" xfId="12163"/>
    <cellStyle name="SAPBEXaggData 6 2 6 3 2 2" xfId="27772"/>
    <cellStyle name="SAPBEXaggData 6 2 6 3 3" xfId="27771"/>
    <cellStyle name="SAPBEXaggData 6 2 6 4" xfId="6475"/>
    <cellStyle name="SAPBEXaggData 6 2 6 4 2" xfId="13779"/>
    <cellStyle name="SAPBEXaggData 6 2 6 4 2 2" xfId="27774"/>
    <cellStyle name="SAPBEXaggData 6 2 6 4 3" xfId="27773"/>
    <cellStyle name="SAPBEXaggData 6 2 6 5" xfId="3773"/>
    <cellStyle name="SAPBEXaggData 6 2 6 5 2" xfId="27776"/>
    <cellStyle name="SAPBEXaggData 6 2 6 5 3" xfId="27775"/>
    <cellStyle name="SAPBEXaggData 6 2 6 6" xfId="15643"/>
    <cellStyle name="SAPBEXaggData 6 2 6 6 2" xfId="27778"/>
    <cellStyle name="SAPBEXaggData 6 2 6 6 3" xfId="27777"/>
    <cellStyle name="SAPBEXaggData 6 2 6 7" xfId="13645"/>
    <cellStyle name="SAPBEXaggData 6 2 6 7 2" xfId="27779"/>
    <cellStyle name="SAPBEXaggData 6 2 6 8" xfId="14270"/>
    <cellStyle name="SAPBEXaggData 6 2 6 9" xfId="20264"/>
    <cellStyle name="SAPBEXaggData 6 2 7" xfId="1630"/>
    <cellStyle name="SAPBEXaggData 6 2 7 10" xfId="12841"/>
    <cellStyle name="SAPBEXaggData 6 2 7 11" xfId="27780"/>
    <cellStyle name="SAPBEXaggData 6 2 7 2" xfId="2834"/>
    <cellStyle name="SAPBEXaggData 6 2 7 2 10" xfId="27781"/>
    <cellStyle name="SAPBEXaggData 6 2 7 2 2" xfId="5790"/>
    <cellStyle name="SAPBEXaggData 6 2 7 2 2 2" xfId="13232"/>
    <cellStyle name="SAPBEXaggData 6 2 7 2 2 2 2" xfId="27783"/>
    <cellStyle name="SAPBEXaggData 6 2 7 2 2 3" xfId="27782"/>
    <cellStyle name="SAPBEXaggData 6 2 7 2 3" xfId="7727"/>
    <cellStyle name="SAPBEXaggData 6 2 7 2 3 2" xfId="15023"/>
    <cellStyle name="SAPBEXaggData 6 2 7 2 3 2 2" xfId="27785"/>
    <cellStyle name="SAPBEXaggData 6 2 7 2 3 3" xfId="27784"/>
    <cellStyle name="SAPBEXaggData 6 2 7 2 4" xfId="9169"/>
    <cellStyle name="SAPBEXaggData 6 2 7 2 4 2" xfId="27787"/>
    <cellStyle name="SAPBEXaggData 6 2 7 2 4 3" xfId="27786"/>
    <cellStyle name="SAPBEXaggData 6 2 7 2 5" xfId="17071"/>
    <cellStyle name="SAPBEXaggData 6 2 7 2 5 2" xfId="27789"/>
    <cellStyle name="SAPBEXaggData 6 2 7 2 5 3" xfId="27788"/>
    <cellStyle name="SAPBEXaggData 6 2 7 2 6" xfId="18443"/>
    <cellStyle name="SAPBEXaggData 6 2 7 2 6 2" xfId="27791"/>
    <cellStyle name="SAPBEXaggData 6 2 7 2 6 3" xfId="27790"/>
    <cellStyle name="SAPBEXaggData 6 2 7 2 7" xfId="19793"/>
    <cellStyle name="SAPBEXaggData 6 2 7 2 7 2" xfId="27792"/>
    <cellStyle name="SAPBEXaggData 6 2 7 2 8" xfId="21390"/>
    <cellStyle name="SAPBEXaggData 6 2 7 2 9" xfId="13448"/>
    <cellStyle name="SAPBEXaggData 6 2 7 3" xfId="4639"/>
    <cellStyle name="SAPBEXaggData 6 2 7 3 2" xfId="12388"/>
    <cellStyle name="SAPBEXaggData 6 2 7 3 2 2" xfId="27794"/>
    <cellStyle name="SAPBEXaggData 6 2 7 3 3" xfId="27793"/>
    <cellStyle name="SAPBEXaggData 6 2 7 4" xfId="6699"/>
    <cellStyle name="SAPBEXaggData 6 2 7 4 2" xfId="14004"/>
    <cellStyle name="SAPBEXaggData 6 2 7 4 2 2" xfId="27796"/>
    <cellStyle name="SAPBEXaggData 6 2 7 4 3" xfId="27795"/>
    <cellStyle name="SAPBEXaggData 6 2 7 5" xfId="8173"/>
    <cellStyle name="SAPBEXaggData 6 2 7 5 2" xfId="27798"/>
    <cellStyle name="SAPBEXaggData 6 2 7 5 3" xfId="27797"/>
    <cellStyle name="SAPBEXaggData 6 2 7 6" xfId="16244"/>
    <cellStyle name="SAPBEXaggData 6 2 7 6 2" xfId="27800"/>
    <cellStyle name="SAPBEXaggData 6 2 7 6 3" xfId="27799"/>
    <cellStyle name="SAPBEXaggData 6 2 7 7" xfId="17520"/>
    <cellStyle name="SAPBEXaggData 6 2 7 7 2" xfId="27802"/>
    <cellStyle name="SAPBEXaggData 6 2 7 7 3" xfId="27801"/>
    <cellStyle name="SAPBEXaggData 6 2 7 8" xfId="18889"/>
    <cellStyle name="SAPBEXaggData 6 2 7 8 2" xfId="27803"/>
    <cellStyle name="SAPBEXaggData 6 2 7 9" xfId="20486"/>
    <cellStyle name="SAPBEXaggData 6 2 8" xfId="536"/>
    <cellStyle name="SAPBEXaggData 6 2 8 2" xfId="1900"/>
    <cellStyle name="SAPBEXaggData 6 2 8 2 2" xfId="11198"/>
    <cellStyle name="SAPBEXaggData 6 2 8 2 2 2" xfId="27807"/>
    <cellStyle name="SAPBEXaggData 6 2 8 2 2 3" xfId="27806"/>
    <cellStyle name="SAPBEXaggData 6 2 8 2 3" xfId="27808"/>
    <cellStyle name="SAPBEXaggData 6 2 8 2 3 2" xfId="27809"/>
    <cellStyle name="SAPBEXaggData 6 2 8 2 4" xfId="27810"/>
    <cellStyle name="SAPBEXaggData 6 2 8 2 5" xfId="27805"/>
    <cellStyle name="SAPBEXaggData 6 2 8 3" xfId="368"/>
    <cellStyle name="SAPBEXaggData 6 2 8 3 2" xfId="27812"/>
    <cellStyle name="SAPBEXaggData 6 2 8 3 3" xfId="27811"/>
    <cellStyle name="SAPBEXaggData 6 2 8 4" xfId="3307"/>
    <cellStyle name="SAPBEXaggData 6 2 8 4 2" xfId="27814"/>
    <cellStyle name="SAPBEXaggData 6 2 8 4 3" xfId="27813"/>
    <cellStyle name="SAPBEXaggData 6 2 8 5" xfId="3119"/>
    <cellStyle name="SAPBEXaggData 6 2 8 5 2" xfId="27815"/>
    <cellStyle name="SAPBEXaggData 6 2 8 6" xfId="10466"/>
    <cellStyle name="SAPBEXaggData 6 2 8 7" xfId="27804"/>
    <cellStyle name="SAPBEXaggData 6 2 9" xfId="9792"/>
    <cellStyle name="SAPBEXaggData 6 2 9 2" xfId="6926"/>
    <cellStyle name="SAPBEXaggData 6 2 9 2 2" xfId="27818"/>
    <cellStyle name="SAPBEXaggData 6 2 9 2 2 2" xfId="27819"/>
    <cellStyle name="SAPBEXaggData 6 2 9 2 3" xfId="27820"/>
    <cellStyle name="SAPBEXaggData 6 2 9 2 3 2" xfId="27821"/>
    <cellStyle name="SAPBEXaggData 6 2 9 2 4" xfId="27822"/>
    <cellStyle name="SAPBEXaggData 6 2 9 2 5" xfId="27817"/>
    <cellStyle name="SAPBEXaggData 6 2 9 3" xfId="27823"/>
    <cellStyle name="SAPBEXaggData 6 2 9 3 2" xfId="27824"/>
    <cellStyle name="SAPBEXaggData 6 2 9 4" xfId="27825"/>
    <cellStyle name="SAPBEXaggData 6 2 9 4 2" xfId="27826"/>
    <cellStyle name="SAPBEXaggData 6 2 9 5" xfId="27827"/>
    <cellStyle name="SAPBEXaggData 6 2 9 6" xfId="27816"/>
    <cellStyle name="SAPBEXaggData 6 3" xfId="27828"/>
    <cellStyle name="SAPBEXaggData 6 3 2" xfId="27829"/>
    <cellStyle name="SAPBEXaggData 6 3 3" xfId="58407"/>
    <cellStyle name="SAPBEXaggData 6 4" xfId="27431"/>
    <cellStyle name="SAPBEXaggData 7" xfId="194"/>
    <cellStyle name="SAPBEXaggData 7 2" xfId="725"/>
    <cellStyle name="SAPBEXaggData 7 2 10" xfId="11262"/>
    <cellStyle name="SAPBEXaggData 7 2 10 2" xfId="27833"/>
    <cellStyle name="SAPBEXaggData 7 2 10 2 2" xfId="27834"/>
    <cellStyle name="SAPBEXaggData 7 2 10 3" xfId="27835"/>
    <cellStyle name="SAPBEXaggData 7 2 10 3 2" xfId="27836"/>
    <cellStyle name="SAPBEXaggData 7 2 10 4" xfId="27837"/>
    <cellStyle name="SAPBEXaggData 7 2 10 5" xfId="27832"/>
    <cellStyle name="SAPBEXaggData 7 2 11" xfId="8417"/>
    <cellStyle name="SAPBEXaggData 7 2 11 2" xfId="27839"/>
    <cellStyle name="SAPBEXaggData 7 2 11 2 2" xfId="27840"/>
    <cellStyle name="SAPBEXaggData 7 2 11 3" xfId="27841"/>
    <cellStyle name="SAPBEXaggData 7 2 11 3 2" xfId="27842"/>
    <cellStyle name="SAPBEXaggData 7 2 11 4" xfId="27843"/>
    <cellStyle name="SAPBEXaggData 7 2 11 5" xfId="27838"/>
    <cellStyle name="SAPBEXaggData 7 2 12" xfId="3850"/>
    <cellStyle name="SAPBEXaggData 7 2 12 2" xfId="27845"/>
    <cellStyle name="SAPBEXaggData 7 2 12 2 2" xfId="27846"/>
    <cellStyle name="SAPBEXaggData 7 2 12 3" xfId="27847"/>
    <cellStyle name="SAPBEXaggData 7 2 12 3 2" xfId="27848"/>
    <cellStyle name="SAPBEXaggData 7 2 12 4" xfId="27849"/>
    <cellStyle name="SAPBEXaggData 7 2 12 5" xfId="27844"/>
    <cellStyle name="SAPBEXaggData 7 2 13" xfId="27850"/>
    <cellStyle name="SAPBEXaggData 7 2 13 2" xfId="27851"/>
    <cellStyle name="SAPBEXaggData 7 2 14" xfId="27831"/>
    <cellStyle name="SAPBEXaggData 7 2 2" xfId="803"/>
    <cellStyle name="SAPBEXaggData 7 2 2 10" xfId="8384"/>
    <cellStyle name="SAPBEXaggData 7 2 2 10 2" xfId="27854"/>
    <cellStyle name="SAPBEXaggData 7 2 2 10 2 2" xfId="27855"/>
    <cellStyle name="SAPBEXaggData 7 2 2 10 3" xfId="27856"/>
    <cellStyle name="SAPBEXaggData 7 2 2 10 3 2" xfId="27857"/>
    <cellStyle name="SAPBEXaggData 7 2 2 10 4" xfId="27858"/>
    <cellStyle name="SAPBEXaggData 7 2 2 10 5" xfId="27853"/>
    <cellStyle name="SAPBEXaggData 7 2 2 11" xfId="27859"/>
    <cellStyle name="SAPBEXaggData 7 2 2 11 2" xfId="27860"/>
    <cellStyle name="SAPBEXaggData 7 2 2 12" xfId="27852"/>
    <cellStyle name="SAPBEXaggData 7 2 2 2" xfId="1043"/>
    <cellStyle name="SAPBEXaggData 7 2 2 2 2" xfId="2247"/>
    <cellStyle name="SAPBEXaggData 7 2 2 2 2 2" xfId="6105"/>
    <cellStyle name="SAPBEXaggData 7 2 2 2 2 2 2" xfId="8042"/>
    <cellStyle name="SAPBEXaggData 7 2 2 2 2 2 2 2" xfId="15338"/>
    <cellStyle name="SAPBEXaggData 7 2 2 2 2 2 2 2 2" xfId="27865"/>
    <cellStyle name="SAPBEXaggData 7 2 2 2 2 2 2 3" xfId="27864"/>
    <cellStyle name="SAPBEXaggData 7 2 2 2 2 2 3" xfId="9484"/>
    <cellStyle name="SAPBEXaggData 7 2 2 2 2 2 3 2" xfId="27867"/>
    <cellStyle name="SAPBEXaggData 7 2 2 2 2 2 3 3" xfId="27866"/>
    <cellStyle name="SAPBEXaggData 7 2 2 2 2 2 4" xfId="17386"/>
    <cellStyle name="SAPBEXaggData 7 2 2 2 2 2 4 2" xfId="27869"/>
    <cellStyle name="SAPBEXaggData 7 2 2 2 2 2 4 3" xfId="27868"/>
    <cellStyle name="SAPBEXaggData 7 2 2 2 2 2 5" xfId="18758"/>
    <cellStyle name="SAPBEXaggData 7 2 2 2 2 2 5 2" xfId="27870"/>
    <cellStyle name="SAPBEXaggData 7 2 2 2 2 2 6" xfId="20108"/>
    <cellStyle name="SAPBEXaggData 7 2 2 2 2 2 7" xfId="21705"/>
    <cellStyle name="SAPBEXaggData 7 2 2 2 2 2 8" xfId="8397"/>
    <cellStyle name="SAPBEXaggData 7 2 2 2 2 2 9" xfId="27863"/>
    <cellStyle name="SAPBEXaggData 7 2 2 2 2 3" xfId="4962"/>
    <cellStyle name="SAPBEXaggData 7 2 2 2 2 3 2" xfId="12694"/>
    <cellStyle name="SAPBEXaggData 7 2 2 2 2 3 2 2" xfId="27872"/>
    <cellStyle name="SAPBEXaggData 7 2 2 2 2 3 3" xfId="27871"/>
    <cellStyle name="SAPBEXaggData 7 2 2 2 2 4" xfId="27873"/>
    <cellStyle name="SAPBEXaggData 7 2 2 2 2 4 2" xfId="27874"/>
    <cellStyle name="SAPBEXaggData 7 2 2 2 2 5" xfId="27875"/>
    <cellStyle name="SAPBEXaggData 7 2 2 2 2 6" xfId="27862"/>
    <cellStyle name="SAPBEXaggData 7 2 2 2 3" xfId="5193"/>
    <cellStyle name="SAPBEXaggData 7 2 2 2 3 2" xfId="7130"/>
    <cellStyle name="SAPBEXaggData 7 2 2 2 3 2 2" xfId="14429"/>
    <cellStyle name="SAPBEXaggData 7 2 2 2 3 2 2 2" xfId="27878"/>
    <cellStyle name="SAPBEXaggData 7 2 2 2 3 2 3" xfId="27877"/>
    <cellStyle name="SAPBEXaggData 7 2 2 2 3 3" xfId="8572"/>
    <cellStyle name="SAPBEXaggData 7 2 2 2 3 3 2" xfId="27880"/>
    <cellStyle name="SAPBEXaggData 7 2 2 2 3 3 3" xfId="27879"/>
    <cellStyle name="SAPBEXaggData 7 2 2 2 3 4" xfId="16613"/>
    <cellStyle name="SAPBEXaggData 7 2 2 2 3 4 2" xfId="27882"/>
    <cellStyle name="SAPBEXaggData 7 2 2 2 3 4 3" xfId="27881"/>
    <cellStyle name="SAPBEXaggData 7 2 2 2 3 5" xfId="17846"/>
    <cellStyle name="SAPBEXaggData 7 2 2 2 3 5 2" xfId="27884"/>
    <cellStyle name="SAPBEXaggData 7 2 2 2 3 5 3" xfId="27883"/>
    <cellStyle name="SAPBEXaggData 7 2 2 2 3 6" xfId="19196"/>
    <cellStyle name="SAPBEXaggData 7 2 2 2 3 6 2" xfId="27885"/>
    <cellStyle name="SAPBEXaggData 7 2 2 2 3 7" xfId="20793"/>
    <cellStyle name="SAPBEXaggData 7 2 2 2 3 8" xfId="16036"/>
    <cellStyle name="SAPBEXaggData 7 2 2 2 3 9" xfId="27876"/>
    <cellStyle name="SAPBEXaggData 7 2 2 2 4" xfId="4045"/>
    <cellStyle name="SAPBEXaggData 7 2 2 2 4 2" xfId="11792"/>
    <cellStyle name="SAPBEXaggData 7 2 2 2 4 2 2" xfId="27887"/>
    <cellStyle name="SAPBEXaggData 7 2 2 2 4 3" xfId="27886"/>
    <cellStyle name="SAPBEXaggData 7 2 2 2 5" xfId="27888"/>
    <cellStyle name="SAPBEXaggData 7 2 2 2 5 2" xfId="27889"/>
    <cellStyle name="SAPBEXaggData 7 2 2 2 5 3" xfId="58408"/>
    <cellStyle name="SAPBEXaggData 7 2 2 2 6" xfId="27861"/>
    <cellStyle name="SAPBEXaggData 7 2 2 3" xfId="1267"/>
    <cellStyle name="SAPBEXaggData 7 2 2 3 2" xfId="2471"/>
    <cellStyle name="SAPBEXaggData 7 2 2 3 2 2" xfId="5419"/>
    <cellStyle name="SAPBEXaggData 7 2 2 3 2 2 2" xfId="14655"/>
    <cellStyle name="SAPBEXaggData 7 2 2 3 2 2 2 2" xfId="27893"/>
    <cellStyle name="SAPBEXaggData 7 2 2 3 2 2 3" xfId="27892"/>
    <cellStyle name="SAPBEXaggData 7 2 2 3 2 3" xfId="7356"/>
    <cellStyle name="SAPBEXaggData 7 2 2 3 2 3 2" xfId="15846"/>
    <cellStyle name="SAPBEXaggData 7 2 2 3 2 3 2 2" xfId="27895"/>
    <cellStyle name="SAPBEXaggData 7 2 2 3 2 3 3" xfId="27894"/>
    <cellStyle name="SAPBEXaggData 7 2 2 3 2 4" xfId="8798"/>
    <cellStyle name="SAPBEXaggData 7 2 2 3 2 4 2" xfId="27897"/>
    <cellStyle name="SAPBEXaggData 7 2 2 3 2 4 3" xfId="27896"/>
    <cellStyle name="SAPBEXaggData 7 2 2 3 2 5" xfId="18072"/>
    <cellStyle name="SAPBEXaggData 7 2 2 3 2 5 2" xfId="27898"/>
    <cellStyle name="SAPBEXaggData 7 2 2 3 2 6" xfId="19422"/>
    <cellStyle name="SAPBEXaggData 7 2 2 3 2 7" xfId="21019"/>
    <cellStyle name="SAPBEXaggData 7 2 2 3 2 8" xfId="15712"/>
    <cellStyle name="SAPBEXaggData 7 2 2 3 2 9" xfId="27891"/>
    <cellStyle name="SAPBEXaggData 7 2 2 3 3" xfId="4269"/>
    <cellStyle name="SAPBEXaggData 7 2 2 3 3 2" xfId="12018"/>
    <cellStyle name="SAPBEXaggData 7 2 2 3 3 2 2" xfId="27900"/>
    <cellStyle name="SAPBEXaggData 7 2 2 3 3 3" xfId="27899"/>
    <cellStyle name="SAPBEXaggData 7 2 2 3 4" xfId="27901"/>
    <cellStyle name="SAPBEXaggData 7 2 2 3 4 2" xfId="27902"/>
    <cellStyle name="SAPBEXaggData 7 2 2 3 5" xfId="27903"/>
    <cellStyle name="SAPBEXaggData 7 2 2 3 6" xfId="27890"/>
    <cellStyle name="SAPBEXaggData 7 2 2 4" xfId="1490"/>
    <cellStyle name="SAPBEXaggData 7 2 2 4 10" xfId="10022"/>
    <cellStyle name="SAPBEXaggData 7 2 2 4 11" xfId="27904"/>
    <cellStyle name="SAPBEXaggData 7 2 2 4 2" xfId="2694"/>
    <cellStyle name="SAPBEXaggData 7 2 2 4 2 10" xfId="27905"/>
    <cellStyle name="SAPBEXaggData 7 2 2 4 2 2" xfId="5648"/>
    <cellStyle name="SAPBEXaggData 7 2 2 4 2 2 2" xfId="13093"/>
    <cellStyle name="SAPBEXaggData 7 2 2 4 2 2 2 2" xfId="27907"/>
    <cellStyle name="SAPBEXaggData 7 2 2 4 2 2 3" xfId="27906"/>
    <cellStyle name="SAPBEXaggData 7 2 2 4 2 3" xfId="7585"/>
    <cellStyle name="SAPBEXaggData 7 2 2 4 2 3 2" xfId="14882"/>
    <cellStyle name="SAPBEXaggData 7 2 2 4 2 3 2 2" xfId="27909"/>
    <cellStyle name="SAPBEXaggData 7 2 2 4 2 3 3" xfId="27908"/>
    <cellStyle name="SAPBEXaggData 7 2 2 4 2 4" xfId="9027"/>
    <cellStyle name="SAPBEXaggData 7 2 2 4 2 4 2" xfId="27911"/>
    <cellStyle name="SAPBEXaggData 7 2 2 4 2 4 3" xfId="27910"/>
    <cellStyle name="SAPBEXaggData 7 2 2 4 2 5" xfId="16931"/>
    <cellStyle name="SAPBEXaggData 7 2 2 4 2 5 2" xfId="27913"/>
    <cellStyle name="SAPBEXaggData 7 2 2 4 2 5 3" xfId="27912"/>
    <cellStyle name="SAPBEXaggData 7 2 2 4 2 6" xfId="18301"/>
    <cellStyle name="SAPBEXaggData 7 2 2 4 2 6 2" xfId="27914"/>
    <cellStyle name="SAPBEXaggData 7 2 2 4 2 7" xfId="19651"/>
    <cellStyle name="SAPBEXaggData 7 2 2 4 2 8" xfId="21248"/>
    <cellStyle name="SAPBEXaggData 7 2 2 4 2 9" xfId="10405"/>
    <cellStyle name="SAPBEXaggData 7 2 2 4 3" xfId="4497"/>
    <cellStyle name="SAPBEXaggData 7 2 2 4 3 2" xfId="12246"/>
    <cellStyle name="SAPBEXaggData 7 2 2 4 3 2 2" xfId="27916"/>
    <cellStyle name="SAPBEXaggData 7 2 2 4 3 3" xfId="27915"/>
    <cellStyle name="SAPBEXaggData 7 2 2 4 4" xfId="6558"/>
    <cellStyle name="SAPBEXaggData 7 2 2 4 4 2" xfId="13862"/>
    <cellStyle name="SAPBEXaggData 7 2 2 4 4 2 2" xfId="27918"/>
    <cellStyle name="SAPBEXaggData 7 2 2 4 4 3" xfId="27917"/>
    <cellStyle name="SAPBEXaggData 7 2 2 4 5" xfId="3770"/>
    <cellStyle name="SAPBEXaggData 7 2 2 4 5 2" xfId="27920"/>
    <cellStyle name="SAPBEXaggData 7 2 2 4 5 3" xfId="27919"/>
    <cellStyle name="SAPBEXaggData 7 2 2 4 6" xfId="11656"/>
    <cellStyle name="SAPBEXaggData 7 2 2 4 6 2" xfId="27922"/>
    <cellStyle name="SAPBEXaggData 7 2 2 4 6 3" xfId="27921"/>
    <cellStyle name="SAPBEXaggData 7 2 2 4 7" xfId="15603"/>
    <cellStyle name="SAPBEXaggData 7 2 2 4 7 2" xfId="27923"/>
    <cellStyle name="SAPBEXaggData 7 2 2 4 8" xfId="15592"/>
    <cellStyle name="SAPBEXaggData 7 2 2 4 9" xfId="20346"/>
    <cellStyle name="SAPBEXaggData 7 2 2 5" xfId="1714"/>
    <cellStyle name="SAPBEXaggData 7 2 2 5 10" xfId="10441"/>
    <cellStyle name="SAPBEXaggData 7 2 2 5 11" xfId="27924"/>
    <cellStyle name="SAPBEXaggData 7 2 2 5 2" xfId="2918"/>
    <cellStyle name="SAPBEXaggData 7 2 2 5 2 10" xfId="27925"/>
    <cellStyle name="SAPBEXaggData 7 2 2 5 2 2" xfId="5872"/>
    <cellStyle name="SAPBEXaggData 7 2 2 5 2 2 2" xfId="13314"/>
    <cellStyle name="SAPBEXaggData 7 2 2 5 2 2 2 2" xfId="27927"/>
    <cellStyle name="SAPBEXaggData 7 2 2 5 2 2 3" xfId="27926"/>
    <cellStyle name="SAPBEXaggData 7 2 2 5 2 3" xfId="7809"/>
    <cellStyle name="SAPBEXaggData 7 2 2 5 2 3 2" xfId="15105"/>
    <cellStyle name="SAPBEXaggData 7 2 2 5 2 3 2 2" xfId="27929"/>
    <cellStyle name="SAPBEXaggData 7 2 2 5 2 3 3" xfId="27928"/>
    <cellStyle name="SAPBEXaggData 7 2 2 5 2 4" xfId="9251"/>
    <cellStyle name="SAPBEXaggData 7 2 2 5 2 4 2" xfId="27931"/>
    <cellStyle name="SAPBEXaggData 7 2 2 5 2 4 3" xfId="27930"/>
    <cellStyle name="SAPBEXaggData 7 2 2 5 2 5" xfId="17153"/>
    <cellStyle name="SAPBEXaggData 7 2 2 5 2 5 2" xfId="27933"/>
    <cellStyle name="SAPBEXaggData 7 2 2 5 2 5 3" xfId="27932"/>
    <cellStyle name="SAPBEXaggData 7 2 2 5 2 6" xfId="18525"/>
    <cellStyle name="SAPBEXaggData 7 2 2 5 2 6 2" xfId="27935"/>
    <cellStyle name="SAPBEXaggData 7 2 2 5 2 6 3" xfId="27934"/>
    <cellStyle name="SAPBEXaggData 7 2 2 5 2 7" xfId="19875"/>
    <cellStyle name="SAPBEXaggData 7 2 2 5 2 7 2" xfId="27936"/>
    <cellStyle name="SAPBEXaggData 7 2 2 5 2 8" xfId="21472"/>
    <cellStyle name="SAPBEXaggData 7 2 2 5 2 9" xfId="10306"/>
    <cellStyle name="SAPBEXaggData 7 2 2 5 3" xfId="4721"/>
    <cellStyle name="SAPBEXaggData 7 2 2 5 3 2" xfId="12470"/>
    <cellStyle name="SAPBEXaggData 7 2 2 5 3 2 2" xfId="27938"/>
    <cellStyle name="SAPBEXaggData 7 2 2 5 3 3" xfId="27937"/>
    <cellStyle name="SAPBEXaggData 7 2 2 5 4" xfId="6781"/>
    <cellStyle name="SAPBEXaggData 7 2 2 5 4 2" xfId="14086"/>
    <cellStyle name="SAPBEXaggData 7 2 2 5 4 2 2" xfId="27940"/>
    <cellStyle name="SAPBEXaggData 7 2 2 5 4 3" xfId="27939"/>
    <cellStyle name="SAPBEXaggData 7 2 2 5 5" xfId="8255"/>
    <cellStyle name="SAPBEXaggData 7 2 2 5 5 2" xfId="27942"/>
    <cellStyle name="SAPBEXaggData 7 2 2 5 5 3" xfId="27941"/>
    <cellStyle name="SAPBEXaggData 7 2 2 5 6" xfId="16323"/>
    <cellStyle name="SAPBEXaggData 7 2 2 5 6 2" xfId="27944"/>
    <cellStyle name="SAPBEXaggData 7 2 2 5 6 3" xfId="27943"/>
    <cellStyle name="SAPBEXaggData 7 2 2 5 7" xfId="17601"/>
    <cellStyle name="SAPBEXaggData 7 2 2 5 7 2" xfId="27946"/>
    <cellStyle name="SAPBEXaggData 7 2 2 5 7 3" xfId="27945"/>
    <cellStyle name="SAPBEXaggData 7 2 2 5 8" xfId="18971"/>
    <cellStyle name="SAPBEXaggData 7 2 2 5 8 2" xfId="27947"/>
    <cellStyle name="SAPBEXaggData 7 2 2 5 9" xfId="20568"/>
    <cellStyle name="SAPBEXaggData 7 2 2 6" xfId="574"/>
    <cellStyle name="SAPBEXaggData 7 2 2 6 2" xfId="1938"/>
    <cellStyle name="SAPBEXaggData 7 2 2 6 2 2" xfId="10198"/>
    <cellStyle name="SAPBEXaggData 7 2 2 6 2 2 2" xfId="27951"/>
    <cellStyle name="SAPBEXaggData 7 2 2 6 2 2 3" xfId="27950"/>
    <cellStyle name="SAPBEXaggData 7 2 2 6 2 3" xfId="27952"/>
    <cellStyle name="SAPBEXaggData 7 2 2 6 2 3 2" xfId="27953"/>
    <cellStyle name="SAPBEXaggData 7 2 2 6 2 4" xfId="27954"/>
    <cellStyle name="SAPBEXaggData 7 2 2 6 2 5" xfId="27949"/>
    <cellStyle name="SAPBEXaggData 7 2 2 6 3" xfId="397"/>
    <cellStyle name="SAPBEXaggData 7 2 2 6 3 2" xfId="27956"/>
    <cellStyle name="SAPBEXaggData 7 2 2 6 3 3" xfId="27955"/>
    <cellStyle name="SAPBEXaggData 7 2 2 6 4" xfId="3224"/>
    <cellStyle name="SAPBEXaggData 7 2 2 6 4 2" xfId="27958"/>
    <cellStyle name="SAPBEXaggData 7 2 2 6 4 3" xfId="27957"/>
    <cellStyle name="SAPBEXaggData 7 2 2 6 5" xfId="3270"/>
    <cellStyle name="SAPBEXaggData 7 2 2 6 5 2" xfId="27959"/>
    <cellStyle name="SAPBEXaggData 7 2 2 6 6" xfId="10549"/>
    <cellStyle name="SAPBEXaggData 7 2 2 6 7" xfId="27948"/>
    <cellStyle name="SAPBEXaggData 7 2 2 7" xfId="9762"/>
    <cellStyle name="SAPBEXaggData 7 2 2 7 2" xfId="6977"/>
    <cellStyle name="SAPBEXaggData 7 2 2 7 2 2" xfId="27962"/>
    <cellStyle name="SAPBEXaggData 7 2 2 7 2 2 2" xfId="27963"/>
    <cellStyle name="SAPBEXaggData 7 2 2 7 2 3" xfId="27964"/>
    <cellStyle name="SAPBEXaggData 7 2 2 7 2 3 2" xfId="27965"/>
    <cellStyle name="SAPBEXaggData 7 2 2 7 2 4" xfId="27966"/>
    <cellStyle name="SAPBEXaggData 7 2 2 7 2 5" xfId="27961"/>
    <cellStyle name="SAPBEXaggData 7 2 2 7 3" xfId="27967"/>
    <cellStyle name="SAPBEXaggData 7 2 2 7 3 2" xfId="27968"/>
    <cellStyle name="SAPBEXaggData 7 2 2 7 4" xfId="27969"/>
    <cellStyle name="SAPBEXaggData 7 2 2 7 4 2" xfId="27970"/>
    <cellStyle name="SAPBEXaggData 7 2 2 7 5" xfId="27971"/>
    <cellStyle name="SAPBEXaggData 7 2 2 7 6" xfId="27960"/>
    <cellStyle name="SAPBEXaggData 7 2 2 8" xfId="10895"/>
    <cellStyle name="SAPBEXaggData 7 2 2 8 2" xfId="27973"/>
    <cellStyle name="SAPBEXaggData 7 2 2 8 2 2" xfId="27974"/>
    <cellStyle name="SAPBEXaggData 7 2 2 8 3" xfId="27975"/>
    <cellStyle name="SAPBEXaggData 7 2 2 8 3 2" xfId="27976"/>
    <cellStyle name="SAPBEXaggData 7 2 2 8 4" xfId="27977"/>
    <cellStyle name="SAPBEXaggData 7 2 2 8 5" xfId="27972"/>
    <cellStyle name="SAPBEXaggData 7 2 2 9" xfId="10147"/>
    <cellStyle name="SAPBEXaggData 7 2 2 9 2" xfId="27979"/>
    <cellStyle name="SAPBEXaggData 7 2 2 9 2 2" xfId="27980"/>
    <cellStyle name="SAPBEXaggData 7 2 2 9 3" xfId="27981"/>
    <cellStyle name="SAPBEXaggData 7 2 2 9 3 2" xfId="27982"/>
    <cellStyle name="SAPBEXaggData 7 2 2 9 4" xfId="27983"/>
    <cellStyle name="SAPBEXaggData 7 2 2 9 5" xfId="27978"/>
    <cellStyle name="SAPBEXaggData 7 2 3" xfId="879"/>
    <cellStyle name="SAPBEXaggData 7 2 3 10" xfId="11334"/>
    <cellStyle name="SAPBEXaggData 7 2 3 10 2" xfId="27986"/>
    <cellStyle name="SAPBEXaggData 7 2 3 10 2 2" xfId="27987"/>
    <cellStyle name="SAPBEXaggData 7 2 3 10 3" xfId="27988"/>
    <cellStyle name="SAPBEXaggData 7 2 3 10 3 2" xfId="27989"/>
    <cellStyle name="SAPBEXaggData 7 2 3 10 4" xfId="27990"/>
    <cellStyle name="SAPBEXaggData 7 2 3 10 5" xfId="27985"/>
    <cellStyle name="SAPBEXaggData 7 2 3 11" xfId="27991"/>
    <cellStyle name="SAPBEXaggData 7 2 3 11 2" xfId="27992"/>
    <cellStyle name="SAPBEXaggData 7 2 3 12" xfId="27984"/>
    <cellStyle name="SAPBEXaggData 7 2 3 2" xfId="1119"/>
    <cellStyle name="SAPBEXaggData 7 2 3 2 2" xfId="2323"/>
    <cellStyle name="SAPBEXaggData 7 2 3 2 2 2" xfId="6179"/>
    <cellStyle name="SAPBEXaggData 7 2 3 2 2 2 2" xfId="8116"/>
    <cellStyle name="SAPBEXaggData 7 2 3 2 2 2 2 2" xfId="15412"/>
    <cellStyle name="SAPBEXaggData 7 2 3 2 2 2 2 2 2" xfId="27997"/>
    <cellStyle name="SAPBEXaggData 7 2 3 2 2 2 2 3" xfId="27996"/>
    <cellStyle name="SAPBEXaggData 7 2 3 2 2 2 3" xfId="9558"/>
    <cellStyle name="SAPBEXaggData 7 2 3 2 2 2 3 2" xfId="27999"/>
    <cellStyle name="SAPBEXaggData 7 2 3 2 2 2 3 3" xfId="27998"/>
    <cellStyle name="SAPBEXaggData 7 2 3 2 2 2 4" xfId="17460"/>
    <cellStyle name="SAPBEXaggData 7 2 3 2 2 2 4 2" xfId="28001"/>
    <cellStyle name="SAPBEXaggData 7 2 3 2 2 2 4 3" xfId="28000"/>
    <cellStyle name="SAPBEXaggData 7 2 3 2 2 2 5" xfId="18832"/>
    <cellStyle name="SAPBEXaggData 7 2 3 2 2 2 5 2" xfId="28002"/>
    <cellStyle name="SAPBEXaggData 7 2 3 2 2 2 6" xfId="20182"/>
    <cellStyle name="SAPBEXaggData 7 2 3 2 2 2 7" xfId="21779"/>
    <cellStyle name="SAPBEXaggData 7 2 3 2 2 2 8" xfId="16113"/>
    <cellStyle name="SAPBEXaggData 7 2 3 2 2 2 9" xfId="27995"/>
    <cellStyle name="SAPBEXaggData 7 2 3 2 2 3" xfId="5036"/>
    <cellStyle name="SAPBEXaggData 7 2 3 2 2 3 2" xfId="12768"/>
    <cellStyle name="SAPBEXaggData 7 2 3 2 2 3 2 2" xfId="28004"/>
    <cellStyle name="SAPBEXaggData 7 2 3 2 2 3 3" xfId="28003"/>
    <cellStyle name="SAPBEXaggData 7 2 3 2 2 4" xfId="28005"/>
    <cellStyle name="SAPBEXaggData 7 2 3 2 2 4 2" xfId="28006"/>
    <cellStyle name="SAPBEXaggData 7 2 3 2 2 5" xfId="28007"/>
    <cellStyle name="SAPBEXaggData 7 2 3 2 2 6" xfId="27994"/>
    <cellStyle name="SAPBEXaggData 7 2 3 2 3" xfId="5269"/>
    <cellStyle name="SAPBEXaggData 7 2 3 2 3 2" xfId="7206"/>
    <cellStyle name="SAPBEXaggData 7 2 3 2 3 2 2" xfId="14505"/>
    <cellStyle name="SAPBEXaggData 7 2 3 2 3 2 2 2" xfId="28010"/>
    <cellStyle name="SAPBEXaggData 7 2 3 2 3 2 3" xfId="28009"/>
    <cellStyle name="SAPBEXaggData 7 2 3 2 3 3" xfId="8648"/>
    <cellStyle name="SAPBEXaggData 7 2 3 2 3 3 2" xfId="28012"/>
    <cellStyle name="SAPBEXaggData 7 2 3 2 3 3 3" xfId="28011"/>
    <cellStyle name="SAPBEXaggData 7 2 3 2 3 4" xfId="16686"/>
    <cellStyle name="SAPBEXaggData 7 2 3 2 3 4 2" xfId="28014"/>
    <cellStyle name="SAPBEXaggData 7 2 3 2 3 4 3" xfId="28013"/>
    <cellStyle name="SAPBEXaggData 7 2 3 2 3 5" xfId="17922"/>
    <cellStyle name="SAPBEXaggData 7 2 3 2 3 5 2" xfId="28016"/>
    <cellStyle name="SAPBEXaggData 7 2 3 2 3 5 3" xfId="28015"/>
    <cellStyle name="SAPBEXaggData 7 2 3 2 3 6" xfId="19272"/>
    <cellStyle name="SAPBEXaggData 7 2 3 2 3 6 2" xfId="28017"/>
    <cellStyle name="SAPBEXaggData 7 2 3 2 3 7" xfId="20869"/>
    <cellStyle name="SAPBEXaggData 7 2 3 2 3 8" xfId="16770"/>
    <cellStyle name="SAPBEXaggData 7 2 3 2 3 9" xfId="28008"/>
    <cellStyle name="SAPBEXaggData 7 2 3 2 4" xfId="4120"/>
    <cellStyle name="SAPBEXaggData 7 2 3 2 4 2" xfId="11868"/>
    <cellStyle name="SAPBEXaggData 7 2 3 2 4 2 2" xfId="28019"/>
    <cellStyle name="SAPBEXaggData 7 2 3 2 4 3" xfId="28018"/>
    <cellStyle name="SAPBEXaggData 7 2 3 2 5" xfId="28020"/>
    <cellStyle name="SAPBEXaggData 7 2 3 2 5 2" xfId="28021"/>
    <cellStyle name="SAPBEXaggData 7 2 3 2 5 3" xfId="58409"/>
    <cellStyle name="SAPBEXaggData 7 2 3 2 6" xfId="27993"/>
    <cellStyle name="SAPBEXaggData 7 2 3 3" xfId="1343"/>
    <cellStyle name="SAPBEXaggData 7 2 3 3 2" xfId="2547"/>
    <cellStyle name="SAPBEXaggData 7 2 3 3 2 2" xfId="5495"/>
    <cellStyle name="SAPBEXaggData 7 2 3 3 2 2 2" xfId="14730"/>
    <cellStyle name="SAPBEXaggData 7 2 3 3 2 2 2 2" xfId="28025"/>
    <cellStyle name="SAPBEXaggData 7 2 3 3 2 2 3" xfId="28024"/>
    <cellStyle name="SAPBEXaggData 7 2 3 3 2 3" xfId="7432"/>
    <cellStyle name="SAPBEXaggData 7 2 3 3 2 3 2" xfId="15920"/>
    <cellStyle name="SAPBEXaggData 7 2 3 3 2 3 2 2" xfId="28027"/>
    <cellStyle name="SAPBEXaggData 7 2 3 3 2 3 3" xfId="28026"/>
    <cellStyle name="SAPBEXaggData 7 2 3 3 2 4" xfId="8874"/>
    <cellStyle name="SAPBEXaggData 7 2 3 3 2 4 2" xfId="28029"/>
    <cellStyle name="SAPBEXaggData 7 2 3 3 2 4 3" xfId="28028"/>
    <cellStyle name="SAPBEXaggData 7 2 3 3 2 5" xfId="18148"/>
    <cellStyle name="SAPBEXaggData 7 2 3 3 2 5 2" xfId="28030"/>
    <cellStyle name="SAPBEXaggData 7 2 3 3 2 6" xfId="19498"/>
    <cellStyle name="SAPBEXaggData 7 2 3 3 2 7" xfId="21095"/>
    <cellStyle name="SAPBEXaggData 7 2 3 3 2 8" xfId="13457"/>
    <cellStyle name="SAPBEXaggData 7 2 3 3 2 9" xfId="28023"/>
    <cellStyle name="SAPBEXaggData 7 2 3 3 3" xfId="4345"/>
    <cellStyle name="SAPBEXaggData 7 2 3 3 3 2" xfId="12093"/>
    <cellStyle name="SAPBEXaggData 7 2 3 3 3 2 2" xfId="28032"/>
    <cellStyle name="SAPBEXaggData 7 2 3 3 3 3" xfId="28031"/>
    <cellStyle name="SAPBEXaggData 7 2 3 3 4" xfId="28033"/>
    <cellStyle name="SAPBEXaggData 7 2 3 3 4 2" xfId="28034"/>
    <cellStyle name="SAPBEXaggData 7 2 3 3 5" xfId="28035"/>
    <cellStyle name="SAPBEXaggData 7 2 3 3 6" xfId="28022"/>
    <cellStyle name="SAPBEXaggData 7 2 3 4" xfId="1566"/>
    <cellStyle name="SAPBEXaggData 7 2 3 4 10" xfId="15488"/>
    <cellStyle name="SAPBEXaggData 7 2 3 4 11" xfId="28036"/>
    <cellStyle name="SAPBEXaggData 7 2 3 4 2" xfId="2770"/>
    <cellStyle name="SAPBEXaggData 7 2 3 4 2 10" xfId="28037"/>
    <cellStyle name="SAPBEXaggData 7 2 3 4 2 2" xfId="5723"/>
    <cellStyle name="SAPBEXaggData 7 2 3 4 2 2 2" xfId="13166"/>
    <cellStyle name="SAPBEXaggData 7 2 3 4 2 2 2 2" xfId="28039"/>
    <cellStyle name="SAPBEXaggData 7 2 3 4 2 2 3" xfId="28038"/>
    <cellStyle name="SAPBEXaggData 7 2 3 4 2 3" xfId="7660"/>
    <cellStyle name="SAPBEXaggData 7 2 3 4 2 3 2" xfId="14957"/>
    <cellStyle name="SAPBEXaggData 7 2 3 4 2 3 2 2" xfId="28041"/>
    <cellStyle name="SAPBEXaggData 7 2 3 4 2 3 3" xfId="28040"/>
    <cellStyle name="SAPBEXaggData 7 2 3 4 2 4" xfId="9102"/>
    <cellStyle name="SAPBEXaggData 7 2 3 4 2 4 2" xfId="28043"/>
    <cellStyle name="SAPBEXaggData 7 2 3 4 2 4 3" xfId="28042"/>
    <cellStyle name="SAPBEXaggData 7 2 3 4 2 5" xfId="17005"/>
    <cellStyle name="SAPBEXaggData 7 2 3 4 2 5 2" xfId="28045"/>
    <cellStyle name="SAPBEXaggData 7 2 3 4 2 5 3" xfId="28044"/>
    <cellStyle name="SAPBEXaggData 7 2 3 4 2 6" xfId="18376"/>
    <cellStyle name="SAPBEXaggData 7 2 3 4 2 6 2" xfId="28046"/>
    <cellStyle name="SAPBEXaggData 7 2 3 4 2 7" xfId="19726"/>
    <cellStyle name="SAPBEXaggData 7 2 3 4 2 8" xfId="21323"/>
    <cellStyle name="SAPBEXaggData 7 2 3 4 2 9" xfId="10370"/>
    <cellStyle name="SAPBEXaggData 7 2 3 4 3" xfId="4572"/>
    <cellStyle name="SAPBEXaggData 7 2 3 4 3 2" xfId="12321"/>
    <cellStyle name="SAPBEXaggData 7 2 3 4 3 2 2" xfId="28048"/>
    <cellStyle name="SAPBEXaggData 7 2 3 4 3 3" xfId="28047"/>
    <cellStyle name="SAPBEXaggData 7 2 3 4 4" xfId="6632"/>
    <cellStyle name="SAPBEXaggData 7 2 3 4 4 2" xfId="13937"/>
    <cellStyle name="SAPBEXaggData 7 2 3 4 4 2 2" xfId="28050"/>
    <cellStyle name="SAPBEXaggData 7 2 3 4 4 3" xfId="28049"/>
    <cellStyle name="SAPBEXaggData 7 2 3 4 5" xfId="3569"/>
    <cellStyle name="SAPBEXaggData 7 2 3 4 5 2" xfId="28052"/>
    <cellStyle name="SAPBEXaggData 7 2 3 4 5 3" xfId="28051"/>
    <cellStyle name="SAPBEXaggData 7 2 3 4 6" xfId="11556"/>
    <cellStyle name="SAPBEXaggData 7 2 3 4 6 2" xfId="28054"/>
    <cellStyle name="SAPBEXaggData 7 2 3 4 6 3" xfId="28053"/>
    <cellStyle name="SAPBEXaggData 7 2 3 4 7" xfId="13696"/>
    <cellStyle name="SAPBEXaggData 7 2 3 4 7 2" xfId="28055"/>
    <cellStyle name="SAPBEXaggData 7 2 3 4 8" xfId="16462"/>
    <cellStyle name="SAPBEXaggData 7 2 3 4 9" xfId="20420"/>
    <cellStyle name="SAPBEXaggData 7 2 3 5" xfId="1790"/>
    <cellStyle name="SAPBEXaggData 7 2 3 5 10" xfId="11615"/>
    <cellStyle name="SAPBEXaggData 7 2 3 5 11" xfId="28056"/>
    <cellStyle name="SAPBEXaggData 7 2 3 5 2" xfId="2994"/>
    <cellStyle name="SAPBEXaggData 7 2 3 5 2 10" xfId="28057"/>
    <cellStyle name="SAPBEXaggData 7 2 3 5 2 2" xfId="5946"/>
    <cellStyle name="SAPBEXaggData 7 2 3 5 2 2 2" xfId="13388"/>
    <cellStyle name="SAPBEXaggData 7 2 3 5 2 2 2 2" xfId="28059"/>
    <cellStyle name="SAPBEXaggData 7 2 3 5 2 2 3" xfId="28058"/>
    <cellStyle name="SAPBEXaggData 7 2 3 5 2 3" xfId="7883"/>
    <cellStyle name="SAPBEXaggData 7 2 3 5 2 3 2" xfId="15179"/>
    <cellStyle name="SAPBEXaggData 7 2 3 5 2 3 2 2" xfId="28061"/>
    <cellStyle name="SAPBEXaggData 7 2 3 5 2 3 3" xfId="28060"/>
    <cellStyle name="SAPBEXaggData 7 2 3 5 2 4" xfId="9325"/>
    <cellStyle name="SAPBEXaggData 7 2 3 5 2 4 2" xfId="28063"/>
    <cellStyle name="SAPBEXaggData 7 2 3 5 2 4 3" xfId="28062"/>
    <cellStyle name="SAPBEXaggData 7 2 3 5 2 5" xfId="17227"/>
    <cellStyle name="SAPBEXaggData 7 2 3 5 2 5 2" xfId="28065"/>
    <cellStyle name="SAPBEXaggData 7 2 3 5 2 5 3" xfId="28064"/>
    <cellStyle name="SAPBEXaggData 7 2 3 5 2 6" xfId="18599"/>
    <cellStyle name="SAPBEXaggData 7 2 3 5 2 6 2" xfId="28067"/>
    <cellStyle name="SAPBEXaggData 7 2 3 5 2 6 3" xfId="28066"/>
    <cellStyle name="SAPBEXaggData 7 2 3 5 2 7" xfId="19949"/>
    <cellStyle name="SAPBEXaggData 7 2 3 5 2 7 2" xfId="28068"/>
    <cellStyle name="SAPBEXaggData 7 2 3 5 2 8" xfId="21546"/>
    <cellStyle name="SAPBEXaggData 7 2 3 5 2 9" xfId="15974"/>
    <cellStyle name="SAPBEXaggData 7 2 3 5 3" xfId="4795"/>
    <cellStyle name="SAPBEXaggData 7 2 3 5 3 2" xfId="12544"/>
    <cellStyle name="SAPBEXaggData 7 2 3 5 3 2 2" xfId="28070"/>
    <cellStyle name="SAPBEXaggData 7 2 3 5 3 3" xfId="28069"/>
    <cellStyle name="SAPBEXaggData 7 2 3 5 4" xfId="6855"/>
    <cellStyle name="SAPBEXaggData 7 2 3 5 4 2" xfId="14160"/>
    <cellStyle name="SAPBEXaggData 7 2 3 5 4 2 2" xfId="28072"/>
    <cellStyle name="SAPBEXaggData 7 2 3 5 4 3" xfId="28071"/>
    <cellStyle name="SAPBEXaggData 7 2 3 5 5" xfId="8329"/>
    <cellStyle name="SAPBEXaggData 7 2 3 5 5 2" xfId="28074"/>
    <cellStyle name="SAPBEXaggData 7 2 3 5 5 3" xfId="28073"/>
    <cellStyle name="SAPBEXaggData 7 2 3 5 6" xfId="16395"/>
    <cellStyle name="SAPBEXaggData 7 2 3 5 6 2" xfId="28076"/>
    <cellStyle name="SAPBEXaggData 7 2 3 5 6 3" xfId="28075"/>
    <cellStyle name="SAPBEXaggData 7 2 3 5 7" xfId="17674"/>
    <cellStyle name="SAPBEXaggData 7 2 3 5 7 2" xfId="28078"/>
    <cellStyle name="SAPBEXaggData 7 2 3 5 7 3" xfId="28077"/>
    <cellStyle name="SAPBEXaggData 7 2 3 5 8" xfId="19045"/>
    <cellStyle name="SAPBEXaggData 7 2 3 5 8 2" xfId="28079"/>
    <cellStyle name="SAPBEXaggData 7 2 3 5 9" xfId="20642"/>
    <cellStyle name="SAPBEXaggData 7 2 3 6" xfId="617"/>
    <cellStyle name="SAPBEXaggData 7 2 3 6 2" xfId="1981"/>
    <cellStyle name="SAPBEXaggData 7 2 3 6 2 2" xfId="8425"/>
    <cellStyle name="SAPBEXaggData 7 2 3 6 2 2 2" xfId="28083"/>
    <cellStyle name="SAPBEXaggData 7 2 3 6 2 2 3" xfId="28082"/>
    <cellStyle name="SAPBEXaggData 7 2 3 6 2 3" xfId="28084"/>
    <cellStyle name="SAPBEXaggData 7 2 3 6 2 3 2" xfId="28085"/>
    <cellStyle name="SAPBEXaggData 7 2 3 6 2 4" xfId="28086"/>
    <cellStyle name="SAPBEXaggData 7 2 3 6 2 5" xfId="28081"/>
    <cellStyle name="SAPBEXaggData 7 2 3 6 3" xfId="2048"/>
    <cellStyle name="SAPBEXaggData 7 2 3 6 3 2" xfId="28088"/>
    <cellStyle name="SAPBEXaggData 7 2 3 6 3 3" xfId="28087"/>
    <cellStyle name="SAPBEXaggData 7 2 3 6 4" xfId="3202"/>
    <cellStyle name="SAPBEXaggData 7 2 3 6 4 2" xfId="28090"/>
    <cellStyle name="SAPBEXaggData 7 2 3 6 4 3" xfId="28089"/>
    <cellStyle name="SAPBEXaggData 7 2 3 6 5" xfId="3440"/>
    <cellStyle name="SAPBEXaggData 7 2 3 6 5 2" xfId="28091"/>
    <cellStyle name="SAPBEXaggData 7 2 3 6 6" xfId="10624"/>
    <cellStyle name="SAPBEXaggData 7 2 3 6 7" xfId="28080"/>
    <cellStyle name="SAPBEXaggData 7 2 3 7" xfId="6369"/>
    <cellStyle name="SAPBEXaggData 7 2 3 7 2" xfId="9998"/>
    <cellStyle name="SAPBEXaggData 7 2 3 7 2 2" xfId="28094"/>
    <cellStyle name="SAPBEXaggData 7 2 3 7 2 2 2" xfId="28095"/>
    <cellStyle name="SAPBEXaggData 7 2 3 7 2 3" xfId="28096"/>
    <cellStyle name="SAPBEXaggData 7 2 3 7 2 3 2" xfId="28097"/>
    <cellStyle name="SAPBEXaggData 7 2 3 7 2 4" xfId="28098"/>
    <cellStyle name="SAPBEXaggData 7 2 3 7 2 5" xfId="28093"/>
    <cellStyle name="SAPBEXaggData 7 2 3 7 3" xfId="28099"/>
    <cellStyle name="SAPBEXaggData 7 2 3 7 3 2" xfId="28100"/>
    <cellStyle name="SAPBEXaggData 7 2 3 7 4" xfId="28101"/>
    <cellStyle name="SAPBEXaggData 7 2 3 7 4 2" xfId="28102"/>
    <cellStyle name="SAPBEXaggData 7 2 3 7 5" xfId="28103"/>
    <cellStyle name="SAPBEXaggData 7 2 3 7 6" xfId="28092"/>
    <cellStyle name="SAPBEXaggData 7 2 3 8" xfId="10136"/>
    <cellStyle name="SAPBEXaggData 7 2 3 8 2" xfId="28105"/>
    <cellStyle name="SAPBEXaggData 7 2 3 8 2 2" xfId="28106"/>
    <cellStyle name="SAPBEXaggData 7 2 3 8 3" xfId="28107"/>
    <cellStyle name="SAPBEXaggData 7 2 3 8 3 2" xfId="28108"/>
    <cellStyle name="SAPBEXaggData 7 2 3 8 4" xfId="28109"/>
    <cellStyle name="SAPBEXaggData 7 2 3 8 5" xfId="28104"/>
    <cellStyle name="SAPBEXaggData 7 2 3 9" xfId="10179"/>
    <cellStyle name="SAPBEXaggData 7 2 3 9 2" xfId="28111"/>
    <cellStyle name="SAPBEXaggData 7 2 3 9 2 2" xfId="28112"/>
    <cellStyle name="SAPBEXaggData 7 2 3 9 3" xfId="28113"/>
    <cellStyle name="SAPBEXaggData 7 2 3 9 3 2" xfId="28114"/>
    <cellStyle name="SAPBEXaggData 7 2 3 9 4" xfId="28115"/>
    <cellStyle name="SAPBEXaggData 7 2 3 9 5" xfId="28110"/>
    <cellStyle name="SAPBEXaggData 7 2 4" xfId="966"/>
    <cellStyle name="SAPBEXaggData 7 2 4 2" xfId="2170"/>
    <cellStyle name="SAPBEXaggData 7 2 4 2 2" xfId="6029"/>
    <cellStyle name="SAPBEXaggData 7 2 4 2 2 2" xfId="7966"/>
    <cellStyle name="SAPBEXaggData 7 2 4 2 2 2 2" xfId="15262"/>
    <cellStyle name="SAPBEXaggData 7 2 4 2 2 2 2 2" xfId="28120"/>
    <cellStyle name="SAPBEXaggData 7 2 4 2 2 2 3" xfId="28119"/>
    <cellStyle name="SAPBEXaggData 7 2 4 2 2 3" xfId="9408"/>
    <cellStyle name="SAPBEXaggData 7 2 4 2 2 3 2" xfId="28122"/>
    <cellStyle name="SAPBEXaggData 7 2 4 2 2 3 3" xfId="28121"/>
    <cellStyle name="SAPBEXaggData 7 2 4 2 2 4" xfId="17310"/>
    <cellStyle name="SAPBEXaggData 7 2 4 2 2 4 2" xfId="28124"/>
    <cellStyle name="SAPBEXaggData 7 2 4 2 2 4 3" xfId="28123"/>
    <cellStyle name="SAPBEXaggData 7 2 4 2 2 5" xfId="18682"/>
    <cellStyle name="SAPBEXaggData 7 2 4 2 2 5 2" xfId="28125"/>
    <cellStyle name="SAPBEXaggData 7 2 4 2 2 6" xfId="20032"/>
    <cellStyle name="SAPBEXaggData 7 2 4 2 2 7" xfId="21629"/>
    <cellStyle name="SAPBEXaggData 7 2 4 2 2 8" xfId="3583"/>
    <cellStyle name="SAPBEXaggData 7 2 4 2 2 9" xfId="28118"/>
    <cellStyle name="SAPBEXaggData 7 2 4 2 3" xfId="4886"/>
    <cellStyle name="SAPBEXaggData 7 2 4 2 3 2" xfId="12618"/>
    <cellStyle name="SAPBEXaggData 7 2 4 2 3 2 2" xfId="28127"/>
    <cellStyle name="SAPBEXaggData 7 2 4 2 3 3" xfId="28126"/>
    <cellStyle name="SAPBEXaggData 7 2 4 2 4" xfId="28128"/>
    <cellStyle name="SAPBEXaggData 7 2 4 2 4 2" xfId="28129"/>
    <cellStyle name="SAPBEXaggData 7 2 4 2 5" xfId="28130"/>
    <cellStyle name="SAPBEXaggData 7 2 4 2 6" xfId="28117"/>
    <cellStyle name="SAPBEXaggData 7 2 4 3" xfId="5116"/>
    <cellStyle name="SAPBEXaggData 7 2 4 3 2" xfId="7053"/>
    <cellStyle name="SAPBEXaggData 7 2 4 3 2 2" xfId="14352"/>
    <cellStyle name="SAPBEXaggData 7 2 4 3 2 2 2" xfId="28133"/>
    <cellStyle name="SAPBEXaggData 7 2 4 3 2 3" xfId="28132"/>
    <cellStyle name="SAPBEXaggData 7 2 4 3 3" xfId="8495"/>
    <cellStyle name="SAPBEXaggData 7 2 4 3 3 2" xfId="28135"/>
    <cellStyle name="SAPBEXaggData 7 2 4 3 3 3" xfId="28134"/>
    <cellStyle name="SAPBEXaggData 7 2 4 3 4" xfId="16539"/>
    <cellStyle name="SAPBEXaggData 7 2 4 3 4 2" xfId="28137"/>
    <cellStyle name="SAPBEXaggData 7 2 4 3 4 3" xfId="28136"/>
    <cellStyle name="SAPBEXaggData 7 2 4 3 5" xfId="17769"/>
    <cellStyle name="SAPBEXaggData 7 2 4 3 5 2" xfId="28139"/>
    <cellStyle name="SAPBEXaggData 7 2 4 3 5 3" xfId="28138"/>
    <cellStyle name="SAPBEXaggData 7 2 4 3 6" xfId="19119"/>
    <cellStyle name="SAPBEXaggData 7 2 4 3 6 2" xfId="28140"/>
    <cellStyle name="SAPBEXaggData 7 2 4 3 7" xfId="20716"/>
    <cellStyle name="SAPBEXaggData 7 2 4 3 8" xfId="15467"/>
    <cellStyle name="SAPBEXaggData 7 2 4 3 9" xfId="28131"/>
    <cellStyle name="SAPBEXaggData 7 2 4 4" xfId="3970"/>
    <cellStyle name="SAPBEXaggData 7 2 4 4 2" xfId="11716"/>
    <cellStyle name="SAPBEXaggData 7 2 4 4 2 2" xfId="28142"/>
    <cellStyle name="SAPBEXaggData 7 2 4 4 3" xfId="28141"/>
    <cellStyle name="SAPBEXaggData 7 2 4 5" xfId="28143"/>
    <cellStyle name="SAPBEXaggData 7 2 4 5 2" xfId="28144"/>
    <cellStyle name="SAPBEXaggData 7 2 4 5 3" xfId="58410"/>
    <cellStyle name="SAPBEXaggData 7 2 4 6" xfId="28116"/>
    <cellStyle name="SAPBEXaggData 7 2 5" xfId="1189"/>
    <cellStyle name="SAPBEXaggData 7 2 5 2" xfId="2393"/>
    <cellStyle name="SAPBEXaggData 7 2 5 2 2" xfId="5341"/>
    <cellStyle name="SAPBEXaggData 7 2 5 2 2 2" xfId="14577"/>
    <cellStyle name="SAPBEXaggData 7 2 5 2 2 2 2" xfId="28148"/>
    <cellStyle name="SAPBEXaggData 7 2 5 2 2 3" xfId="28147"/>
    <cellStyle name="SAPBEXaggData 7 2 5 2 3" xfId="7278"/>
    <cellStyle name="SAPBEXaggData 7 2 5 2 3 2" xfId="15771"/>
    <cellStyle name="SAPBEXaggData 7 2 5 2 3 2 2" xfId="28150"/>
    <cellStyle name="SAPBEXaggData 7 2 5 2 3 3" xfId="28149"/>
    <cellStyle name="SAPBEXaggData 7 2 5 2 4" xfId="8720"/>
    <cellStyle name="SAPBEXaggData 7 2 5 2 4 2" xfId="28152"/>
    <cellStyle name="SAPBEXaggData 7 2 5 2 4 3" xfId="28151"/>
    <cellStyle name="SAPBEXaggData 7 2 5 2 5" xfId="17994"/>
    <cellStyle name="SAPBEXaggData 7 2 5 2 5 2" xfId="28153"/>
    <cellStyle name="SAPBEXaggData 7 2 5 2 6" xfId="19344"/>
    <cellStyle name="SAPBEXaggData 7 2 5 2 7" xfId="20941"/>
    <cellStyle name="SAPBEXaggData 7 2 5 2 8" xfId="15966"/>
    <cellStyle name="SAPBEXaggData 7 2 5 2 9" xfId="28146"/>
    <cellStyle name="SAPBEXaggData 7 2 5 3" xfId="4191"/>
    <cellStyle name="SAPBEXaggData 7 2 5 3 2" xfId="11940"/>
    <cellStyle name="SAPBEXaggData 7 2 5 3 2 2" xfId="28155"/>
    <cellStyle name="SAPBEXaggData 7 2 5 3 3" xfId="28154"/>
    <cellStyle name="SAPBEXaggData 7 2 5 4" xfId="28156"/>
    <cellStyle name="SAPBEXaggData 7 2 5 4 2" xfId="28157"/>
    <cellStyle name="SAPBEXaggData 7 2 5 5" xfId="28158"/>
    <cellStyle name="SAPBEXaggData 7 2 5 6" xfId="28145"/>
    <cellStyle name="SAPBEXaggData 7 2 6" xfId="1413"/>
    <cellStyle name="SAPBEXaggData 7 2 6 10" xfId="16185"/>
    <cellStyle name="SAPBEXaggData 7 2 6 11" xfId="28159"/>
    <cellStyle name="SAPBEXaggData 7 2 6 2" xfId="2617"/>
    <cellStyle name="SAPBEXaggData 7 2 6 2 10" xfId="28160"/>
    <cellStyle name="SAPBEXaggData 7 2 6 2 2" xfId="5571"/>
    <cellStyle name="SAPBEXaggData 7 2 6 2 2 2" xfId="13017"/>
    <cellStyle name="SAPBEXaggData 7 2 6 2 2 2 2" xfId="28162"/>
    <cellStyle name="SAPBEXaggData 7 2 6 2 2 3" xfId="28161"/>
    <cellStyle name="SAPBEXaggData 7 2 6 2 3" xfId="7508"/>
    <cellStyle name="SAPBEXaggData 7 2 6 2 3 2" xfId="14806"/>
    <cellStyle name="SAPBEXaggData 7 2 6 2 3 2 2" xfId="28164"/>
    <cellStyle name="SAPBEXaggData 7 2 6 2 3 3" xfId="28163"/>
    <cellStyle name="SAPBEXaggData 7 2 6 2 4" xfId="8950"/>
    <cellStyle name="SAPBEXaggData 7 2 6 2 4 2" xfId="28166"/>
    <cellStyle name="SAPBEXaggData 7 2 6 2 4 3" xfId="28165"/>
    <cellStyle name="SAPBEXaggData 7 2 6 2 5" xfId="16855"/>
    <cellStyle name="SAPBEXaggData 7 2 6 2 5 2" xfId="28168"/>
    <cellStyle name="SAPBEXaggData 7 2 6 2 5 3" xfId="28167"/>
    <cellStyle name="SAPBEXaggData 7 2 6 2 6" xfId="18224"/>
    <cellStyle name="SAPBEXaggData 7 2 6 2 6 2" xfId="28169"/>
    <cellStyle name="SAPBEXaggData 7 2 6 2 7" xfId="19574"/>
    <cellStyle name="SAPBEXaggData 7 2 6 2 8" xfId="21171"/>
    <cellStyle name="SAPBEXaggData 7 2 6 2 9" xfId="8409"/>
    <cellStyle name="SAPBEXaggData 7 2 6 3" xfId="4420"/>
    <cellStyle name="SAPBEXaggData 7 2 6 3 2" xfId="12169"/>
    <cellStyle name="SAPBEXaggData 7 2 6 3 2 2" xfId="28171"/>
    <cellStyle name="SAPBEXaggData 7 2 6 3 3" xfId="28170"/>
    <cellStyle name="SAPBEXaggData 7 2 6 4" xfId="6481"/>
    <cellStyle name="SAPBEXaggData 7 2 6 4 2" xfId="13785"/>
    <cellStyle name="SAPBEXaggData 7 2 6 4 2 2" xfId="28173"/>
    <cellStyle name="SAPBEXaggData 7 2 6 4 3" xfId="28172"/>
    <cellStyle name="SAPBEXaggData 7 2 6 5" xfId="3691"/>
    <cellStyle name="SAPBEXaggData 7 2 6 5 2" xfId="28175"/>
    <cellStyle name="SAPBEXaggData 7 2 6 5 3" xfId="28174"/>
    <cellStyle name="SAPBEXaggData 7 2 6 6" xfId="11617"/>
    <cellStyle name="SAPBEXaggData 7 2 6 6 2" xfId="28177"/>
    <cellStyle name="SAPBEXaggData 7 2 6 6 3" xfId="28176"/>
    <cellStyle name="SAPBEXaggData 7 2 6 7" xfId="11418"/>
    <cellStyle name="SAPBEXaggData 7 2 6 7 2" xfId="28178"/>
    <cellStyle name="SAPBEXaggData 7 2 6 8" xfId="11425"/>
    <cellStyle name="SAPBEXaggData 7 2 6 9" xfId="20270"/>
    <cellStyle name="SAPBEXaggData 7 2 7" xfId="1636"/>
    <cellStyle name="SAPBEXaggData 7 2 7 10" xfId="8395"/>
    <cellStyle name="SAPBEXaggData 7 2 7 11" xfId="28179"/>
    <cellStyle name="SAPBEXaggData 7 2 7 2" xfId="2840"/>
    <cellStyle name="SAPBEXaggData 7 2 7 2 10" xfId="28180"/>
    <cellStyle name="SAPBEXaggData 7 2 7 2 2" xfId="5796"/>
    <cellStyle name="SAPBEXaggData 7 2 7 2 2 2" xfId="13238"/>
    <cellStyle name="SAPBEXaggData 7 2 7 2 2 2 2" xfId="28182"/>
    <cellStyle name="SAPBEXaggData 7 2 7 2 2 3" xfId="28181"/>
    <cellStyle name="SAPBEXaggData 7 2 7 2 3" xfId="7733"/>
    <cellStyle name="SAPBEXaggData 7 2 7 2 3 2" xfId="15029"/>
    <cellStyle name="SAPBEXaggData 7 2 7 2 3 2 2" xfId="28184"/>
    <cellStyle name="SAPBEXaggData 7 2 7 2 3 3" xfId="28183"/>
    <cellStyle name="SAPBEXaggData 7 2 7 2 4" xfId="9175"/>
    <cellStyle name="SAPBEXaggData 7 2 7 2 4 2" xfId="28186"/>
    <cellStyle name="SAPBEXaggData 7 2 7 2 4 3" xfId="28185"/>
    <cellStyle name="SAPBEXaggData 7 2 7 2 5" xfId="17077"/>
    <cellStyle name="SAPBEXaggData 7 2 7 2 5 2" xfId="28188"/>
    <cellStyle name="SAPBEXaggData 7 2 7 2 5 3" xfId="28187"/>
    <cellStyle name="SAPBEXaggData 7 2 7 2 6" xfId="18449"/>
    <cellStyle name="SAPBEXaggData 7 2 7 2 6 2" xfId="28190"/>
    <cellStyle name="SAPBEXaggData 7 2 7 2 6 3" xfId="28189"/>
    <cellStyle name="SAPBEXaggData 7 2 7 2 7" xfId="19799"/>
    <cellStyle name="SAPBEXaggData 7 2 7 2 7 2" xfId="28191"/>
    <cellStyle name="SAPBEXaggData 7 2 7 2 8" xfId="21396"/>
    <cellStyle name="SAPBEXaggData 7 2 7 2 9" xfId="10432"/>
    <cellStyle name="SAPBEXaggData 7 2 7 3" xfId="4645"/>
    <cellStyle name="SAPBEXaggData 7 2 7 3 2" xfId="12394"/>
    <cellStyle name="SAPBEXaggData 7 2 7 3 2 2" xfId="28193"/>
    <cellStyle name="SAPBEXaggData 7 2 7 3 3" xfId="28192"/>
    <cellStyle name="SAPBEXaggData 7 2 7 4" xfId="6705"/>
    <cellStyle name="SAPBEXaggData 7 2 7 4 2" xfId="14010"/>
    <cellStyle name="SAPBEXaggData 7 2 7 4 2 2" xfId="28195"/>
    <cellStyle name="SAPBEXaggData 7 2 7 4 3" xfId="28194"/>
    <cellStyle name="SAPBEXaggData 7 2 7 5" xfId="8179"/>
    <cellStyle name="SAPBEXaggData 7 2 7 5 2" xfId="28197"/>
    <cellStyle name="SAPBEXaggData 7 2 7 5 3" xfId="28196"/>
    <cellStyle name="SAPBEXaggData 7 2 7 6" xfId="16249"/>
    <cellStyle name="SAPBEXaggData 7 2 7 6 2" xfId="28199"/>
    <cellStyle name="SAPBEXaggData 7 2 7 6 3" xfId="28198"/>
    <cellStyle name="SAPBEXaggData 7 2 7 7" xfId="17526"/>
    <cellStyle name="SAPBEXaggData 7 2 7 7 2" xfId="28201"/>
    <cellStyle name="SAPBEXaggData 7 2 7 7 3" xfId="28200"/>
    <cellStyle name="SAPBEXaggData 7 2 7 8" xfId="18895"/>
    <cellStyle name="SAPBEXaggData 7 2 7 8 2" xfId="28202"/>
    <cellStyle name="SAPBEXaggData 7 2 7 9" xfId="20492"/>
    <cellStyle name="SAPBEXaggData 7 2 8" xfId="1275"/>
    <cellStyle name="SAPBEXaggData 7 2 8 2" xfId="2479"/>
    <cellStyle name="SAPBEXaggData 7 2 8 2 2" xfId="6969"/>
    <cellStyle name="SAPBEXaggData 7 2 8 2 2 2" xfId="28206"/>
    <cellStyle name="SAPBEXaggData 7 2 8 2 2 3" xfId="28205"/>
    <cellStyle name="SAPBEXaggData 7 2 8 2 3" xfId="28207"/>
    <cellStyle name="SAPBEXaggData 7 2 8 2 3 2" xfId="28208"/>
    <cellStyle name="SAPBEXaggData 7 2 8 2 4" xfId="28209"/>
    <cellStyle name="SAPBEXaggData 7 2 8 2 5" xfId="28204"/>
    <cellStyle name="SAPBEXaggData 7 2 8 3" xfId="3233"/>
    <cellStyle name="SAPBEXaggData 7 2 8 3 2" xfId="28211"/>
    <cellStyle name="SAPBEXaggData 7 2 8 3 3" xfId="28210"/>
    <cellStyle name="SAPBEXaggData 7 2 8 4" xfId="3221"/>
    <cellStyle name="SAPBEXaggData 7 2 8 4 2" xfId="28213"/>
    <cellStyle name="SAPBEXaggData 7 2 8 4 3" xfId="28212"/>
    <cellStyle name="SAPBEXaggData 7 2 8 5" xfId="486"/>
    <cellStyle name="SAPBEXaggData 7 2 8 5 2" xfId="28214"/>
    <cellStyle name="SAPBEXaggData 7 2 8 6" xfId="10472"/>
    <cellStyle name="SAPBEXaggData 7 2 8 7" xfId="28203"/>
    <cellStyle name="SAPBEXaggData 7 2 9" xfId="10063"/>
    <cellStyle name="SAPBEXaggData 7 2 9 2" xfId="10733"/>
    <cellStyle name="SAPBEXaggData 7 2 9 2 2" xfId="28217"/>
    <cellStyle name="SAPBEXaggData 7 2 9 2 2 2" xfId="28218"/>
    <cellStyle name="SAPBEXaggData 7 2 9 2 3" xfId="28219"/>
    <cellStyle name="SAPBEXaggData 7 2 9 2 3 2" xfId="28220"/>
    <cellStyle name="SAPBEXaggData 7 2 9 2 4" xfId="28221"/>
    <cellStyle name="SAPBEXaggData 7 2 9 2 5" xfId="28216"/>
    <cellStyle name="SAPBEXaggData 7 2 9 3" xfId="28222"/>
    <cellStyle name="SAPBEXaggData 7 2 9 3 2" xfId="28223"/>
    <cellStyle name="SAPBEXaggData 7 2 9 4" xfId="28224"/>
    <cellStyle name="SAPBEXaggData 7 2 9 4 2" xfId="28225"/>
    <cellStyle name="SAPBEXaggData 7 2 9 5" xfId="28226"/>
    <cellStyle name="SAPBEXaggData 7 2 9 6" xfId="28215"/>
    <cellStyle name="SAPBEXaggData 7 3" xfId="28227"/>
    <cellStyle name="SAPBEXaggData 7 3 2" xfId="28228"/>
    <cellStyle name="SAPBEXaggData 7 3 3" xfId="58411"/>
    <cellStyle name="SAPBEXaggData 7 4" xfId="27830"/>
    <cellStyle name="SAPBEXaggData 8" xfId="195"/>
    <cellStyle name="SAPBEXaggData 8 2" xfId="730"/>
    <cellStyle name="SAPBEXaggData 8 2 10" xfId="10994"/>
    <cellStyle name="SAPBEXaggData 8 2 10 2" xfId="28232"/>
    <cellStyle name="SAPBEXaggData 8 2 10 2 2" xfId="28233"/>
    <cellStyle name="SAPBEXaggData 8 2 10 3" xfId="28234"/>
    <cellStyle name="SAPBEXaggData 8 2 10 3 2" xfId="28235"/>
    <cellStyle name="SAPBEXaggData 8 2 10 4" xfId="28236"/>
    <cellStyle name="SAPBEXaggData 8 2 10 5" xfId="28231"/>
    <cellStyle name="SAPBEXaggData 8 2 11" xfId="10850"/>
    <cellStyle name="SAPBEXaggData 8 2 11 2" xfId="28238"/>
    <cellStyle name="SAPBEXaggData 8 2 11 2 2" xfId="28239"/>
    <cellStyle name="SAPBEXaggData 8 2 11 3" xfId="28240"/>
    <cellStyle name="SAPBEXaggData 8 2 11 3 2" xfId="28241"/>
    <cellStyle name="SAPBEXaggData 8 2 11 4" xfId="28242"/>
    <cellStyle name="SAPBEXaggData 8 2 11 5" xfId="28237"/>
    <cellStyle name="SAPBEXaggData 8 2 12" xfId="8403"/>
    <cellStyle name="SAPBEXaggData 8 2 12 2" xfId="28244"/>
    <cellStyle name="SAPBEXaggData 8 2 12 2 2" xfId="28245"/>
    <cellStyle name="SAPBEXaggData 8 2 12 3" xfId="28246"/>
    <cellStyle name="SAPBEXaggData 8 2 12 3 2" xfId="28247"/>
    <cellStyle name="SAPBEXaggData 8 2 12 4" xfId="28248"/>
    <cellStyle name="SAPBEXaggData 8 2 12 5" xfId="28243"/>
    <cellStyle name="SAPBEXaggData 8 2 13" xfId="28249"/>
    <cellStyle name="SAPBEXaggData 8 2 13 2" xfId="28250"/>
    <cellStyle name="SAPBEXaggData 8 2 14" xfId="28230"/>
    <cellStyle name="SAPBEXaggData 8 2 2" xfId="808"/>
    <cellStyle name="SAPBEXaggData 8 2 2 10" xfId="9849"/>
    <cellStyle name="SAPBEXaggData 8 2 2 10 2" xfId="28253"/>
    <cellStyle name="SAPBEXaggData 8 2 2 10 2 2" xfId="28254"/>
    <cellStyle name="SAPBEXaggData 8 2 2 10 3" xfId="28255"/>
    <cellStyle name="SAPBEXaggData 8 2 2 10 3 2" xfId="28256"/>
    <cellStyle name="SAPBEXaggData 8 2 2 10 4" xfId="28257"/>
    <cellStyle name="SAPBEXaggData 8 2 2 10 5" xfId="28252"/>
    <cellStyle name="SAPBEXaggData 8 2 2 11" xfId="28258"/>
    <cellStyle name="SAPBEXaggData 8 2 2 11 2" xfId="28259"/>
    <cellStyle name="SAPBEXaggData 8 2 2 12" xfId="28251"/>
    <cellStyle name="SAPBEXaggData 8 2 2 2" xfId="1048"/>
    <cellStyle name="SAPBEXaggData 8 2 2 2 2" xfId="2252"/>
    <cellStyle name="SAPBEXaggData 8 2 2 2 2 2" xfId="6110"/>
    <cellStyle name="SAPBEXaggData 8 2 2 2 2 2 2" xfId="8047"/>
    <cellStyle name="SAPBEXaggData 8 2 2 2 2 2 2 2" xfId="15343"/>
    <cellStyle name="SAPBEXaggData 8 2 2 2 2 2 2 2 2" xfId="28264"/>
    <cellStyle name="SAPBEXaggData 8 2 2 2 2 2 2 3" xfId="28263"/>
    <cellStyle name="SAPBEXaggData 8 2 2 2 2 2 3" xfId="9489"/>
    <cellStyle name="SAPBEXaggData 8 2 2 2 2 2 3 2" xfId="28266"/>
    <cellStyle name="SAPBEXaggData 8 2 2 2 2 2 3 3" xfId="28265"/>
    <cellStyle name="SAPBEXaggData 8 2 2 2 2 2 4" xfId="17391"/>
    <cellStyle name="SAPBEXaggData 8 2 2 2 2 2 4 2" xfId="28268"/>
    <cellStyle name="SAPBEXaggData 8 2 2 2 2 2 4 3" xfId="28267"/>
    <cellStyle name="SAPBEXaggData 8 2 2 2 2 2 5" xfId="18763"/>
    <cellStyle name="SAPBEXaggData 8 2 2 2 2 2 5 2" xfId="28269"/>
    <cellStyle name="SAPBEXaggData 8 2 2 2 2 2 6" xfId="20113"/>
    <cellStyle name="SAPBEXaggData 8 2 2 2 2 2 7" xfId="21710"/>
    <cellStyle name="SAPBEXaggData 8 2 2 2 2 2 8" xfId="15453"/>
    <cellStyle name="SAPBEXaggData 8 2 2 2 2 2 9" xfId="28262"/>
    <cellStyle name="SAPBEXaggData 8 2 2 2 2 3" xfId="4967"/>
    <cellStyle name="SAPBEXaggData 8 2 2 2 2 3 2" xfId="12699"/>
    <cellStyle name="SAPBEXaggData 8 2 2 2 2 3 2 2" xfId="28271"/>
    <cellStyle name="SAPBEXaggData 8 2 2 2 2 3 3" xfId="28270"/>
    <cellStyle name="SAPBEXaggData 8 2 2 2 2 4" xfId="28272"/>
    <cellStyle name="SAPBEXaggData 8 2 2 2 2 4 2" xfId="28273"/>
    <cellStyle name="SAPBEXaggData 8 2 2 2 2 5" xfId="28274"/>
    <cellStyle name="SAPBEXaggData 8 2 2 2 2 6" xfId="28261"/>
    <cellStyle name="SAPBEXaggData 8 2 2 2 3" xfId="5198"/>
    <cellStyle name="SAPBEXaggData 8 2 2 2 3 2" xfId="7135"/>
    <cellStyle name="SAPBEXaggData 8 2 2 2 3 2 2" xfId="14434"/>
    <cellStyle name="SAPBEXaggData 8 2 2 2 3 2 2 2" xfId="28277"/>
    <cellStyle name="SAPBEXaggData 8 2 2 2 3 2 3" xfId="28276"/>
    <cellStyle name="SAPBEXaggData 8 2 2 2 3 3" xfId="8577"/>
    <cellStyle name="SAPBEXaggData 8 2 2 2 3 3 2" xfId="28279"/>
    <cellStyle name="SAPBEXaggData 8 2 2 2 3 3 3" xfId="28278"/>
    <cellStyle name="SAPBEXaggData 8 2 2 2 3 4" xfId="16618"/>
    <cellStyle name="SAPBEXaggData 8 2 2 2 3 4 2" xfId="28281"/>
    <cellStyle name="SAPBEXaggData 8 2 2 2 3 4 3" xfId="28280"/>
    <cellStyle name="SAPBEXaggData 8 2 2 2 3 5" xfId="17851"/>
    <cellStyle name="SAPBEXaggData 8 2 2 2 3 5 2" xfId="28283"/>
    <cellStyle name="SAPBEXaggData 8 2 2 2 3 5 3" xfId="28282"/>
    <cellStyle name="SAPBEXaggData 8 2 2 2 3 6" xfId="19201"/>
    <cellStyle name="SAPBEXaggData 8 2 2 2 3 6 2" xfId="28284"/>
    <cellStyle name="SAPBEXaggData 8 2 2 2 3 7" xfId="20798"/>
    <cellStyle name="SAPBEXaggData 8 2 2 2 3 8" xfId="3775"/>
    <cellStyle name="SAPBEXaggData 8 2 2 2 3 9" xfId="28275"/>
    <cellStyle name="SAPBEXaggData 8 2 2 2 4" xfId="4050"/>
    <cellStyle name="SAPBEXaggData 8 2 2 2 4 2" xfId="11797"/>
    <cellStyle name="SAPBEXaggData 8 2 2 2 4 2 2" xfId="28286"/>
    <cellStyle name="SAPBEXaggData 8 2 2 2 4 3" xfId="28285"/>
    <cellStyle name="SAPBEXaggData 8 2 2 2 5" xfId="28287"/>
    <cellStyle name="SAPBEXaggData 8 2 2 2 5 2" xfId="28288"/>
    <cellStyle name="SAPBEXaggData 8 2 2 2 5 3" xfId="58412"/>
    <cellStyle name="SAPBEXaggData 8 2 2 2 6" xfId="28260"/>
    <cellStyle name="SAPBEXaggData 8 2 2 3" xfId="1272"/>
    <cellStyle name="SAPBEXaggData 8 2 2 3 2" xfId="2476"/>
    <cellStyle name="SAPBEXaggData 8 2 2 3 2 2" xfId="5424"/>
    <cellStyle name="SAPBEXaggData 8 2 2 3 2 2 2" xfId="14660"/>
    <cellStyle name="SAPBEXaggData 8 2 2 3 2 2 2 2" xfId="28292"/>
    <cellStyle name="SAPBEXaggData 8 2 2 3 2 2 3" xfId="28291"/>
    <cellStyle name="SAPBEXaggData 8 2 2 3 2 3" xfId="7361"/>
    <cellStyle name="SAPBEXaggData 8 2 2 3 2 3 2" xfId="15851"/>
    <cellStyle name="SAPBEXaggData 8 2 2 3 2 3 2 2" xfId="28294"/>
    <cellStyle name="SAPBEXaggData 8 2 2 3 2 3 3" xfId="28293"/>
    <cellStyle name="SAPBEXaggData 8 2 2 3 2 4" xfId="8803"/>
    <cellStyle name="SAPBEXaggData 8 2 2 3 2 4 2" xfId="28296"/>
    <cellStyle name="SAPBEXaggData 8 2 2 3 2 4 3" xfId="28295"/>
    <cellStyle name="SAPBEXaggData 8 2 2 3 2 5" xfId="18077"/>
    <cellStyle name="SAPBEXaggData 8 2 2 3 2 5 2" xfId="28297"/>
    <cellStyle name="SAPBEXaggData 8 2 2 3 2 6" xfId="19427"/>
    <cellStyle name="SAPBEXaggData 8 2 2 3 2 7" xfId="21024"/>
    <cellStyle name="SAPBEXaggData 8 2 2 3 2 8" xfId="6357"/>
    <cellStyle name="SAPBEXaggData 8 2 2 3 2 9" xfId="28290"/>
    <cellStyle name="SAPBEXaggData 8 2 2 3 3" xfId="4274"/>
    <cellStyle name="SAPBEXaggData 8 2 2 3 3 2" xfId="12023"/>
    <cellStyle name="SAPBEXaggData 8 2 2 3 3 2 2" xfId="28299"/>
    <cellStyle name="SAPBEXaggData 8 2 2 3 3 3" xfId="28298"/>
    <cellStyle name="SAPBEXaggData 8 2 2 3 4" xfId="28300"/>
    <cellStyle name="SAPBEXaggData 8 2 2 3 4 2" xfId="28301"/>
    <cellStyle name="SAPBEXaggData 8 2 2 3 5" xfId="28302"/>
    <cellStyle name="SAPBEXaggData 8 2 2 3 6" xfId="28289"/>
    <cellStyle name="SAPBEXaggData 8 2 2 4" xfId="1495"/>
    <cellStyle name="SAPBEXaggData 8 2 2 4 10" xfId="10421"/>
    <cellStyle name="SAPBEXaggData 8 2 2 4 11" xfId="28303"/>
    <cellStyle name="SAPBEXaggData 8 2 2 4 2" xfId="2699"/>
    <cellStyle name="SAPBEXaggData 8 2 2 4 2 10" xfId="28304"/>
    <cellStyle name="SAPBEXaggData 8 2 2 4 2 2" xfId="5653"/>
    <cellStyle name="SAPBEXaggData 8 2 2 4 2 2 2" xfId="13098"/>
    <cellStyle name="SAPBEXaggData 8 2 2 4 2 2 2 2" xfId="28306"/>
    <cellStyle name="SAPBEXaggData 8 2 2 4 2 2 3" xfId="28305"/>
    <cellStyle name="SAPBEXaggData 8 2 2 4 2 3" xfId="7590"/>
    <cellStyle name="SAPBEXaggData 8 2 2 4 2 3 2" xfId="14887"/>
    <cellStyle name="SAPBEXaggData 8 2 2 4 2 3 2 2" xfId="28308"/>
    <cellStyle name="SAPBEXaggData 8 2 2 4 2 3 3" xfId="28307"/>
    <cellStyle name="SAPBEXaggData 8 2 2 4 2 4" xfId="9032"/>
    <cellStyle name="SAPBEXaggData 8 2 2 4 2 4 2" xfId="28310"/>
    <cellStyle name="SAPBEXaggData 8 2 2 4 2 4 3" xfId="28309"/>
    <cellStyle name="SAPBEXaggData 8 2 2 4 2 5" xfId="16936"/>
    <cellStyle name="SAPBEXaggData 8 2 2 4 2 5 2" xfId="28312"/>
    <cellStyle name="SAPBEXaggData 8 2 2 4 2 5 3" xfId="28311"/>
    <cellStyle name="SAPBEXaggData 8 2 2 4 2 6" xfId="18306"/>
    <cellStyle name="SAPBEXaggData 8 2 2 4 2 6 2" xfId="28313"/>
    <cellStyle name="SAPBEXaggData 8 2 2 4 2 7" xfId="19656"/>
    <cellStyle name="SAPBEXaggData 8 2 2 4 2 8" xfId="21253"/>
    <cellStyle name="SAPBEXaggData 8 2 2 4 2 9" xfId="16784"/>
    <cellStyle name="SAPBEXaggData 8 2 2 4 3" xfId="4502"/>
    <cellStyle name="SAPBEXaggData 8 2 2 4 3 2" xfId="12251"/>
    <cellStyle name="SAPBEXaggData 8 2 2 4 3 2 2" xfId="28315"/>
    <cellStyle name="SAPBEXaggData 8 2 2 4 3 3" xfId="28314"/>
    <cellStyle name="SAPBEXaggData 8 2 2 4 4" xfId="6563"/>
    <cellStyle name="SAPBEXaggData 8 2 2 4 4 2" xfId="13867"/>
    <cellStyle name="SAPBEXaggData 8 2 2 4 4 2 2" xfId="28317"/>
    <cellStyle name="SAPBEXaggData 8 2 2 4 4 3" xfId="28316"/>
    <cellStyle name="SAPBEXaggData 8 2 2 4 5" xfId="6903"/>
    <cellStyle name="SAPBEXaggData 8 2 2 4 5 2" xfId="28319"/>
    <cellStyle name="SAPBEXaggData 8 2 2 4 5 3" xfId="28318"/>
    <cellStyle name="SAPBEXaggData 8 2 2 4 6" xfId="13705"/>
    <cellStyle name="SAPBEXaggData 8 2 2 4 6 2" xfId="28321"/>
    <cellStyle name="SAPBEXaggData 8 2 2 4 6 3" xfId="28320"/>
    <cellStyle name="SAPBEXaggData 8 2 2 4 7" xfId="16441"/>
    <cellStyle name="SAPBEXaggData 8 2 2 4 7 2" xfId="28322"/>
    <cellStyle name="SAPBEXaggData 8 2 2 4 8" xfId="17720"/>
    <cellStyle name="SAPBEXaggData 8 2 2 4 9" xfId="20351"/>
    <cellStyle name="SAPBEXaggData 8 2 2 5" xfId="1719"/>
    <cellStyle name="SAPBEXaggData 8 2 2 5 10" xfId="16821"/>
    <cellStyle name="SAPBEXaggData 8 2 2 5 11" xfId="28323"/>
    <cellStyle name="SAPBEXaggData 8 2 2 5 2" xfId="2923"/>
    <cellStyle name="SAPBEXaggData 8 2 2 5 2 10" xfId="28324"/>
    <cellStyle name="SAPBEXaggData 8 2 2 5 2 2" xfId="5877"/>
    <cellStyle name="SAPBEXaggData 8 2 2 5 2 2 2" xfId="13319"/>
    <cellStyle name="SAPBEXaggData 8 2 2 5 2 2 2 2" xfId="28326"/>
    <cellStyle name="SAPBEXaggData 8 2 2 5 2 2 3" xfId="28325"/>
    <cellStyle name="SAPBEXaggData 8 2 2 5 2 3" xfId="7814"/>
    <cellStyle name="SAPBEXaggData 8 2 2 5 2 3 2" xfId="15110"/>
    <cellStyle name="SAPBEXaggData 8 2 2 5 2 3 2 2" xfId="28328"/>
    <cellStyle name="SAPBEXaggData 8 2 2 5 2 3 3" xfId="28327"/>
    <cellStyle name="SAPBEXaggData 8 2 2 5 2 4" xfId="9256"/>
    <cellStyle name="SAPBEXaggData 8 2 2 5 2 4 2" xfId="28330"/>
    <cellStyle name="SAPBEXaggData 8 2 2 5 2 4 3" xfId="28329"/>
    <cellStyle name="SAPBEXaggData 8 2 2 5 2 5" xfId="17158"/>
    <cellStyle name="SAPBEXaggData 8 2 2 5 2 5 2" xfId="28332"/>
    <cellStyle name="SAPBEXaggData 8 2 2 5 2 5 3" xfId="28331"/>
    <cellStyle name="SAPBEXaggData 8 2 2 5 2 6" xfId="18530"/>
    <cellStyle name="SAPBEXaggData 8 2 2 5 2 6 2" xfId="28334"/>
    <cellStyle name="SAPBEXaggData 8 2 2 5 2 6 3" xfId="28333"/>
    <cellStyle name="SAPBEXaggData 8 2 2 5 2 7" xfId="19880"/>
    <cellStyle name="SAPBEXaggData 8 2 2 5 2 7 2" xfId="28335"/>
    <cellStyle name="SAPBEXaggData 8 2 2 5 2 8" xfId="21477"/>
    <cellStyle name="SAPBEXaggData 8 2 2 5 2 9" xfId="15697"/>
    <cellStyle name="SAPBEXaggData 8 2 2 5 3" xfId="4726"/>
    <cellStyle name="SAPBEXaggData 8 2 2 5 3 2" xfId="12475"/>
    <cellStyle name="SAPBEXaggData 8 2 2 5 3 2 2" xfId="28337"/>
    <cellStyle name="SAPBEXaggData 8 2 2 5 3 3" xfId="28336"/>
    <cellStyle name="SAPBEXaggData 8 2 2 5 4" xfId="6786"/>
    <cellStyle name="SAPBEXaggData 8 2 2 5 4 2" xfId="14091"/>
    <cellStyle name="SAPBEXaggData 8 2 2 5 4 2 2" xfId="28339"/>
    <cellStyle name="SAPBEXaggData 8 2 2 5 4 3" xfId="28338"/>
    <cellStyle name="SAPBEXaggData 8 2 2 5 5" xfId="8260"/>
    <cellStyle name="SAPBEXaggData 8 2 2 5 5 2" xfId="28341"/>
    <cellStyle name="SAPBEXaggData 8 2 2 5 5 3" xfId="28340"/>
    <cellStyle name="SAPBEXaggData 8 2 2 5 6" xfId="16328"/>
    <cellStyle name="SAPBEXaggData 8 2 2 5 6 2" xfId="28343"/>
    <cellStyle name="SAPBEXaggData 8 2 2 5 6 3" xfId="28342"/>
    <cellStyle name="SAPBEXaggData 8 2 2 5 7" xfId="17606"/>
    <cellStyle name="SAPBEXaggData 8 2 2 5 7 2" xfId="28345"/>
    <cellStyle name="SAPBEXaggData 8 2 2 5 7 3" xfId="28344"/>
    <cellStyle name="SAPBEXaggData 8 2 2 5 8" xfId="18976"/>
    <cellStyle name="SAPBEXaggData 8 2 2 5 8 2" xfId="28346"/>
    <cellStyle name="SAPBEXaggData 8 2 2 5 9" xfId="20573"/>
    <cellStyle name="SAPBEXaggData 8 2 2 6" xfId="526"/>
    <cellStyle name="SAPBEXaggData 8 2 2 6 2" xfId="1890"/>
    <cellStyle name="SAPBEXaggData 8 2 2 6 2 2" xfId="9893"/>
    <cellStyle name="SAPBEXaggData 8 2 2 6 2 2 2" xfId="28350"/>
    <cellStyle name="SAPBEXaggData 8 2 2 6 2 2 3" xfId="28349"/>
    <cellStyle name="SAPBEXaggData 8 2 2 6 2 3" xfId="28351"/>
    <cellStyle name="SAPBEXaggData 8 2 2 6 2 3 2" xfId="28352"/>
    <cellStyle name="SAPBEXaggData 8 2 2 6 2 4" xfId="28353"/>
    <cellStyle name="SAPBEXaggData 8 2 2 6 2 5" xfId="28348"/>
    <cellStyle name="SAPBEXaggData 8 2 2 6 3" xfId="359"/>
    <cellStyle name="SAPBEXaggData 8 2 2 6 3 2" xfId="28355"/>
    <cellStyle name="SAPBEXaggData 8 2 2 6 3 3" xfId="28354"/>
    <cellStyle name="SAPBEXaggData 8 2 2 6 4" xfId="3230"/>
    <cellStyle name="SAPBEXaggData 8 2 2 6 4 2" xfId="28357"/>
    <cellStyle name="SAPBEXaggData 8 2 2 6 4 3" xfId="28356"/>
    <cellStyle name="SAPBEXaggData 8 2 2 6 5" xfId="3266"/>
    <cellStyle name="SAPBEXaggData 8 2 2 6 5 2" xfId="28358"/>
    <cellStyle name="SAPBEXaggData 8 2 2 6 6" xfId="10554"/>
    <cellStyle name="SAPBEXaggData 8 2 2 6 7" xfId="28347"/>
    <cellStyle name="SAPBEXaggData 8 2 2 7" xfId="9803"/>
    <cellStyle name="SAPBEXaggData 8 2 2 7 2" xfId="10986"/>
    <cellStyle name="SAPBEXaggData 8 2 2 7 2 2" xfId="28361"/>
    <cellStyle name="SAPBEXaggData 8 2 2 7 2 2 2" xfId="28362"/>
    <cellStyle name="SAPBEXaggData 8 2 2 7 2 3" xfId="28363"/>
    <cellStyle name="SAPBEXaggData 8 2 2 7 2 3 2" xfId="28364"/>
    <cellStyle name="SAPBEXaggData 8 2 2 7 2 4" xfId="28365"/>
    <cellStyle name="SAPBEXaggData 8 2 2 7 2 5" xfId="28360"/>
    <cellStyle name="SAPBEXaggData 8 2 2 7 3" xfId="28366"/>
    <cellStyle name="SAPBEXaggData 8 2 2 7 3 2" xfId="28367"/>
    <cellStyle name="SAPBEXaggData 8 2 2 7 4" xfId="28368"/>
    <cellStyle name="SAPBEXaggData 8 2 2 7 4 2" xfId="28369"/>
    <cellStyle name="SAPBEXaggData 8 2 2 7 5" xfId="28370"/>
    <cellStyle name="SAPBEXaggData 8 2 2 7 6" xfId="28359"/>
    <cellStyle name="SAPBEXaggData 8 2 2 8" xfId="3665"/>
    <cellStyle name="SAPBEXaggData 8 2 2 8 2" xfId="28372"/>
    <cellStyle name="SAPBEXaggData 8 2 2 8 2 2" xfId="28373"/>
    <cellStyle name="SAPBEXaggData 8 2 2 8 3" xfId="28374"/>
    <cellStyle name="SAPBEXaggData 8 2 2 8 3 2" xfId="28375"/>
    <cellStyle name="SAPBEXaggData 8 2 2 8 4" xfId="28376"/>
    <cellStyle name="SAPBEXaggData 8 2 2 8 5" xfId="28371"/>
    <cellStyle name="SAPBEXaggData 8 2 2 9" xfId="9919"/>
    <cellStyle name="SAPBEXaggData 8 2 2 9 2" xfId="28378"/>
    <cellStyle name="SAPBEXaggData 8 2 2 9 2 2" xfId="28379"/>
    <cellStyle name="SAPBEXaggData 8 2 2 9 3" xfId="28380"/>
    <cellStyle name="SAPBEXaggData 8 2 2 9 3 2" xfId="28381"/>
    <cellStyle name="SAPBEXaggData 8 2 2 9 4" xfId="28382"/>
    <cellStyle name="SAPBEXaggData 8 2 2 9 5" xfId="28377"/>
    <cellStyle name="SAPBEXaggData 8 2 3" xfId="884"/>
    <cellStyle name="SAPBEXaggData 8 2 3 10" xfId="11339"/>
    <cellStyle name="SAPBEXaggData 8 2 3 10 2" xfId="28385"/>
    <cellStyle name="SAPBEXaggData 8 2 3 10 2 2" xfId="28386"/>
    <cellStyle name="SAPBEXaggData 8 2 3 10 3" xfId="28387"/>
    <cellStyle name="SAPBEXaggData 8 2 3 10 3 2" xfId="28388"/>
    <cellStyle name="SAPBEXaggData 8 2 3 10 4" xfId="28389"/>
    <cellStyle name="SAPBEXaggData 8 2 3 10 5" xfId="28384"/>
    <cellStyle name="SAPBEXaggData 8 2 3 11" xfId="28390"/>
    <cellStyle name="SAPBEXaggData 8 2 3 11 2" xfId="28391"/>
    <cellStyle name="SAPBEXaggData 8 2 3 12" xfId="28383"/>
    <cellStyle name="SAPBEXaggData 8 2 3 2" xfId="1124"/>
    <cellStyle name="SAPBEXaggData 8 2 3 2 2" xfId="2328"/>
    <cellStyle name="SAPBEXaggData 8 2 3 2 2 2" xfId="6184"/>
    <cellStyle name="SAPBEXaggData 8 2 3 2 2 2 2" xfId="8121"/>
    <cellStyle name="SAPBEXaggData 8 2 3 2 2 2 2 2" xfId="15417"/>
    <cellStyle name="SAPBEXaggData 8 2 3 2 2 2 2 2 2" xfId="28396"/>
    <cellStyle name="SAPBEXaggData 8 2 3 2 2 2 2 3" xfId="28395"/>
    <cellStyle name="SAPBEXaggData 8 2 3 2 2 2 3" xfId="9563"/>
    <cellStyle name="SAPBEXaggData 8 2 3 2 2 2 3 2" xfId="28398"/>
    <cellStyle name="SAPBEXaggData 8 2 3 2 2 2 3 3" xfId="28397"/>
    <cellStyle name="SAPBEXaggData 8 2 3 2 2 2 4" xfId="17465"/>
    <cellStyle name="SAPBEXaggData 8 2 3 2 2 2 4 2" xfId="28400"/>
    <cellStyle name="SAPBEXaggData 8 2 3 2 2 2 4 3" xfId="28399"/>
    <cellStyle name="SAPBEXaggData 8 2 3 2 2 2 5" xfId="18837"/>
    <cellStyle name="SAPBEXaggData 8 2 3 2 2 2 5 2" xfId="28401"/>
    <cellStyle name="SAPBEXaggData 8 2 3 2 2 2 6" xfId="20187"/>
    <cellStyle name="SAPBEXaggData 8 2 3 2 2 2 7" xfId="21784"/>
    <cellStyle name="SAPBEXaggData 8 2 3 2 2 2 8" xfId="10321"/>
    <cellStyle name="SAPBEXaggData 8 2 3 2 2 2 9" xfId="28394"/>
    <cellStyle name="SAPBEXaggData 8 2 3 2 2 3" xfId="5041"/>
    <cellStyle name="SAPBEXaggData 8 2 3 2 2 3 2" xfId="12773"/>
    <cellStyle name="SAPBEXaggData 8 2 3 2 2 3 2 2" xfId="28403"/>
    <cellStyle name="SAPBEXaggData 8 2 3 2 2 3 3" xfId="28402"/>
    <cellStyle name="SAPBEXaggData 8 2 3 2 2 4" xfId="28404"/>
    <cellStyle name="SAPBEXaggData 8 2 3 2 2 4 2" xfId="28405"/>
    <cellStyle name="SAPBEXaggData 8 2 3 2 2 5" xfId="28406"/>
    <cellStyle name="SAPBEXaggData 8 2 3 2 2 6" xfId="28393"/>
    <cellStyle name="SAPBEXaggData 8 2 3 2 3" xfId="5274"/>
    <cellStyle name="SAPBEXaggData 8 2 3 2 3 2" xfId="7211"/>
    <cellStyle name="SAPBEXaggData 8 2 3 2 3 2 2" xfId="14510"/>
    <cellStyle name="SAPBEXaggData 8 2 3 2 3 2 2 2" xfId="28409"/>
    <cellStyle name="SAPBEXaggData 8 2 3 2 3 2 3" xfId="28408"/>
    <cellStyle name="SAPBEXaggData 8 2 3 2 3 3" xfId="8653"/>
    <cellStyle name="SAPBEXaggData 8 2 3 2 3 3 2" xfId="28411"/>
    <cellStyle name="SAPBEXaggData 8 2 3 2 3 3 3" xfId="28410"/>
    <cellStyle name="SAPBEXaggData 8 2 3 2 3 4" xfId="16691"/>
    <cellStyle name="SAPBEXaggData 8 2 3 2 3 4 2" xfId="28413"/>
    <cellStyle name="SAPBEXaggData 8 2 3 2 3 4 3" xfId="28412"/>
    <cellStyle name="SAPBEXaggData 8 2 3 2 3 5" xfId="17927"/>
    <cellStyle name="SAPBEXaggData 8 2 3 2 3 5 2" xfId="28415"/>
    <cellStyle name="SAPBEXaggData 8 2 3 2 3 5 3" xfId="28414"/>
    <cellStyle name="SAPBEXaggData 8 2 3 2 3 6" xfId="19277"/>
    <cellStyle name="SAPBEXaggData 8 2 3 2 3 6 2" xfId="28416"/>
    <cellStyle name="SAPBEXaggData 8 2 3 2 3 7" xfId="20874"/>
    <cellStyle name="SAPBEXaggData 8 2 3 2 3 8" xfId="16181"/>
    <cellStyle name="SAPBEXaggData 8 2 3 2 3 9" xfId="28407"/>
    <cellStyle name="SAPBEXaggData 8 2 3 2 4" xfId="4125"/>
    <cellStyle name="SAPBEXaggData 8 2 3 2 4 2" xfId="11873"/>
    <cellStyle name="SAPBEXaggData 8 2 3 2 4 2 2" xfId="28418"/>
    <cellStyle name="SAPBEXaggData 8 2 3 2 4 3" xfId="28417"/>
    <cellStyle name="SAPBEXaggData 8 2 3 2 5" xfId="28419"/>
    <cellStyle name="SAPBEXaggData 8 2 3 2 5 2" xfId="28420"/>
    <cellStyle name="SAPBEXaggData 8 2 3 2 5 3" xfId="58413"/>
    <cellStyle name="SAPBEXaggData 8 2 3 2 6" xfId="28392"/>
    <cellStyle name="SAPBEXaggData 8 2 3 3" xfId="1348"/>
    <cellStyle name="SAPBEXaggData 8 2 3 3 2" xfId="2552"/>
    <cellStyle name="SAPBEXaggData 8 2 3 3 2 2" xfId="5500"/>
    <cellStyle name="SAPBEXaggData 8 2 3 3 2 2 2" xfId="14735"/>
    <cellStyle name="SAPBEXaggData 8 2 3 3 2 2 2 2" xfId="28424"/>
    <cellStyle name="SAPBEXaggData 8 2 3 3 2 2 3" xfId="28423"/>
    <cellStyle name="SAPBEXaggData 8 2 3 3 2 3" xfId="7437"/>
    <cellStyle name="SAPBEXaggData 8 2 3 3 2 3 2" xfId="15925"/>
    <cellStyle name="SAPBEXaggData 8 2 3 3 2 3 2 2" xfId="28426"/>
    <cellStyle name="SAPBEXaggData 8 2 3 3 2 3 3" xfId="28425"/>
    <cellStyle name="SAPBEXaggData 8 2 3 3 2 4" xfId="8879"/>
    <cellStyle name="SAPBEXaggData 8 2 3 3 2 4 2" xfId="28428"/>
    <cellStyle name="SAPBEXaggData 8 2 3 3 2 4 3" xfId="28427"/>
    <cellStyle name="SAPBEXaggData 8 2 3 3 2 5" xfId="18153"/>
    <cellStyle name="SAPBEXaggData 8 2 3 3 2 5 2" xfId="28429"/>
    <cellStyle name="SAPBEXaggData 8 2 3 3 2 6" xfId="19503"/>
    <cellStyle name="SAPBEXaggData 8 2 3 3 2 7" xfId="21100"/>
    <cellStyle name="SAPBEXaggData 8 2 3 3 2 8" xfId="15477"/>
    <cellStyle name="SAPBEXaggData 8 2 3 3 2 9" xfId="28422"/>
    <cellStyle name="SAPBEXaggData 8 2 3 3 3" xfId="4350"/>
    <cellStyle name="SAPBEXaggData 8 2 3 3 3 2" xfId="12098"/>
    <cellStyle name="SAPBEXaggData 8 2 3 3 3 2 2" xfId="28431"/>
    <cellStyle name="SAPBEXaggData 8 2 3 3 3 3" xfId="28430"/>
    <cellStyle name="SAPBEXaggData 8 2 3 3 4" xfId="28432"/>
    <cellStyle name="SAPBEXaggData 8 2 3 3 4 2" xfId="28433"/>
    <cellStyle name="SAPBEXaggData 8 2 3 3 5" xfId="28434"/>
    <cellStyle name="SAPBEXaggData 8 2 3 3 6" xfId="28421"/>
    <cellStyle name="SAPBEXaggData 8 2 3 4" xfId="1571"/>
    <cellStyle name="SAPBEXaggData 8 2 3 4 10" xfId="15998"/>
    <cellStyle name="SAPBEXaggData 8 2 3 4 11" xfId="28435"/>
    <cellStyle name="SAPBEXaggData 8 2 3 4 2" xfId="2775"/>
    <cellStyle name="SAPBEXaggData 8 2 3 4 2 10" xfId="28436"/>
    <cellStyle name="SAPBEXaggData 8 2 3 4 2 2" xfId="5728"/>
    <cellStyle name="SAPBEXaggData 8 2 3 4 2 2 2" xfId="13171"/>
    <cellStyle name="SAPBEXaggData 8 2 3 4 2 2 2 2" xfId="28438"/>
    <cellStyle name="SAPBEXaggData 8 2 3 4 2 2 3" xfId="28437"/>
    <cellStyle name="SAPBEXaggData 8 2 3 4 2 3" xfId="7665"/>
    <cellStyle name="SAPBEXaggData 8 2 3 4 2 3 2" xfId="14962"/>
    <cellStyle name="SAPBEXaggData 8 2 3 4 2 3 2 2" xfId="28440"/>
    <cellStyle name="SAPBEXaggData 8 2 3 4 2 3 3" xfId="28439"/>
    <cellStyle name="SAPBEXaggData 8 2 3 4 2 4" xfId="9107"/>
    <cellStyle name="SAPBEXaggData 8 2 3 4 2 4 2" xfId="28442"/>
    <cellStyle name="SAPBEXaggData 8 2 3 4 2 4 3" xfId="28441"/>
    <cellStyle name="SAPBEXaggData 8 2 3 4 2 5" xfId="17010"/>
    <cellStyle name="SAPBEXaggData 8 2 3 4 2 5 2" xfId="28444"/>
    <cellStyle name="SAPBEXaggData 8 2 3 4 2 5 3" xfId="28443"/>
    <cellStyle name="SAPBEXaggData 8 2 3 4 2 6" xfId="18381"/>
    <cellStyle name="SAPBEXaggData 8 2 3 4 2 6 2" xfId="28445"/>
    <cellStyle name="SAPBEXaggData 8 2 3 4 2 7" xfId="19731"/>
    <cellStyle name="SAPBEXaggData 8 2 3 4 2 8" xfId="21328"/>
    <cellStyle name="SAPBEXaggData 8 2 3 4 2 9" xfId="16747"/>
    <cellStyle name="SAPBEXaggData 8 2 3 4 3" xfId="4577"/>
    <cellStyle name="SAPBEXaggData 8 2 3 4 3 2" xfId="12326"/>
    <cellStyle name="SAPBEXaggData 8 2 3 4 3 2 2" xfId="28447"/>
    <cellStyle name="SAPBEXaggData 8 2 3 4 3 3" xfId="28446"/>
    <cellStyle name="SAPBEXaggData 8 2 3 4 4" xfId="6637"/>
    <cellStyle name="SAPBEXaggData 8 2 3 4 4 2" xfId="13942"/>
    <cellStyle name="SAPBEXaggData 8 2 3 4 4 2 2" xfId="28449"/>
    <cellStyle name="SAPBEXaggData 8 2 3 4 4 3" xfId="28448"/>
    <cellStyle name="SAPBEXaggData 8 2 3 4 5" xfId="3862"/>
    <cellStyle name="SAPBEXaggData 8 2 3 4 5 2" xfId="28451"/>
    <cellStyle name="SAPBEXaggData 8 2 3 4 5 3" xfId="28450"/>
    <cellStyle name="SAPBEXaggData 8 2 3 4 6" xfId="14274"/>
    <cellStyle name="SAPBEXaggData 8 2 3 4 6 2" xfId="28453"/>
    <cellStyle name="SAPBEXaggData 8 2 3 4 6 3" xfId="28452"/>
    <cellStyle name="SAPBEXaggData 8 2 3 4 7" xfId="11427"/>
    <cellStyle name="SAPBEXaggData 8 2 3 4 7 2" xfId="28454"/>
    <cellStyle name="SAPBEXaggData 8 2 3 4 8" xfId="13746"/>
    <cellStyle name="SAPBEXaggData 8 2 3 4 9" xfId="20425"/>
    <cellStyle name="SAPBEXaggData 8 2 3 5" xfId="1795"/>
    <cellStyle name="SAPBEXaggData 8 2 3 5 10" xfId="12951"/>
    <cellStyle name="SAPBEXaggData 8 2 3 5 11" xfId="28455"/>
    <cellStyle name="SAPBEXaggData 8 2 3 5 2" xfId="2999"/>
    <cellStyle name="SAPBEXaggData 8 2 3 5 2 10" xfId="28456"/>
    <cellStyle name="SAPBEXaggData 8 2 3 5 2 2" xfId="5951"/>
    <cellStyle name="SAPBEXaggData 8 2 3 5 2 2 2" xfId="13393"/>
    <cellStyle name="SAPBEXaggData 8 2 3 5 2 2 2 2" xfId="28458"/>
    <cellStyle name="SAPBEXaggData 8 2 3 5 2 2 3" xfId="28457"/>
    <cellStyle name="SAPBEXaggData 8 2 3 5 2 3" xfId="7888"/>
    <cellStyle name="SAPBEXaggData 8 2 3 5 2 3 2" xfId="15184"/>
    <cellStyle name="SAPBEXaggData 8 2 3 5 2 3 2 2" xfId="28460"/>
    <cellStyle name="SAPBEXaggData 8 2 3 5 2 3 3" xfId="28459"/>
    <cellStyle name="SAPBEXaggData 8 2 3 5 2 4" xfId="9330"/>
    <cellStyle name="SAPBEXaggData 8 2 3 5 2 4 2" xfId="28462"/>
    <cellStyle name="SAPBEXaggData 8 2 3 5 2 4 3" xfId="28461"/>
    <cellStyle name="SAPBEXaggData 8 2 3 5 2 5" xfId="17232"/>
    <cellStyle name="SAPBEXaggData 8 2 3 5 2 5 2" xfId="28464"/>
    <cellStyle name="SAPBEXaggData 8 2 3 5 2 5 3" xfId="28463"/>
    <cellStyle name="SAPBEXaggData 8 2 3 5 2 6" xfId="18604"/>
    <cellStyle name="SAPBEXaggData 8 2 3 5 2 6 2" xfId="28466"/>
    <cellStyle name="SAPBEXaggData 8 2 3 5 2 6 3" xfId="28465"/>
    <cellStyle name="SAPBEXaggData 8 2 3 5 2 7" xfId="19954"/>
    <cellStyle name="SAPBEXaggData 8 2 3 5 2 7 2" xfId="28467"/>
    <cellStyle name="SAPBEXaggData 8 2 3 5 2 8" xfId="21551"/>
    <cellStyle name="SAPBEXaggData 8 2 3 5 2 9" xfId="9601"/>
    <cellStyle name="SAPBEXaggData 8 2 3 5 3" xfId="4800"/>
    <cellStyle name="SAPBEXaggData 8 2 3 5 3 2" xfId="12549"/>
    <cellStyle name="SAPBEXaggData 8 2 3 5 3 2 2" xfId="28469"/>
    <cellStyle name="SAPBEXaggData 8 2 3 5 3 3" xfId="28468"/>
    <cellStyle name="SAPBEXaggData 8 2 3 5 4" xfId="6860"/>
    <cellStyle name="SAPBEXaggData 8 2 3 5 4 2" xfId="14165"/>
    <cellStyle name="SAPBEXaggData 8 2 3 5 4 2 2" xfId="28471"/>
    <cellStyle name="SAPBEXaggData 8 2 3 5 4 3" xfId="28470"/>
    <cellStyle name="SAPBEXaggData 8 2 3 5 5" xfId="8334"/>
    <cellStyle name="SAPBEXaggData 8 2 3 5 5 2" xfId="28473"/>
    <cellStyle name="SAPBEXaggData 8 2 3 5 5 3" xfId="28472"/>
    <cellStyle name="SAPBEXaggData 8 2 3 5 6" xfId="16400"/>
    <cellStyle name="SAPBEXaggData 8 2 3 5 6 2" xfId="28475"/>
    <cellStyle name="SAPBEXaggData 8 2 3 5 6 3" xfId="28474"/>
    <cellStyle name="SAPBEXaggData 8 2 3 5 7" xfId="17679"/>
    <cellStyle name="SAPBEXaggData 8 2 3 5 7 2" xfId="28477"/>
    <cellStyle name="SAPBEXaggData 8 2 3 5 7 3" xfId="28476"/>
    <cellStyle name="SAPBEXaggData 8 2 3 5 8" xfId="19050"/>
    <cellStyle name="SAPBEXaggData 8 2 3 5 8 2" xfId="28478"/>
    <cellStyle name="SAPBEXaggData 8 2 3 5 9" xfId="20647"/>
    <cellStyle name="SAPBEXaggData 8 2 3 6" xfId="922"/>
    <cellStyle name="SAPBEXaggData 8 2 3 6 2" xfId="2126"/>
    <cellStyle name="SAPBEXaggData 8 2 3 6 2 2" xfId="10893"/>
    <cellStyle name="SAPBEXaggData 8 2 3 6 2 2 2" xfId="28482"/>
    <cellStyle name="SAPBEXaggData 8 2 3 6 2 2 3" xfId="28481"/>
    <cellStyle name="SAPBEXaggData 8 2 3 6 2 3" xfId="28483"/>
    <cellStyle name="SAPBEXaggData 8 2 3 6 2 3 2" xfId="28484"/>
    <cellStyle name="SAPBEXaggData 8 2 3 6 2 4" xfId="28485"/>
    <cellStyle name="SAPBEXaggData 8 2 3 6 2 5" xfId="28480"/>
    <cellStyle name="SAPBEXaggData 8 2 3 6 3" xfId="3127"/>
    <cellStyle name="SAPBEXaggData 8 2 3 6 3 2" xfId="28487"/>
    <cellStyle name="SAPBEXaggData 8 2 3 6 3 3" xfId="28486"/>
    <cellStyle name="SAPBEXaggData 8 2 3 6 4" xfId="3234"/>
    <cellStyle name="SAPBEXaggData 8 2 3 6 4 2" xfId="28489"/>
    <cellStyle name="SAPBEXaggData 8 2 3 6 4 3" xfId="28488"/>
    <cellStyle name="SAPBEXaggData 8 2 3 6 5" xfId="3223"/>
    <cellStyle name="SAPBEXaggData 8 2 3 6 5 2" xfId="28490"/>
    <cellStyle name="SAPBEXaggData 8 2 3 6 6" xfId="10629"/>
    <cellStyle name="SAPBEXaggData 8 2 3 6 7" xfId="28479"/>
    <cellStyle name="SAPBEXaggData 8 2 3 7" xfId="9717"/>
    <cellStyle name="SAPBEXaggData 8 2 3 7 2" xfId="8404"/>
    <cellStyle name="SAPBEXaggData 8 2 3 7 2 2" xfId="28493"/>
    <cellStyle name="SAPBEXaggData 8 2 3 7 2 2 2" xfId="28494"/>
    <cellStyle name="SAPBEXaggData 8 2 3 7 2 3" xfId="28495"/>
    <cellStyle name="SAPBEXaggData 8 2 3 7 2 3 2" xfId="28496"/>
    <cellStyle name="SAPBEXaggData 8 2 3 7 2 4" xfId="28497"/>
    <cellStyle name="SAPBEXaggData 8 2 3 7 2 5" xfId="28492"/>
    <cellStyle name="SAPBEXaggData 8 2 3 7 3" xfId="28498"/>
    <cellStyle name="SAPBEXaggData 8 2 3 7 3 2" xfId="28499"/>
    <cellStyle name="SAPBEXaggData 8 2 3 7 4" xfId="28500"/>
    <cellStyle name="SAPBEXaggData 8 2 3 7 4 2" xfId="28501"/>
    <cellStyle name="SAPBEXaggData 8 2 3 7 5" xfId="28502"/>
    <cellStyle name="SAPBEXaggData 8 2 3 7 6" xfId="28491"/>
    <cellStyle name="SAPBEXaggData 8 2 3 8" xfId="9956"/>
    <cellStyle name="SAPBEXaggData 8 2 3 8 2" xfId="28504"/>
    <cellStyle name="SAPBEXaggData 8 2 3 8 2 2" xfId="28505"/>
    <cellStyle name="SAPBEXaggData 8 2 3 8 3" xfId="28506"/>
    <cellStyle name="SAPBEXaggData 8 2 3 8 3 2" xfId="28507"/>
    <cellStyle name="SAPBEXaggData 8 2 3 8 4" xfId="28508"/>
    <cellStyle name="SAPBEXaggData 8 2 3 8 5" xfId="28503"/>
    <cellStyle name="SAPBEXaggData 8 2 3 9" xfId="10792"/>
    <cellStyle name="SAPBEXaggData 8 2 3 9 2" xfId="28510"/>
    <cellStyle name="SAPBEXaggData 8 2 3 9 2 2" xfId="28511"/>
    <cellStyle name="SAPBEXaggData 8 2 3 9 3" xfId="28512"/>
    <cellStyle name="SAPBEXaggData 8 2 3 9 3 2" xfId="28513"/>
    <cellStyle name="SAPBEXaggData 8 2 3 9 4" xfId="28514"/>
    <cellStyle name="SAPBEXaggData 8 2 3 9 5" xfId="28509"/>
    <cellStyle name="SAPBEXaggData 8 2 4" xfId="971"/>
    <cellStyle name="SAPBEXaggData 8 2 4 2" xfId="2175"/>
    <cellStyle name="SAPBEXaggData 8 2 4 2 2" xfId="6034"/>
    <cellStyle name="SAPBEXaggData 8 2 4 2 2 2" xfId="7971"/>
    <cellStyle name="SAPBEXaggData 8 2 4 2 2 2 2" xfId="15267"/>
    <cellStyle name="SAPBEXaggData 8 2 4 2 2 2 2 2" xfId="28519"/>
    <cellStyle name="SAPBEXaggData 8 2 4 2 2 2 3" xfId="28518"/>
    <cellStyle name="SAPBEXaggData 8 2 4 2 2 3" xfId="9413"/>
    <cellStyle name="SAPBEXaggData 8 2 4 2 2 3 2" xfId="28521"/>
    <cellStyle name="SAPBEXaggData 8 2 4 2 2 3 3" xfId="28520"/>
    <cellStyle name="SAPBEXaggData 8 2 4 2 2 4" xfId="17315"/>
    <cellStyle name="SAPBEXaggData 8 2 4 2 2 4 2" xfId="28523"/>
    <cellStyle name="SAPBEXaggData 8 2 4 2 2 4 3" xfId="28522"/>
    <cellStyle name="SAPBEXaggData 8 2 4 2 2 5" xfId="18687"/>
    <cellStyle name="SAPBEXaggData 8 2 4 2 2 5 2" xfId="28524"/>
    <cellStyle name="SAPBEXaggData 8 2 4 2 2 6" xfId="20037"/>
    <cellStyle name="SAPBEXaggData 8 2 4 2 2 7" xfId="21634"/>
    <cellStyle name="SAPBEXaggData 8 2 4 2 2 8" xfId="10391"/>
    <cellStyle name="SAPBEXaggData 8 2 4 2 2 9" xfId="28517"/>
    <cellStyle name="SAPBEXaggData 8 2 4 2 3" xfId="4891"/>
    <cellStyle name="SAPBEXaggData 8 2 4 2 3 2" xfId="12623"/>
    <cellStyle name="SAPBEXaggData 8 2 4 2 3 2 2" xfId="28526"/>
    <cellStyle name="SAPBEXaggData 8 2 4 2 3 3" xfId="28525"/>
    <cellStyle name="SAPBEXaggData 8 2 4 2 4" xfId="28527"/>
    <cellStyle name="SAPBEXaggData 8 2 4 2 4 2" xfId="28528"/>
    <cellStyle name="SAPBEXaggData 8 2 4 2 5" xfId="28529"/>
    <cellStyle name="SAPBEXaggData 8 2 4 2 6" xfId="28516"/>
    <cellStyle name="SAPBEXaggData 8 2 4 3" xfId="5121"/>
    <cellStyle name="SAPBEXaggData 8 2 4 3 2" xfId="7058"/>
    <cellStyle name="SAPBEXaggData 8 2 4 3 2 2" xfId="14357"/>
    <cellStyle name="SAPBEXaggData 8 2 4 3 2 2 2" xfId="28532"/>
    <cellStyle name="SAPBEXaggData 8 2 4 3 2 3" xfId="28531"/>
    <cellStyle name="SAPBEXaggData 8 2 4 3 3" xfId="8500"/>
    <cellStyle name="SAPBEXaggData 8 2 4 3 3 2" xfId="28534"/>
    <cellStyle name="SAPBEXaggData 8 2 4 3 3 3" xfId="28533"/>
    <cellStyle name="SAPBEXaggData 8 2 4 3 4" xfId="16544"/>
    <cellStyle name="SAPBEXaggData 8 2 4 3 4 2" xfId="28536"/>
    <cellStyle name="SAPBEXaggData 8 2 4 3 4 3" xfId="28535"/>
    <cellStyle name="SAPBEXaggData 8 2 4 3 5" xfId="17774"/>
    <cellStyle name="SAPBEXaggData 8 2 4 3 5 2" xfId="28538"/>
    <cellStyle name="SAPBEXaggData 8 2 4 3 5 3" xfId="28537"/>
    <cellStyle name="SAPBEXaggData 8 2 4 3 6" xfId="19124"/>
    <cellStyle name="SAPBEXaggData 8 2 4 3 6 2" xfId="28539"/>
    <cellStyle name="SAPBEXaggData 8 2 4 3 7" xfId="20721"/>
    <cellStyle name="SAPBEXaggData 8 2 4 3 8" xfId="15977"/>
    <cellStyle name="SAPBEXaggData 8 2 4 3 9" xfId="28530"/>
    <cellStyle name="SAPBEXaggData 8 2 4 4" xfId="3975"/>
    <cellStyle name="SAPBEXaggData 8 2 4 4 2" xfId="11721"/>
    <cellStyle name="SAPBEXaggData 8 2 4 4 2 2" xfId="28541"/>
    <cellStyle name="SAPBEXaggData 8 2 4 4 3" xfId="28540"/>
    <cellStyle name="SAPBEXaggData 8 2 4 5" xfId="28542"/>
    <cellStyle name="SAPBEXaggData 8 2 4 5 2" xfId="28543"/>
    <cellStyle name="SAPBEXaggData 8 2 4 5 3" xfId="58414"/>
    <cellStyle name="SAPBEXaggData 8 2 4 6" xfId="28515"/>
    <cellStyle name="SAPBEXaggData 8 2 5" xfId="1194"/>
    <cellStyle name="SAPBEXaggData 8 2 5 2" xfId="2398"/>
    <cellStyle name="SAPBEXaggData 8 2 5 2 2" xfId="5346"/>
    <cellStyle name="SAPBEXaggData 8 2 5 2 2 2" xfId="14582"/>
    <cellStyle name="SAPBEXaggData 8 2 5 2 2 2 2" xfId="28547"/>
    <cellStyle name="SAPBEXaggData 8 2 5 2 2 3" xfId="28546"/>
    <cellStyle name="SAPBEXaggData 8 2 5 2 3" xfId="7283"/>
    <cellStyle name="SAPBEXaggData 8 2 5 2 3 2" xfId="15776"/>
    <cellStyle name="SAPBEXaggData 8 2 5 2 3 2 2" xfId="28549"/>
    <cellStyle name="SAPBEXaggData 8 2 5 2 3 3" xfId="28548"/>
    <cellStyle name="SAPBEXaggData 8 2 5 2 4" xfId="8725"/>
    <cellStyle name="SAPBEXaggData 8 2 5 2 4 2" xfId="28551"/>
    <cellStyle name="SAPBEXaggData 8 2 5 2 4 3" xfId="28550"/>
    <cellStyle name="SAPBEXaggData 8 2 5 2 5" xfId="17999"/>
    <cellStyle name="SAPBEXaggData 8 2 5 2 5 2" xfId="28552"/>
    <cellStyle name="SAPBEXaggData 8 2 5 2 6" xfId="19349"/>
    <cellStyle name="SAPBEXaggData 8 2 5 2 7" xfId="20946"/>
    <cellStyle name="SAPBEXaggData 8 2 5 2 8" xfId="6946"/>
    <cellStyle name="SAPBEXaggData 8 2 5 2 9" xfId="28545"/>
    <cellStyle name="SAPBEXaggData 8 2 5 3" xfId="4196"/>
    <cellStyle name="SAPBEXaggData 8 2 5 3 2" xfId="11945"/>
    <cellStyle name="SAPBEXaggData 8 2 5 3 2 2" xfId="28554"/>
    <cellStyle name="SAPBEXaggData 8 2 5 3 3" xfId="28553"/>
    <cellStyle name="SAPBEXaggData 8 2 5 4" xfId="28555"/>
    <cellStyle name="SAPBEXaggData 8 2 5 4 2" xfId="28556"/>
    <cellStyle name="SAPBEXaggData 8 2 5 5" xfId="28557"/>
    <cellStyle name="SAPBEXaggData 8 2 5 6" xfId="28544"/>
    <cellStyle name="SAPBEXaggData 8 2 6" xfId="1418"/>
    <cellStyle name="SAPBEXaggData 8 2 6 10" xfId="6296"/>
    <cellStyle name="SAPBEXaggData 8 2 6 11" xfId="28558"/>
    <cellStyle name="SAPBEXaggData 8 2 6 2" xfId="2622"/>
    <cellStyle name="SAPBEXaggData 8 2 6 2 10" xfId="28559"/>
    <cellStyle name="SAPBEXaggData 8 2 6 2 2" xfId="5576"/>
    <cellStyle name="SAPBEXaggData 8 2 6 2 2 2" xfId="13022"/>
    <cellStyle name="SAPBEXaggData 8 2 6 2 2 2 2" xfId="28561"/>
    <cellStyle name="SAPBEXaggData 8 2 6 2 2 3" xfId="28560"/>
    <cellStyle name="SAPBEXaggData 8 2 6 2 3" xfId="7513"/>
    <cellStyle name="SAPBEXaggData 8 2 6 2 3 2" xfId="14811"/>
    <cellStyle name="SAPBEXaggData 8 2 6 2 3 2 2" xfId="28563"/>
    <cellStyle name="SAPBEXaggData 8 2 6 2 3 3" xfId="28562"/>
    <cellStyle name="SAPBEXaggData 8 2 6 2 4" xfId="8955"/>
    <cellStyle name="SAPBEXaggData 8 2 6 2 4 2" xfId="28565"/>
    <cellStyle name="SAPBEXaggData 8 2 6 2 4 3" xfId="28564"/>
    <cellStyle name="SAPBEXaggData 8 2 6 2 5" xfId="16860"/>
    <cellStyle name="SAPBEXaggData 8 2 6 2 5 2" xfId="28567"/>
    <cellStyle name="SAPBEXaggData 8 2 6 2 5 3" xfId="28566"/>
    <cellStyle name="SAPBEXaggData 8 2 6 2 6" xfId="18229"/>
    <cellStyle name="SAPBEXaggData 8 2 6 2 6 2" xfId="28568"/>
    <cellStyle name="SAPBEXaggData 8 2 6 2 7" xfId="19579"/>
    <cellStyle name="SAPBEXaggData 8 2 6 2 8" xfId="21176"/>
    <cellStyle name="SAPBEXaggData 8 2 6 2 9" xfId="11514"/>
    <cellStyle name="SAPBEXaggData 8 2 6 3" xfId="4425"/>
    <cellStyle name="SAPBEXaggData 8 2 6 3 2" xfId="12174"/>
    <cellStyle name="SAPBEXaggData 8 2 6 3 2 2" xfId="28570"/>
    <cellStyle name="SAPBEXaggData 8 2 6 3 3" xfId="28569"/>
    <cellStyle name="SAPBEXaggData 8 2 6 4" xfId="6486"/>
    <cellStyle name="SAPBEXaggData 8 2 6 4 2" xfId="13790"/>
    <cellStyle name="SAPBEXaggData 8 2 6 4 2 2" xfId="28572"/>
    <cellStyle name="SAPBEXaggData 8 2 6 4 3" xfId="28571"/>
    <cellStyle name="SAPBEXaggData 8 2 6 5" xfId="3876"/>
    <cellStyle name="SAPBEXaggData 8 2 6 5 2" xfId="28574"/>
    <cellStyle name="SAPBEXaggData 8 2 6 5 3" xfId="28573"/>
    <cellStyle name="SAPBEXaggData 8 2 6 6" xfId="13725"/>
    <cellStyle name="SAPBEXaggData 8 2 6 6 2" xfId="28576"/>
    <cellStyle name="SAPBEXaggData 8 2 6 6 3" xfId="28575"/>
    <cellStyle name="SAPBEXaggData 8 2 6 7" xfId="13564"/>
    <cellStyle name="SAPBEXaggData 8 2 6 7 2" xfId="28577"/>
    <cellStyle name="SAPBEXaggData 8 2 6 8" xfId="14267"/>
    <cellStyle name="SAPBEXaggData 8 2 6 9" xfId="20275"/>
    <cellStyle name="SAPBEXaggData 8 2 7" xfId="1641"/>
    <cellStyle name="SAPBEXaggData 8 2 7 10" xfId="9825"/>
    <cellStyle name="SAPBEXaggData 8 2 7 11" xfId="28578"/>
    <cellStyle name="SAPBEXaggData 8 2 7 2" xfId="2845"/>
    <cellStyle name="SAPBEXaggData 8 2 7 2 10" xfId="28579"/>
    <cellStyle name="SAPBEXaggData 8 2 7 2 2" xfId="5801"/>
    <cellStyle name="SAPBEXaggData 8 2 7 2 2 2" xfId="13243"/>
    <cellStyle name="SAPBEXaggData 8 2 7 2 2 2 2" xfId="28581"/>
    <cellStyle name="SAPBEXaggData 8 2 7 2 2 3" xfId="28580"/>
    <cellStyle name="SAPBEXaggData 8 2 7 2 3" xfId="7738"/>
    <cellStyle name="SAPBEXaggData 8 2 7 2 3 2" xfId="15034"/>
    <cellStyle name="SAPBEXaggData 8 2 7 2 3 2 2" xfId="28583"/>
    <cellStyle name="SAPBEXaggData 8 2 7 2 3 3" xfId="28582"/>
    <cellStyle name="SAPBEXaggData 8 2 7 2 4" xfId="9180"/>
    <cellStyle name="SAPBEXaggData 8 2 7 2 4 2" xfId="28585"/>
    <cellStyle name="SAPBEXaggData 8 2 7 2 4 3" xfId="28584"/>
    <cellStyle name="SAPBEXaggData 8 2 7 2 5" xfId="17082"/>
    <cellStyle name="SAPBEXaggData 8 2 7 2 5 2" xfId="28587"/>
    <cellStyle name="SAPBEXaggData 8 2 7 2 5 3" xfId="28586"/>
    <cellStyle name="SAPBEXaggData 8 2 7 2 6" xfId="18454"/>
    <cellStyle name="SAPBEXaggData 8 2 7 2 6 2" xfId="28589"/>
    <cellStyle name="SAPBEXaggData 8 2 7 2 6 3" xfId="28588"/>
    <cellStyle name="SAPBEXaggData 8 2 7 2 7" xfId="19804"/>
    <cellStyle name="SAPBEXaggData 8 2 7 2 7 2" xfId="28590"/>
    <cellStyle name="SAPBEXaggData 8 2 7 2 8" xfId="21401"/>
    <cellStyle name="SAPBEXaggData 8 2 7 2 9" xfId="16813"/>
    <cellStyle name="SAPBEXaggData 8 2 7 3" xfId="4650"/>
    <cellStyle name="SAPBEXaggData 8 2 7 3 2" xfId="12399"/>
    <cellStyle name="SAPBEXaggData 8 2 7 3 2 2" xfId="28592"/>
    <cellStyle name="SAPBEXaggData 8 2 7 3 3" xfId="28591"/>
    <cellStyle name="SAPBEXaggData 8 2 7 4" xfId="6710"/>
    <cellStyle name="SAPBEXaggData 8 2 7 4 2" xfId="14015"/>
    <cellStyle name="SAPBEXaggData 8 2 7 4 2 2" xfId="28594"/>
    <cellStyle name="SAPBEXaggData 8 2 7 4 3" xfId="28593"/>
    <cellStyle name="SAPBEXaggData 8 2 7 5" xfId="8184"/>
    <cellStyle name="SAPBEXaggData 8 2 7 5 2" xfId="28596"/>
    <cellStyle name="SAPBEXaggData 8 2 7 5 3" xfId="28595"/>
    <cellStyle name="SAPBEXaggData 8 2 7 6" xfId="16254"/>
    <cellStyle name="SAPBEXaggData 8 2 7 6 2" xfId="28598"/>
    <cellStyle name="SAPBEXaggData 8 2 7 6 3" xfId="28597"/>
    <cellStyle name="SAPBEXaggData 8 2 7 7" xfId="17531"/>
    <cellStyle name="SAPBEXaggData 8 2 7 7 2" xfId="28600"/>
    <cellStyle name="SAPBEXaggData 8 2 7 7 3" xfId="28599"/>
    <cellStyle name="SAPBEXaggData 8 2 7 8" xfId="18900"/>
    <cellStyle name="SAPBEXaggData 8 2 7 8 2" xfId="28601"/>
    <cellStyle name="SAPBEXaggData 8 2 7 9" xfId="20497"/>
    <cellStyle name="SAPBEXaggData 8 2 8" xfId="540"/>
    <cellStyle name="SAPBEXaggData 8 2 8 2" xfId="1904"/>
    <cellStyle name="SAPBEXaggData 8 2 8 2 2" xfId="11028"/>
    <cellStyle name="SAPBEXaggData 8 2 8 2 2 2" xfId="28605"/>
    <cellStyle name="SAPBEXaggData 8 2 8 2 2 3" xfId="28604"/>
    <cellStyle name="SAPBEXaggData 8 2 8 2 3" xfId="28606"/>
    <cellStyle name="SAPBEXaggData 8 2 8 2 3 2" xfId="28607"/>
    <cellStyle name="SAPBEXaggData 8 2 8 2 4" xfId="28608"/>
    <cellStyle name="SAPBEXaggData 8 2 8 2 5" xfId="28603"/>
    <cellStyle name="SAPBEXaggData 8 2 8 3" xfId="372"/>
    <cellStyle name="SAPBEXaggData 8 2 8 3 2" xfId="28610"/>
    <cellStyle name="SAPBEXaggData 8 2 8 3 3" xfId="28609"/>
    <cellStyle name="SAPBEXaggData 8 2 8 4" xfId="3337"/>
    <cellStyle name="SAPBEXaggData 8 2 8 4 2" xfId="28612"/>
    <cellStyle name="SAPBEXaggData 8 2 8 4 3" xfId="28611"/>
    <cellStyle name="SAPBEXaggData 8 2 8 5" xfId="3225"/>
    <cellStyle name="SAPBEXaggData 8 2 8 5 2" xfId="28613"/>
    <cellStyle name="SAPBEXaggData 8 2 8 6" xfId="10477"/>
    <cellStyle name="SAPBEXaggData 8 2 8 7" xfId="28602"/>
    <cellStyle name="SAPBEXaggData 8 2 9" xfId="9789"/>
    <cellStyle name="SAPBEXaggData 8 2 9 2" xfId="11058"/>
    <cellStyle name="SAPBEXaggData 8 2 9 2 2" xfId="28616"/>
    <cellStyle name="SAPBEXaggData 8 2 9 2 2 2" xfId="28617"/>
    <cellStyle name="SAPBEXaggData 8 2 9 2 3" xfId="28618"/>
    <cellStyle name="SAPBEXaggData 8 2 9 2 3 2" xfId="28619"/>
    <cellStyle name="SAPBEXaggData 8 2 9 2 4" xfId="28620"/>
    <cellStyle name="SAPBEXaggData 8 2 9 2 5" xfId="28615"/>
    <cellStyle name="SAPBEXaggData 8 2 9 3" xfId="28621"/>
    <cellStyle name="SAPBEXaggData 8 2 9 3 2" xfId="28622"/>
    <cellStyle name="SAPBEXaggData 8 2 9 4" xfId="28623"/>
    <cellStyle name="SAPBEXaggData 8 2 9 4 2" xfId="28624"/>
    <cellStyle name="SAPBEXaggData 8 2 9 5" xfId="28625"/>
    <cellStyle name="SAPBEXaggData 8 2 9 6" xfId="28614"/>
    <cellStyle name="SAPBEXaggData 8 3" xfId="28626"/>
    <cellStyle name="SAPBEXaggData 8 3 2" xfId="28627"/>
    <cellStyle name="SAPBEXaggData 8 3 3" xfId="58415"/>
    <cellStyle name="SAPBEXaggData 8 4" xfId="28229"/>
    <cellStyle name="SAPBEXaggData 9" xfId="196"/>
    <cellStyle name="SAPBEXaggData 9 2" xfId="737"/>
    <cellStyle name="SAPBEXaggData 9 2 10" xfId="3585"/>
    <cellStyle name="SAPBEXaggData 9 2 10 2" xfId="28631"/>
    <cellStyle name="SAPBEXaggData 9 2 10 2 2" xfId="28632"/>
    <cellStyle name="SAPBEXaggData 9 2 10 3" xfId="28633"/>
    <cellStyle name="SAPBEXaggData 9 2 10 3 2" xfId="28634"/>
    <cellStyle name="SAPBEXaggData 9 2 10 4" xfId="28635"/>
    <cellStyle name="SAPBEXaggData 9 2 10 5" xfId="28630"/>
    <cellStyle name="SAPBEXaggData 9 2 11" xfId="10935"/>
    <cellStyle name="SAPBEXaggData 9 2 11 2" xfId="28637"/>
    <cellStyle name="SAPBEXaggData 9 2 11 2 2" xfId="28638"/>
    <cellStyle name="SAPBEXaggData 9 2 11 3" xfId="28639"/>
    <cellStyle name="SAPBEXaggData 9 2 11 3 2" xfId="28640"/>
    <cellStyle name="SAPBEXaggData 9 2 11 4" xfId="28641"/>
    <cellStyle name="SAPBEXaggData 9 2 11 5" xfId="28636"/>
    <cellStyle name="SAPBEXaggData 9 2 12" xfId="9881"/>
    <cellStyle name="SAPBEXaggData 9 2 12 2" xfId="28643"/>
    <cellStyle name="SAPBEXaggData 9 2 12 2 2" xfId="28644"/>
    <cellStyle name="SAPBEXaggData 9 2 12 3" xfId="28645"/>
    <cellStyle name="SAPBEXaggData 9 2 12 3 2" xfId="28646"/>
    <cellStyle name="SAPBEXaggData 9 2 12 4" xfId="28647"/>
    <cellStyle name="SAPBEXaggData 9 2 12 5" xfId="28642"/>
    <cellStyle name="SAPBEXaggData 9 2 13" xfId="28648"/>
    <cellStyle name="SAPBEXaggData 9 2 13 2" xfId="28649"/>
    <cellStyle name="SAPBEXaggData 9 2 14" xfId="28629"/>
    <cellStyle name="SAPBEXaggData 9 2 2" xfId="815"/>
    <cellStyle name="SAPBEXaggData 9 2 2 10" xfId="10852"/>
    <cellStyle name="SAPBEXaggData 9 2 2 10 2" xfId="28652"/>
    <cellStyle name="SAPBEXaggData 9 2 2 10 2 2" xfId="28653"/>
    <cellStyle name="SAPBEXaggData 9 2 2 10 3" xfId="28654"/>
    <cellStyle name="SAPBEXaggData 9 2 2 10 3 2" xfId="28655"/>
    <cellStyle name="SAPBEXaggData 9 2 2 10 4" xfId="28656"/>
    <cellStyle name="SAPBEXaggData 9 2 2 10 5" xfId="28651"/>
    <cellStyle name="SAPBEXaggData 9 2 2 11" xfId="28657"/>
    <cellStyle name="SAPBEXaggData 9 2 2 11 2" xfId="28658"/>
    <cellStyle name="SAPBEXaggData 9 2 2 12" xfId="28650"/>
    <cellStyle name="SAPBEXaggData 9 2 2 2" xfId="1055"/>
    <cellStyle name="SAPBEXaggData 9 2 2 2 2" xfId="2259"/>
    <cellStyle name="SAPBEXaggData 9 2 2 2 2 2" xfId="6116"/>
    <cellStyle name="SAPBEXaggData 9 2 2 2 2 2 2" xfId="8053"/>
    <cellStyle name="SAPBEXaggData 9 2 2 2 2 2 2 2" xfId="15349"/>
    <cellStyle name="SAPBEXaggData 9 2 2 2 2 2 2 2 2" xfId="28663"/>
    <cellStyle name="SAPBEXaggData 9 2 2 2 2 2 2 3" xfId="28662"/>
    <cellStyle name="SAPBEXaggData 9 2 2 2 2 2 3" xfId="9495"/>
    <cellStyle name="SAPBEXaggData 9 2 2 2 2 2 3 2" xfId="28665"/>
    <cellStyle name="SAPBEXaggData 9 2 2 2 2 2 3 3" xfId="28664"/>
    <cellStyle name="SAPBEXaggData 9 2 2 2 2 2 4" xfId="17397"/>
    <cellStyle name="SAPBEXaggData 9 2 2 2 2 2 4 2" xfId="28667"/>
    <cellStyle name="SAPBEXaggData 9 2 2 2 2 2 4 3" xfId="28666"/>
    <cellStyle name="SAPBEXaggData 9 2 2 2 2 2 5" xfId="18769"/>
    <cellStyle name="SAPBEXaggData 9 2 2 2 2 2 5 2" xfId="28668"/>
    <cellStyle name="SAPBEXaggData 9 2 2 2 2 2 6" xfId="20119"/>
    <cellStyle name="SAPBEXaggData 9 2 2 2 2 2 7" xfId="21716"/>
    <cellStyle name="SAPBEXaggData 9 2 2 2 2 2 8" xfId="6304"/>
    <cellStyle name="SAPBEXaggData 9 2 2 2 2 2 9" xfId="28661"/>
    <cellStyle name="SAPBEXaggData 9 2 2 2 2 3" xfId="4973"/>
    <cellStyle name="SAPBEXaggData 9 2 2 2 2 3 2" xfId="12705"/>
    <cellStyle name="SAPBEXaggData 9 2 2 2 2 3 2 2" xfId="28670"/>
    <cellStyle name="SAPBEXaggData 9 2 2 2 2 3 3" xfId="28669"/>
    <cellStyle name="SAPBEXaggData 9 2 2 2 2 4" xfId="28671"/>
    <cellStyle name="SAPBEXaggData 9 2 2 2 2 4 2" xfId="28672"/>
    <cellStyle name="SAPBEXaggData 9 2 2 2 2 5" xfId="28673"/>
    <cellStyle name="SAPBEXaggData 9 2 2 2 2 6" xfId="28660"/>
    <cellStyle name="SAPBEXaggData 9 2 2 2 3" xfId="5205"/>
    <cellStyle name="SAPBEXaggData 9 2 2 2 3 2" xfId="7142"/>
    <cellStyle name="SAPBEXaggData 9 2 2 2 3 2 2" xfId="14441"/>
    <cellStyle name="SAPBEXaggData 9 2 2 2 3 2 2 2" xfId="28676"/>
    <cellStyle name="SAPBEXaggData 9 2 2 2 3 2 3" xfId="28675"/>
    <cellStyle name="SAPBEXaggData 9 2 2 2 3 3" xfId="8584"/>
    <cellStyle name="SAPBEXaggData 9 2 2 2 3 3 2" xfId="28678"/>
    <cellStyle name="SAPBEXaggData 9 2 2 2 3 3 3" xfId="28677"/>
    <cellStyle name="SAPBEXaggData 9 2 2 2 3 4" xfId="16624"/>
    <cellStyle name="SAPBEXaggData 9 2 2 2 3 4 2" xfId="28680"/>
    <cellStyle name="SAPBEXaggData 9 2 2 2 3 4 3" xfId="28679"/>
    <cellStyle name="SAPBEXaggData 9 2 2 2 3 5" xfId="17858"/>
    <cellStyle name="SAPBEXaggData 9 2 2 2 3 5 2" xfId="28682"/>
    <cellStyle name="SAPBEXaggData 9 2 2 2 3 5 3" xfId="28681"/>
    <cellStyle name="SAPBEXaggData 9 2 2 2 3 6" xfId="19208"/>
    <cellStyle name="SAPBEXaggData 9 2 2 2 3 6 2" xfId="28683"/>
    <cellStyle name="SAPBEXaggData 9 2 2 2 3 7" xfId="20805"/>
    <cellStyle name="SAPBEXaggData 9 2 2 2 3 8" xfId="3650"/>
    <cellStyle name="SAPBEXaggData 9 2 2 2 3 9" xfId="28674"/>
    <cellStyle name="SAPBEXaggData 9 2 2 2 4" xfId="4056"/>
    <cellStyle name="SAPBEXaggData 9 2 2 2 4 2" xfId="11804"/>
    <cellStyle name="SAPBEXaggData 9 2 2 2 4 2 2" xfId="28685"/>
    <cellStyle name="SAPBEXaggData 9 2 2 2 4 3" xfId="28684"/>
    <cellStyle name="SAPBEXaggData 9 2 2 2 5" xfId="28686"/>
    <cellStyle name="SAPBEXaggData 9 2 2 2 5 2" xfId="28687"/>
    <cellStyle name="SAPBEXaggData 9 2 2 2 5 3" xfId="58416"/>
    <cellStyle name="SAPBEXaggData 9 2 2 2 6" xfId="28659"/>
    <cellStyle name="SAPBEXaggData 9 2 2 3" xfId="1279"/>
    <cellStyle name="SAPBEXaggData 9 2 2 3 2" xfId="2483"/>
    <cellStyle name="SAPBEXaggData 9 2 2 3 2 2" xfId="5431"/>
    <cellStyle name="SAPBEXaggData 9 2 2 3 2 2 2" xfId="14667"/>
    <cellStyle name="SAPBEXaggData 9 2 2 3 2 2 2 2" xfId="28691"/>
    <cellStyle name="SAPBEXaggData 9 2 2 3 2 2 3" xfId="28690"/>
    <cellStyle name="SAPBEXaggData 9 2 2 3 2 3" xfId="7368"/>
    <cellStyle name="SAPBEXaggData 9 2 2 3 2 3 2" xfId="15856"/>
    <cellStyle name="SAPBEXaggData 9 2 2 3 2 3 2 2" xfId="28693"/>
    <cellStyle name="SAPBEXaggData 9 2 2 3 2 3 3" xfId="28692"/>
    <cellStyle name="SAPBEXaggData 9 2 2 3 2 4" xfId="8810"/>
    <cellStyle name="SAPBEXaggData 9 2 2 3 2 4 2" xfId="28695"/>
    <cellStyle name="SAPBEXaggData 9 2 2 3 2 4 3" xfId="28694"/>
    <cellStyle name="SAPBEXaggData 9 2 2 3 2 5" xfId="18084"/>
    <cellStyle name="SAPBEXaggData 9 2 2 3 2 5 2" xfId="28696"/>
    <cellStyle name="SAPBEXaggData 9 2 2 3 2 6" xfId="19434"/>
    <cellStyle name="SAPBEXaggData 9 2 2 3 2 7" xfId="21031"/>
    <cellStyle name="SAPBEXaggData 9 2 2 3 2 8" xfId="15994"/>
    <cellStyle name="SAPBEXaggData 9 2 2 3 2 9" xfId="28689"/>
    <cellStyle name="SAPBEXaggData 9 2 2 3 3" xfId="4281"/>
    <cellStyle name="SAPBEXaggData 9 2 2 3 3 2" xfId="12029"/>
    <cellStyle name="SAPBEXaggData 9 2 2 3 3 2 2" xfId="28698"/>
    <cellStyle name="SAPBEXaggData 9 2 2 3 3 3" xfId="28697"/>
    <cellStyle name="SAPBEXaggData 9 2 2 3 4" xfId="28699"/>
    <cellStyle name="SAPBEXaggData 9 2 2 3 4 2" xfId="28700"/>
    <cellStyle name="SAPBEXaggData 9 2 2 3 5" xfId="28701"/>
    <cellStyle name="SAPBEXaggData 9 2 2 3 6" xfId="28688"/>
    <cellStyle name="SAPBEXaggData 9 2 2 4" xfId="1502"/>
    <cellStyle name="SAPBEXaggData 9 2 2 4 10" xfId="12964"/>
    <cellStyle name="SAPBEXaggData 9 2 2 4 11" xfId="28702"/>
    <cellStyle name="SAPBEXaggData 9 2 2 4 2" xfId="2706"/>
    <cellStyle name="SAPBEXaggData 9 2 2 4 2 10" xfId="28703"/>
    <cellStyle name="SAPBEXaggData 9 2 2 4 2 2" xfId="5659"/>
    <cellStyle name="SAPBEXaggData 9 2 2 4 2 2 2" xfId="13103"/>
    <cellStyle name="SAPBEXaggData 9 2 2 4 2 2 2 2" xfId="28705"/>
    <cellStyle name="SAPBEXaggData 9 2 2 4 2 2 3" xfId="28704"/>
    <cellStyle name="SAPBEXaggData 9 2 2 4 2 3" xfId="7596"/>
    <cellStyle name="SAPBEXaggData 9 2 2 4 2 3 2" xfId="14893"/>
    <cellStyle name="SAPBEXaggData 9 2 2 4 2 3 2 2" xfId="28707"/>
    <cellStyle name="SAPBEXaggData 9 2 2 4 2 3 3" xfId="28706"/>
    <cellStyle name="SAPBEXaggData 9 2 2 4 2 4" xfId="9038"/>
    <cellStyle name="SAPBEXaggData 9 2 2 4 2 4 2" xfId="28709"/>
    <cellStyle name="SAPBEXaggData 9 2 2 4 2 4 3" xfId="28708"/>
    <cellStyle name="SAPBEXaggData 9 2 2 4 2 5" xfId="16941"/>
    <cellStyle name="SAPBEXaggData 9 2 2 4 2 5 2" xfId="28711"/>
    <cellStyle name="SAPBEXaggData 9 2 2 4 2 5 3" xfId="28710"/>
    <cellStyle name="SAPBEXaggData 9 2 2 4 2 6" xfId="18312"/>
    <cellStyle name="SAPBEXaggData 9 2 2 4 2 6 2" xfId="28712"/>
    <cellStyle name="SAPBEXaggData 9 2 2 4 2 7" xfId="19662"/>
    <cellStyle name="SAPBEXaggData 9 2 2 4 2 8" xfId="21259"/>
    <cellStyle name="SAPBEXaggData 9 2 2 4 2 9" xfId="13482"/>
    <cellStyle name="SAPBEXaggData 9 2 2 4 3" xfId="4508"/>
    <cellStyle name="SAPBEXaggData 9 2 2 4 3 2" xfId="12257"/>
    <cellStyle name="SAPBEXaggData 9 2 2 4 3 2 2" xfId="28714"/>
    <cellStyle name="SAPBEXaggData 9 2 2 4 3 3" xfId="28713"/>
    <cellStyle name="SAPBEXaggData 9 2 2 4 4" xfId="6569"/>
    <cellStyle name="SAPBEXaggData 9 2 2 4 4 2" xfId="13873"/>
    <cellStyle name="SAPBEXaggData 9 2 2 4 4 2 2" xfId="28716"/>
    <cellStyle name="SAPBEXaggData 9 2 2 4 4 3" xfId="28715"/>
    <cellStyle name="SAPBEXaggData 9 2 2 4 5" xfId="6897"/>
    <cellStyle name="SAPBEXaggData 9 2 2 4 5 2" xfId="28718"/>
    <cellStyle name="SAPBEXaggData 9 2 2 4 5 3" xfId="28717"/>
    <cellStyle name="SAPBEXaggData 9 2 2 4 6" xfId="15641"/>
    <cellStyle name="SAPBEXaggData 9 2 2 4 6 2" xfId="28720"/>
    <cellStyle name="SAPBEXaggData 9 2 2 4 6 3" xfId="28719"/>
    <cellStyle name="SAPBEXaggData 9 2 2 4 7" xfId="16438"/>
    <cellStyle name="SAPBEXaggData 9 2 2 4 7 2" xfId="28721"/>
    <cellStyle name="SAPBEXaggData 9 2 2 4 8" xfId="17715"/>
    <cellStyle name="SAPBEXaggData 9 2 2 4 9" xfId="20357"/>
    <cellStyle name="SAPBEXaggData 9 2 2 5" xfId="1726"/>
    <cellStyle name="SAPBEXaggData 9 2 2 5 10" xfId="13515"/>
    <cellStyle name="SAPBEXaggData 9 2 2 5 11" xfId="28722"/>
    <cellStyle name="SAPBEXaggData 9 2 2 5 2" xfId="2930"/>
    <cellStyle name="SAPBEXaggData 9 2 2 5 2 10" xfId="28723"/>
    <cellStyle name="SAPBEXaggData 9 2 2 5 2 2" xfId="5883"/>
    <cellStyle name="SAPBEXaggData 9 2 2 5 2 2 2" xfId="13325"/>
    <cellStyle name="SAPBEXaggData 9 2 2 5 2 2 2 2" xfId="28725"/>
    <cellStyle name="SAPBEXaggData 9 2 2 5 2 2 3" xfId="28724"/>
    <cellStyle name="SAPBEXaggData 9 2 2 5 2 3" xfId="7820"/>
    <cellStyle name="SAPBEXaggData 9 2 2 5 2 3 2" xfId="15116"/>
    <cellStyle name="SAPBEXaggData 9 2 2 5 2 3 2 2" xfId="28727"/>
    <cellStyle name="SAPBEXaggData 9 2 2 5 2 3 3" xfId="28726"/>
    <cellStyle name="SAPBEXaggData 9 2 2 5 2 4" xfId="9262"/>
    <cellStyle name="SAPBEXaggData 9 2 2 5 2 4 2" xfId="28729"/>
    <cellStyle name="SAPBEXaggData 9 2 2 5 2 4 3" xfId="28728"/>
    <cellStyle name="SAPBEXaggData 9 2 2 5 2 5" xfId="17164"/>
    <cellStyle name="SAPBEXaggData 9 2 2 5 2 5 2" xfId="28731"/>
    <cellStyle name="SAPBEXaggData 9 2 2 5 2 5 3" xfId="28730"/>
    <cellStyle name="SAPBEXaggData 9 2 2 5 2 6" xfId="18536"/>
    <cellStyle name="SAPBEXaggData 9 2 2 5 2 6 2" xfId="28733"/>
    <cellStyle name="SAPBEXaggData 9 2 2 5 2 6 3" xfId="28732"/>
    <cellStyle name="SAPBEXaggData 9 2 2 5 2 7" xfId="19886"/>
    <cellStyle name="SAPBEXaggData 9 2 2 5 2 7 2" xfId="28734"/>
    <cellStyle name="SAPBEXaggData 9 2 2 5 2 8" xfId="21483"/>
    <cellStyle name="SAPBEXaggData 9 2 2 5 2 9" xfId="3769"/>
    <cellStyle name="SAPBEXaggData 9 2 2 5 3" xfId="4732"/>
    <cellStyle name="SAPBEXaggData 9 2 2 5 3 2" xfId="12481"/>
    <cellStyle name="SAPBEXaggData 9 2 2 5 3 2 2" xfId="28736"/>
    <cellStyle name="SAPBEXaggData 9 2 2 5 3 3" xfId="28735"/>
    <cellStyle name="SAPBEXaggData 9 2 2 5 4" xfId="6792"/>
    <cellStyle name="SAPBEXaggData 9 2 2 5 4 2" xfId="14097"/>
    <cellStyle name="SAPBEXaggData 9 2 2 5 4 2 2" xfId="28738"/>
    <cellStyle name="SAPBEXaggData 9 2 2 5 4 3" xfId="28737"/>
    <cellStyle name="SAPBEXaggData 9 2 2 5 5" xfId="8266"/>
    <cellStyle name="SAPBEXaggData 9 2 2 5 5 2" xfId="28740"/>
    <cellStyle name="SAPBEXaggData 9 2 2 5 5 3" xfId="28739"/>
    <cellStyle name="SAPBEXaggData 9 2 2 5 6" xfId="16334"/>
    <cellStyle name="SAPBEXaggData 9 2 2 5 6 2" xfId="28742"/>
    <cellStyle name="SAPBEXaggData 9 2 2 5 6 3" xfId="28741"/>
    <cellStyle name="SAPBEXaggData 9 2 2 5 7" xfId="17611"/>
    <cellStyle name="SAPBEXaggData 9 2 2 5 7 2" xfId="28744"/>
    <cellStyle name="SAPBEXaggData 9 2 2 5 7 3" xfId="28743"/>
    <cellStyle name="SAPBEXaggData 9 2 2 5 8" xfId="18982"/>
    <cellStyle name="SAPBEXaggData 9 2 2 5 8 2" xfId="28745"/>
    <cellStyle name="SAPBEXaggData 9 2 2 5 9" xfId="20579"/>
    <cellStyle name="SAPBEXaggData 9 2 2 6" xfId="583"/>
    <cellStyle name="SAPBEXaggData 9 2 2 6 2" xfId="1947"/>
    <cellStyle name="SAPBEXaggData 9 2 2 6 2 2" xfId="9896"/>
    <cellStyle name="SAPBEXaggData 9 2 2 6 2 2 2" xfId="28749"/>
    <cellStyle name="SAPBEXaggData 9 2 2 6 2 2 3" xfId="28748"/>
    <cellStyle name="SAPBEXaggData 9 2 2 6 2 3" xfId="28750"/>
    <cellStyle name="SAPBEXaggData 9 2 2 6 2 3 2" xfId="28751"/>
    <cellStyle name="SAPBEXaggData 9 2 2 6 2 4" xfId="28752"/>
    <cellStyle name="SAPBEXaggData 9 2 2 6 2 5" xfId="28747"/>
    <cellStyle name="SAPBEXaggData 9 2 2 6 3" xfId="2049"/>
    <cellStyle name="SAPBEXaggData 9 2 2 6 3 2" xfId="28754"/>
    <cellStyle name="SAPBEXaggData 9 2 2 6 3 3" xfId="28753"/>
    <cellStyle name="SAPBEXaggData 9 2 2 6 4" xfId="3361"/>
    <cellStyle name="SAPBEXaggData 9 2 2 6 4 2" xfId="28756"/>
    <cellStyle name="SAPBEXaggData 9 2 2 6 4 3" xfId="28755"/>
    <cellStyle name="SAPBEXaggData 9 2 2 6 5" xfId="3355"/>
    <cellStyle name="SAPBEXaggData 9 2 2 6 5 2" xfId="28757"/>
    <cellStyle name="SAPBEXaggData 9 2 2 6 6" xfId="10561"/>
    <cellStyle name="SAPBEXaggData 9 2 2 6 7" xfId="28746"/>
    <cellStyle name="SAPBEXaggData 9 2 2 7" xfId="9753"/>
    <cellStyle name="SAPBEXaggData 9 2 2 7 2" xfId="10915"/>
    <cellStyle name="SAPBEXaggData 9 2 2 7 2 2" xfId="28760"/>
    <cellStyle name="SAPBEXaggData 9 2 2 7 2 2 2" xfId="28761"/>
    <cellStyle name="SAPBEXaggData 9 2 2 7 2 3" xfId="28762"/>
    <cellStyle name="SAPBEXaggData 9 2 2 7 2 3 2" xfId="28763"/>
    <cellStyle name="SAPBEXaggData 9 2 2 7 2 4" xfId="28764"/>
    <cellStyle name="SAPBEXaggData 9 2 2 7 2 5" xfId="28759"/>
    <cellStyle name="SAPBEXaggData 9 2 2 7 3" xfId="28765"/>
    <cellStyle name="SAPBEXaggData 9 2 2 7 3 2" xfId="28766"/>
    <cellStyle name="SAPBEXaggData 9 2 2 7 4" xfId="28767"/>
    <cellStyle name="SAPBEXaggData 9 2 2 7 4 2" xfId="28768"/>
    <cellStyle name="SAPBEXaggData 9 2 2 7 5" xfId="28769"/>
    <cellStyle name="SAPBEXaggData 9 2 2 7 6" xfId="28758"/>
    <cellStyle name="SAPBEXaggData 9 2 2 8" xfId="11094"/>
    <cellStyle name="SAPBEXaggData 9 2 2 8 2" xfId="28771"/>
    <cellStyle name="SAPBEXaggData 9 2 2 8 2 2" xfId="28772"/>
    <cellStyle name="SAPBEXaggData 9 2 2 8 3" xfId="28773"/>
    <cellStyle name="SAPBEXaggData 9 2 2 8 3 2" xfId="28774"/>
    <cellStyle name="SAPBEXaggData 9 2 2 8 4" xfId="28775"/>
    <cellStyle name="SAPBEXaggData 9 2 2 8 5" xfId="28770"/>
    <cellStyle name="SAPBEXaggData 9 2 2 9" xfId="3609"/>
    <cellStyle name="SAPBEXaggData 9 2 2 9 2" xfId="28777"/>
    <cellStyle name="SAPBEXaggData 9 2 2 9 2 2" xfId="28778"/>
    <cellStyle name="SAPBEXaggData 9 2 2 9 3" xfId="28779"/>
    <cellStyle name="SAPBEXaggData 9 2 2 9 3 2" xfId="28780"/>
    <cellStyle name="SAPBEXaggData 9 2 2 9 4" xfId="28781"/>
    <cellStyle name="SAPBEXaggData 9 2 2 9 5" xfId="28776"/>
    <cellStyle name="SAPBEXaggData 9 2 3" xfId="891"/>
    <cellStyle name="SAPBEXaggData 9 2 3 10" xfId="11345"/>
    <cellStyle name="SAPBEXaggData 9 2 3 10 2" xfId="28784"/>
    <cellStyle name="SAPBEXaggData 9 2 3 10 2 2" xfId="28785"/>
    <cellStyle name="SAPBEXaggData 9 2 3 10 3" xfId="28786"/>
    <cellStyle name="SAPBEXaggData 9 2 3 10 3 2" xfId="28787"/>
    <cellStyle name="SAPBEXaggData 9 2 3 10 4" xfId="28788"/>
    <cellStyle name="SAPBEXaggData 9 2 3 10 5" xfId="28783"/>
    <cellStyle name="SAPBEXaggData 9 2 3 11" xfId="28789"/>
    <cellStyle name="SAPBEXaggData 9 2 3 11 2" xfId="28790"/>
    <cellStyle name="SAPBEXaggData 9 2 3 12" xfId="28782"/>
    <cellStyle name="SAPBEXaggData 9 2 3 2" xfId="1131"/>
    <cellStyle name="SAPBEXaggData 9 2 3 2 2" xfId="2335"/>
    <cellStyle name="SAPBEXaggData 9 2 3 2 2 2" xfId="6190"/>
    <cellStyle name="SAPBEXaggData 9 2 3 2 2 2 2" xfId="8127"/>
    <cellStyle name="SAPBEXaggData 9 2 3 2 2 2 2 2" xfId="15423"/>
    <cellStyle name="SAPBEXaggData 9 2 3 2 2 2 2 2 2" xfId="28795"/>
    <cellStyle name="SAPBEXaggData 9 2 3 2 2 2 2 3" xfId="28794"/>
    <cellStyle name="SAPBEXaggData 9 2 3 2 2 2 3" xfId="9569"/>
    <cellStyle name="SAPBEXaggData 9 2 3 2 2 2 3 2" xfId="28797"/>
    <cellStyle name="SAPBEXaggData 9 2 3 2 2 2 3 3" xfId="28796"/>
    <cellStyle name="SAPBEXaggData 9 2 3 2 2 2 4" xfId="17471"/>
    <cellStyle name="SAPBEXaggData 9 2 3 2 2 2 4 2" xfId="28799"/>
    <cellStyle name="SAPBEXaggData 9 2 3 2 2 2 4 3" xfId="28798"/>
    <cellStyle name="SAPBEXaggData 9 2 3 2 2 2 5" xfId="18843"/>
    <cellStyle name="SAPBEXaggData 9 2 3 2 2 2 5 2" xfId="28800"/>
    <cellStyle name="SAPBEXaggData 9 2 3 2 2 2 6" xfId="20193"/>
    <cellStyle name="SAPBEXaggData 9 2 3 2 2 2 7" xfId="21790"/>
    <cellStyle name="SAPBEXaggData 9 2 3 2 2 2 8" xfId="12868"/>
    <cellStyle name="SAPBEXaggData 9 2 3 2 2 2 9" xfId="28793"/>
    <cellStyle name="SAPBEXaggData 9 2 3 2 2 3" xfId="5047"/>
    <cellStyle name="SAPBEXaggData 9 2 3 2 2 3 2" xfId="12779"/>
    <cellStyle name="SAPBEXaggData 9 2 3 2 2 3 2 2" xfId="28802"/>
    <cellStyle name="SAPBEXaggData 9 2 3 2 2 3 3" xfId="28801"/>
    <cellStyle name="SAPBEXaggData 9 2 3 2 2 4" xfId="28803"/>
    <cellStyle name="SAPBEXaggData 9 2 3 2 2 4 2" xfId="28804"/>
    <cellStyle name="SAPBEXaggData 9 2 3 2 2 5" xfId="28805"/>
    <cellStyle name="SAPBEXaggData 9 2 3 2 2 6" xfId="28792"/>
    <cellStyle name="SAPBEXaggData 9 2 3 2 3" xfId="5280"/>
    <cellStyle name="SAPBEXaggData 9 2 3 2 3 2" xfId="7217"/>
    <cellStyle name="SAPBEXaggData 9 2 3 2 3 2 2" xfId="14516"/>
    <cellStyle name="SAPBEXaggData 9 2 3 2 3 2 2 2" xfId="28808"/>
    <cellStyle name="SAPBEXaggData 9 2 3 2 3 2 3" xfId="28807"/>
    <cellStyle name="SAPBEXaggData 9 2 3 2 3 3" xfId="8659"/>
    <cellStyle name="SAPBEXaggData 9 2 3 2 3 3 2" xfId="28810"/>
    <cellStyle name="SAPBEXaggData 9 2 3 2 3 3 3" xfId="28809"/>
    <cellStyle name="SAPBEXaggData 9 2 3 2 3 4" xfId="16696"/>
    <cellStyle name="SAPBEXaggData 9 2 3 2 3 4 2" xfId="28812"/>
    <cellStyle name="SAPBEXaggData 9 2 3 2 3 4 3" xfId="28811"/>
    <cellStyle name="SAPBEXaggData 9 2 3 2 3 5" xfId="17933"/>
    <cellStyle name="SAPBEXaggData 9 2 3 2 3 5 2" xfId="28814"/>
    <cellStyle name="SAPBEXaggData 9 2 3 2 3 5 3" xfId="28813"/>
    <cellStyle name="SAPBEXaggData 9 2 3 2 3 6" xfId="19283"/>
    <cellStyle name="SAPBEXaggData 9 2 3 2 3 6 2" xfId="28815"/>
    <cellStyle name="SAPBEXaggData 9 2 3 2 3 7" xfId="20880"/>
    <cellStyle name="SAPBEXaggData 9 2 3 2 3 8" xfId="6277"/>
    <cellStyle name="SAPBEXaggData 9 2 3 2 3 9" xfId="28806"/>
    <cellStyle name="SAPBEXaggData 9 2 3 2 4" xfId="4130"/>
    <cellStyle name="SAPBEXaggData 9 2 3 2 4 2" xfId="11879"/>
    <cellStyle name="SAPBEXaggData 9 2 3 2 4 2 2" xfId="28817"/>
    <cellStyle name="SAPBEXaggData 9 2 3 2 4 3" xfId="28816"/>
    <cellStyle name="SAPBEXaggData 9 2 3 2 5" xfId="28818"/>
    <cellStyle name="SAPBEXaggData 9 2 3 2 5 2" xfId="28819"/>
    <cellStyle name="SAPBEXaggData 9 2 3 2 5 3" xfId="58417"/>
    <cellStyle name="SAPBEXaggData 9 2 3 2 6" xfId="28791"/>
    <cellStyle name="SAPBEXaggData 9 2 3 3" xfId="1355"/>
    <cellStyle name="SAPBEXaggData 9 2 3 3 2" xfId="2559"/>
    <cellStyle name="SAPBEXaggData 9 2 3 3 2 2" xfId="5507"/>
    <cellStyle name="SAPBEXaggData 9 2 3 3 2 2 2" xfId="14742"/>
    <cellStyle name="SAPBEXaggData 9 2 3 3 2 2 2 2" xfId="28823"/>
    <cellStyle name="SAPBEXaggData 9 2 3 3 2 2 3" xfId="28822"/>
    <cellStyle name="SAPBEXaggData 9 2 3 3 2 3" xfId="7444"/>
    <cellStyle name="SAPBEXaggData 9 2 3 3 2 3 2" xfId="15930"/>
    <cellStyle name="SAPBEXaggData 9 2 3 3 2 3 2 2" xfId="28825"/>
    <cellStyle name="SAPBEXaggData 9 2 3 3 2 3 3" xfId="28824"/>
    <cellStyle name="SAPBEXaggData 9 2 3 3 2 4" xfId="8886"/>
    <cellStyle name="SAPBEXaggData 9 2 3 3 2 4 2" xfId="28827"/>
    <cellStyle name="SAPBEXaggData 9 2 3 3 2 4 3" xfId="28826"/>
    <cellStyle name="SAPBEXaggData 9 2 3 3 2 5" xfId="18160"/>
    <cellStyle name="SAPBEXaggData 9 2 3 3 2 5 2" xfId="28828"/>
    <cellStyle name="SAPBEXaggData 9 2 3 3 2 6" xfId="19510"/>
    <cellStyle name="SAPBEXaggData 9 2 3 3 2 7" xfId="21107"/>
    <cellStyle name="SAPBEXaggData 9 2 3 3 2 8" xfId="9610"/>
    <cellStyle name="SAPBEXaggData 9 2 3 3 2 9" xfId="28821"/>
    <cellStyle name="SAPBEXaggData 9 2 3 3 3" xfId="4356"/>
    <cellStyle name="SAPBEXaggData 9 2 3 3 3 2" xfId="12105"/>
    <cellStyle name="SAPBEXaggData 9 2 3 3 3 2 2" xfId="28830"/>
    <cellStyle name="SAPBEXaggData 9 2 3 3 3 3" xfId="28829"/>
    <cellStyle name="SAPBEXaggData 9 2 3 3 4" xfId="28831"/>
    <cellStyle name="SAPBEXaggData 9 2 3 3 4 2" xfId="28832"/>
    <cellStyle name="SAPBEXaggData 9 2 3 3 5" xfId="28833"/>
    <cellStyle name="SAPBEXaggData 9 2 3 3 6" xfId="28820"/>
    <cellStyle name="SAPBEXaggData 9 2 3 4" xfId="1578"/>
    <cellStyle name="SAPBEXaggData 9 2 3 4 10" xfId="15684"/>
    <cellStyle name="SAPBEXaggData 9 2 3 4 11" xfId="28834"/>
    <cellStyle name="SAPBEXaggData 9 2 3 4 2" xfId="2782"/>
    <cellStyle name="SAPBEXaggData 9 2 3 4 2 10" xfId="28835"/>
    <cellStyle name="SAPBEXaggData 9 2 3 4 2 2" xfId="5734"/>
    <cellStyle name="SAPBEXaggData 9 2 3 4 2 2 2" xfId="13176"/>
    <cellStyle name="SAPBEXaggData 9 2 3 4 2 2 2 2" xfId="28837"/>
    <cellStyle name="SAPBEXaggData 9 2 3 4 2 2 3" xfId="28836"/>
    <cellStyle name="SAPBEXaggData 9 2 3 4 2 3" xfId="7671"/>
    <cellStyle name="SAPBEXaggData 9 2 3 4 2 3 2" xfId="14968"/>
    <cellStyle name="SAPBEXaggData 9 2 3 4 2 3 2 2" xfId="28839"/>
    <cellStyle name="SAPBEXaggData 9 2 3 4 2 3 3" xfId="28838"/>
    <cellStyle name="SAPBEXaggData 9 2 3 4 2 4" xfId="9113"/>
    <cellStyle name="SAPBEXaggData 9 2 3 4 2 4 2" xfId="28841"/>
    <cellStyle name="SAPBEXaggData 9 2 3 4 2 4 3" xfId="28840"/>
    <cellStyle name="SAPBEXaggData 9 2 3 4 2 5" xfId="17015"/>
    <cellStyle name="SAPBEXaggData 9 2 3 4 2 5 2" xfId="28843"/>
    <cellStyle name="SAPBEXaggData 9 2 3 4 2 5 3" xfId="28842"/>
    <cellStyle name="SAPBEXaggData 9 2 3 4 2 6" xfId="18387"/>
    <cellStyle name="SAPBEXaggData 9 2 3 4 2 6 2" xfId="28844"/>
    <cellStyle name="SAPBEXaggData 9 2 3 4 2 7" xfId="19737"/>
    <cellStyle name="SAPBEXaggData 9 2 3 4 2 8" xfId="21334"/>
    <cellStyle name="SAPBEXaggData 9 2 3 4 2 9" xfId="13449"/>
    <cellStyle name="SAPBEXaggData 9 2 3 4 3" xfId="4583"/>
    <cellStyle name="SAPBEXaggData 9 2 3 4 3 2" xfId="12332"/>
    <cellStyle name="SAPBEXaggData 9 2 3 4 3 2 2" xfId="28846"/>
    <cellStyle name="SAPBEXaggData 9 2 3 4 3 3" xfId="28845"/>
    <cellStyle name="SAPBEXaggData 9 2 3 4 4" xfId="6643"/>
    <cellStyle name="SAPBEXaggData 9 2 3 4 4 2" xfId="13948"/>
    <cellStyle name="SAPBEXaggData 9 2 3 4 4 2 2" xfId="28848"/>
    <cellStyle name="SAPBEXaggData 9 2 3 4 4 3" xfId="28847"/>
    <cellStyle name="SAPBEXaggData 9 2 3 4 5" xfId="3715"/>
    <cellStyle name="SAPBEXaggData 9 2 3 4 5 2" xfId="28850"/>
    <cellStyle name="SAPBEXaggData 9 2 3 4 5 3" xfId="28849"/>
    <cellStyle name="SAPBEXaggData 9 2 3 4 6" xfId="14313"/>
    <cellStyle name="SAPBEXaggData 9 2 3 4 6 2" xfId="28852"/>
    <cellStyle name="SAPBEXaggData 9 2 3 4 6 3" xfId="28851"/>
    <cellStyle name="SAPBEXaggData 9 2 3 4 7" xfId="13552"/>
    <cellStyle name="SAPBEXaggData 9 2 3 4 7 2" xfId="28853"/>
    <cellStyle name="SAPBEXaggData 9 2 3 4 8" xfId="13681"/>
    <cellStyle name="SAPBEXaggData 9 2 3 4 9" xfId="20431"/>
    <cellStyle name="SAPBEXaggData 9 2 3 5" xfId="1802"/>
    <cellStyle name="SAPBEXaggData 9 2 3 5 10" xfId="10071"/>
    <cellStyle name="SAPBEXaggData 9 2 3 5 11" xfId="28854"/>
    <cellStyle name="SAPBEXaggData 9 2 3 5 2" xfId="3006"/>
    <cellStyle name="SAPBEXaggData 9 2 3 5 2 10" xfId="28855"/>
    <cellStyle name="SAPBEXaggData 9 2 3 5 2 2" xfId="5957"/>
    <cellStyle name="SAPBEXaggData 9 2 3 5 2 2 2" xfId="13399"/>
    <cellStyle name="SAPBEXaggData 9 2 3 5 2 2 2 2" xfId="28857"/>
    <cellStyle name="SAPBEXaggData 9 2 3 5 2 2 3" xfId="28856"/>
    <cellStyle name="SAPBEXaggData 9 2 3 5 2 3" xfId="7894"/>
    <cellStyle name="SAPBEXaggData 9 2 3 5 2 3 2" xfId="15190"/>
    <cellStyle name="SAPBEXaggData 9 2 3 5 2 3 2 2" xfId="28859"/>
    <cellStyle name="SAPBEXaggData 9 2 3 5 2 3 3" xfId="28858"/>
    <cellStyle name="SAPBEXaggData 9 2 3 5 2 4" xfId="9336"/>
    <cellStyle name="SAPBEXaggData 9 2 3 5 2 4 2" xfId="28861"/>
    <cellStyle name="SAPBEXaggData 9 2 3 5 2 4 3" xfId="28860"/>
    <cellStyle name="SAPBEXaggData 9 2 3 5 2 5" xfId="17238"/>
    <cellStyle name="SAPBEXaggData 9 2 3 5 2 5 2" xfId="28863"/>
    <cellStyle name="SAPBEXaggData 9 2 3 5 2 5 3" xfId="28862"/>
    <cellStyle name="SAPBEXaggData 9 2 3 5 2 6" xfId="18610"/>
    <cellStyle name="SAPBEXaggData 9 2 3 5 2 6 2" xfId="28865"/>
    <cellStyle name="SAPBEXaggData 9 2 3 5 2 6 3" xfId="28864"/>
    <cellStyle name="SAPBEXaggData 9 2 3 5 2 7" xfId="19960"/>
    <cellStyle name="SAPBEXaggData 9 2 3 5 2 7 2" xfId="28866"/>
    <cellStyle name="SAPBEXaggData 9 2 3 5 2 8" xfId="21557"/>
    <cellStyle name="SAPBEXaggData 9 2 3 5 2 9" xfId="8415"/>
    <cellStyle name="SAPBEXaggData 9 2 3 5 3" xfId="4806"/>
    <cellStyle name="SAPBEXaggData 9 2 3 5 3 2" xfId="12555"/>
    <cellStyle name="SAPBEXaggData 9 2 3 5 3 2 2" xfId="28868"/>
    <cellStyle name="SAPBEXaggData 9 2 3 5 3 3" xfId="28867"/>
    <cellStyle name="SAPBEXaggData 9 2 3 5 4" xfId="6866"/>
    <cellStyle name="SAPBEXaggData 9 2 3 5 4 2" xfId="14171"/>
    <cellStyle name="SAPBEXaggData 9 2 3 5 4 2 2" xfId="28870"/>
    <cellStyle name="SAPBEXaggData 9 2 3 5 4 3" xfId="28869"/>
    <cellStyle name="SAPBEXaggData 9 2 3 5 5" xfId="8340"/>
    <cellStyle name="SAPBEXaggData 9 2 3 5 5 2" xfId="28872"/>
    <cellStyle name="SAPBEXaggData 9 2 3 5 5 3" xfId="28871"/>
    <cellStyle name="SAPBEXaggData 9 2 3 5 6" xfId="16406"/>
    <cellStyle name="SAPBEXaggData 9 2 3 5 6 2" xfId="28874"/>
    <cellStyle name="SAPBEXaggData 9 2 3 5 6 3" xfId="28873"/>
    <cellStyle name="SAPBEXaggData 9 2 3 5 7" xfId="17684"/>
    <cellStyle name="SAPBEXaggData 9 2 3 5 7 2" xfId="28876"/>
    <cellStyle name="SAPBEXaggData 9 2 3 5 7 3" xfId="28875"/>
    <cellStyle name="SAPBEXaggData 9 2 3 5 8" xfId="19056"/>
    <cellStyle name="SAPBEXaggData 9 2 3 5 8 2" xfId="28877"/>
    <cellStyle name="SAPBEXaggData 9 2 3 5 9" xfId="20653"/>
    <cellStyle name="SAPBEXaggData 9 2 3 6" xfId="623"/>
    <cellStyle name="SAPBEXaggData 9 2 3 6 2" xfId="1987"/>
    <cellStyle name="SAPBEXaggData 9 2 3 6 2 2" xfId="10851"/>
    <cellStyle name="SAPBEXaggData 9 2 3 6 2 2 2" xfId="28881"/>
    <cellStyle name="SAPBEXaggData 9 2 3 6 2 2 3" xfId="28880"/>
    <cellStyle name="SAPBEXaggData 9 2 3 6 2 3" xfId="28882"/>
    <cellStyle name="SAPBEXaggData 9 2 3 6 2 3 2" xfId="28883"/>
    <cellStyle name="SAPBEXaggData 9 2 3 6 2 4" xfId="28884"/>
    <cellStyle name="SAPBEXaggData 9 2 3 6 2 5" xfId="28879"/>
    <cellStyle name="SAPBEXaggData 9 2 3 6 3" xfId="437"/>
    <cellStyle name="SAPBEXaggData 9 2 3 6 3 2" xfId="28886"/>
    <cellStyle name="SAPBEXaggData 9 2 3 6 3 3" xfId="28885"/>
    <cellStyle name="SAPBEXaggData 9 2 3 6 4" xfId="3095"/>
    <cellStyle name="SAPBEXaggData 9 2 3 6 4 2" xfId="28888"/>
    <cellStyle name="SAPBEXaggData 9 2 3 6 4 3" xfId="28887"/>
    <cellStyle name="SAPBEXaggData 9 2 3 6 5" xfId="3295"/>
    <cellStyle name="SAPBEXaggData 9 2 3 6 5 2" xfId="28889"/>
    <cellStyle name="SAPBEXaggData 9 2 3 6 6" xfId="10636"/>
    <cellStyle name="SAPBEXaggData 9 2 3 6 7" xfId="28878"/>
    <cellStyle name="SAPBEXaggData 9 2 3 7" xfId="9713"/>
    <cellStyle name="SAPBEXaggData 9 2 3 7 2" xfId="11117"/>
    <cellStyle name="SAPBEXaggData 9 2 3 7 2 2" xfId="28892"/>
    <cellStyle name="SAPBEXaggData 9 2 3 7 2 2 2" xfId="28893"/>
    <cellStyle name="SAPBEXaggData 9 2 3 7 2 3" xfId="28894"/>
    <cellStyle name="SAPBEXaggData 9 2 3 7 2 3 2" xfId="28895"/>
    <cellStyle name="SAPBEXaggData 9 2 3 7 2 4" xfId="28896"/>
    <cellStyle name="SAPBEXaggData 9 2 3 7 2 5" xfId="28891"/>
    <cellStyle name="SAPBEXaggData 9 2 3 7 3" xfId="28897"/>
    <cellStyle name="SAPBEXaggData 9 2 3 7 3 2" xfId="28898"/>
    <cellStyle name="SAPBEXaggData 9 2 3 7 4" xfId="28899"/>
    <cellStyle name="SAPBEXaggData 9 2 3 7 4 2" xfId="28900"/>
    <cellStyle name="SAPBEXaggData 9 2 3 7 5" xfId="28901"/>
    <cellStyle name="SAPBEXaggData 9 2 3 7 6" xfId="28890"/>
    <cellStyle name="SAPBEXaggData 9 2 3 8" xfId="11192"/>
    <cellStyle name="SAPBEXaggData 9 2 3 8 2" xfId="28903"/>
    <cellStyle name="SAPBEXaggData 9 2 3 8 2 2" xfId="28904"/>
    <cellStyle name="SAPBEXaggData 9 2 3 8 3" xfId="28905"/>
    <cellStyle name="SAPBEXaggData 9 2 3 8 3 2" xfId="28906"/>
    <cellStyle name="SAPBEXaggData 9 2 3 8 4" xfId="28907"/>
    <cellStyle name="SAPBEXaggData 9 2 3 8 5" xfId="28902"/>
    <cellStyle name="SAPBEXaggData 9 2 3 9" xfId="11259"/>
    <cellStyle name="SAPBEXaggData 9 2 3 9 2" xfId="28909"/>
    <cellStyle name="SAPBEXaggData 9 2 3 9 2 2" xfId="28910"/>
    <cellStyle name="SAPBEXaggData 9 2 3 9 3" xfId="28911"/>
    <cellStyle name="SAPBEXaggData 9 2 3 9 3 2" xfId="28912"/>
    <cellStyle name="SAPBEXaggData 9 2 3 9 4" xfId="28913"/>
    <cellStyle name="SAPBEXaggData 9 2 3 9 5" xfId="28908"/>
    <cellStyle name="SAPBEXaggData 9 2 4" xfId="978"/>
    <cellStyle name="SAPBEXaggData 9 2 4 2" xfId="2182"/>
    <cellStyle name="SAPBEXaggData 9 2 4 2 2" xfId="6041"/>
    <cellStyle name="SAPBEXaggData 9 2 4 2 2 2" xfId="7978"/>
    <cellStyle name="SAPBEXaggData 9 2 4 2 2 2 2" xfId="15274"/>
    <cellStyle name="SAPBEXaggData 9 2 4 2 2 2 2 2" xfId="28918"/>
    <cellStyle name="SAPBEXaggData 9 2 4 2 2 2 3" xfId="28917"/>
    <cellStyle name="SAPBEXaggData 9 2 4 2 2 3" xfId="9420"/>
    <cellStyle name="SAPBEXaggData 9 2 4 2 2 3 2" xfId="28920"/>
    <cellStyle name="SAPBEXaggData 9 2 4 2 2 3 3" xfId="28919"/>
    <cellStyle name="SAPBEXaggData 9 2 4 2 2 4" xfId="17322"/>
    <cellStyle name="SAPBEXaggData 9 2 4 2 2 4 2" xfId="28922"/>
    <cellStyle name="SAPBEXaggData 9 2 4 2 2 4 3" xfId="28921"/>
    <cellStyle name="SAPBEXaggData 9 2 4 2 2 5" xfId="18694"/>
    <cellStyle name="SAPBEXaggData 9 2 4 2 2 5 2" xfId="28923"/>
    <cellStyle name="SAPBEXaggData 9 2 4 2 2 6" xfId="20044"/>
    <cellStyle name="SAPBEXaggData 9 2 4 2 2 7" xfId="21641"/>
    <cellStyle name="SAPBEXaggData 9 2 4 2 2 8" xfId="6987"/>
    <cellStyle name="SAPBEXaggData 9 2 4 2 2 9" xfId="28916"/>
    <cellStyle name="SAPBEXaggData 9 2 4 2 3" xfId="4898"/>
    <cellStyle name="SAPBEXaggData 9 2 4 2 3 2" xfId="12630"/>
    <cellStyle name="SAPBEXaggData 9 2 4 2 3 2 2" xfId="28925"/>
    <cellStyle name="SAPBEXaggData 9 2 4 2 3 3" xfId="28924"/>
    <cellStyle name="SAPBEXaggData 9 2 4 2 4" xfId="28926"/>
    <cellStyle name="SAPBEXaggData 9 2 4 2 4 2" xfId="28927"/>
    <cellStyle name="SAPBEXaggData 9 2 4 2 5" xfId="28928"/>
    <cellStyle name="SAPBEXaggData 9 2 4 2 6" xfId="28915"/>
    <cellStyle name="SAPBEXaggData 9 2 4 3" xfId="5128"/>
    <cellStyle name="SAPBEXaggData 9 2 4 3 2" xfId="7065"/>
    <cellStyle name="SAPBEXaggData 9 2 4 3 2 2" xfId="14364"/>
    <cellStyle name="SAPBEXaggData 9 2 4 3 2 2 2" xfId="28931"/>
    <cellStyle name="SAPBEXaggData 9 2 4 3 2 3" xfId="28930"/>
    <cellStyle name="SAPBEXaggData 9 2 4 3 3" xfId="8507"/>
    <cellStyle name="SAPBEXaggData 9 2 4 3 3 2" xfId="28933"/>
    <cellStyle name="SAPBEXaggData 9 2 4 3 3 3" xfId="28932"/>
    <cellStyle name="SAPBEXaggData 9 2 4 3 4" xfId="16550"/>
    <cellStyle name="SAPBEXaggData 9 2 4 3 4 2" xfId="28935"/>
    <cellStyle name="SAPBEXaggData 9 2 4 3 4 3" xfId="28934"/>
    <cellStyle name="SAPBEXaggData 9 2 4 3 5" xfId="17781"/>
    <cellStyle name="SAPBEXaggData 9 2 4 3 5 2" xfId="28937"/>
    <cellStyle name="SAPBEXaggData 9 2 4 3 5 3" xfId="28936"/>
    <cellStyle name="SAPBEXaggData 9 2 4 3 6" xfId="19131"/>
    <cellStyle name="SAPBEXaggData 9 2 4 3 6 2" xfId="28938"/>
    <cellStyle name="SAPBEXaggData 9 2 4 3 7" xfId="20728"/>
    <cellStyle name="SAPBEXaggData 9 2 4 3 8" xfId="12826"/>
    <cellStyle name="SAPBEXaggData 9 2 4 3 9" xfId="28929"/>
    <cellStyle name="SAPBEXaggData 9 2 4 4" xfId="3981"/>
    <cellStyle name="SAPBEXaggData 9 2 4 4 2" xfId="11728"/>
    <cellStyle name="SAPBEXaggData 9 2 4 4 2 2" xfId="28940"/>
    <cellStyle name="SAPBEXaggData 9 2 4 4 3" xfId="28939"/>
    <cellStyle name="SAPBEXaggData 9 2 4 5" xfId="28941"/>
    <cellStyle name="SAPBEXaggData 9 2 4 5 2" xfId="28942"/>
    <cellStyle name="SAPBEXaggData 9 2 4 5 3" xfId="58418"/>
    <cellStyle name="SAPBEXaggData 9 2 4 6" xfId="28914"/>
    <cellStyle name="SAPBEXaggData 9 2 5" xfId="1201"/>
    <cellStyle name="SAPBEXaggData 9 2 5 2" xfId="2405"/>
    <cellStyle name="SAPBEXaggData 9 2 5 2 2" xfId="5353"/>
    <cellStyle name="SAPBEXaggData 9 2 5 2 2 2" xfId="14589"/>
    <cellStyle name="SAPBEXaggData 9 2 5 2 2 2 2" xfId="28946"/>
    <cellStyle name="SAPBEXaggData 9 2 5 2 2 3" xfId="28945"/>
    <cellStyle name="SAPBEXaggData 9 2 5 2 3" xfId="7290"/>
    <cellStyle name="SAPBEXaggData 9 2 5 2 3 2" xfId="15782"/>
    <cellStyle name="SAPBEXaggData 9 2 5 2 3 2 2" xfId="28948"/>
    <cellStyle name="SAPBEXaggData 9 2 5 2 3 3" xfId="28947"/>
    <cellStyle name="SAPBEXaggData 9 2 5 2 4" xfId="8732"/>
    <cellStyle name="SAPBEXaggData 9 2 5 2 4 2" xfId="28950"/>
    <cellStyle name="SAPBEXaggData 9 2 5 2 4 3" xfId="28949"/>
    <cellStyle name="SAPBEXaggData 9 2 5 2 5" xfId="18006"/>
    <cellStyle name="SAPBEXaggData 9 2 5 2 5 2" xfId="28951"/>
    <cellStyle name="SAPBEXaggData 9 2 5 2 6" xfId="19356"/>
    <cellStyle name="SAPBEXaggData 9 2 5 2 7" xfId="20953"/>
    <cellStyle name="SAPBEXaggData 9 2 5 2 8" xfId="15519"/>
    <cellStyle name="SAPBEXaggData 9 2 5 2 9" xfId="28944"/>
    <cellStyle name="SAPBEXaggData 9 2 5 3" xfId="4203"/>
    <cellStyle name="SAPBEXaggData 9 2 5 3 2" xfId="11952"/>
    <cellStyle name="SAPBEXaggData 9 2 5 3 2 2" xfId="28953"/>
    <cellStyle name="SAPBEXaggData 9 2 5 3 3" xfId="28952"/>
    <cellStyle name="SAPBEXaggData 9 2 5 4" xfId="28954"/>
    <cellStyle name="SAPBEXaggData 9 2 5 4 2" xfId="28955"/>
    <cellStyle name="SAPBEXaggData 9 2 5 5" xfId="28956"/>
    <cellStyle name="SAPBEXaggData 9 2 5 6" xfId="28943"/>
    <cellStyle name="SAPBEXaggData 9 2 6" xfId="1425"/>
    <cellStyle name="SAPBEXaggData 9 2 6 10" xfId="15973"/>
    <cellStyle name="SAPBEXaggData 9 2 6 11" xfId="28957"/>
    <cellStyle name="SAPBEXaggData 9 2 6 2" xfId="2629"/>
    <cellStyle name="SAPBEXaggData 9 2 6 2 10" xfId="28958"/>
    <cellStyle name="SAPBEXaggData 9 2 6 2 2" xfId="5583"/>
    <cellStyle name="SAPBEXaggData 9 2 6 2 2 2" xfId="13028"/>
    <cellStyle name="SAPBEXaggData 9 2 6 2 2 2 2" xfId="28960"/>
    <cellStyle name="SAPBEXaggData 9 2 6 2 2 3" xfId="28959"/>
    <cellStyle name="SAPBEXaggData 9 2 6 2 3" xfId="7520"/>
    <cellStyle name="SAPBEXaggData 9 2 6 2 3 2" xfId="14818"/>
    <cellStyle name="SAPBEXaggData 9 2 6 2 3 2 2" xfId="28962"/>
    <cellStyle name="SAPBEXaggData 9 2 6 2 3 3" xfId="28961"/>
    <cellStyle name="SAPBEXaggData 9 2 6 2 4" xfId="8962"/>
    <cellStyle name="SAPBEXaggData 9 2 6 2 4 2" xfId="28964"/>
    <cellStyle name="SAPBEXaggData 9 2 6 2 4 3" xfId="28963"/>
    <cellStyle name="SAPBEXaggData 9 2 6 2 5" xfId="16866"/>
    <cellStyle name="SAPBEXaggData 9 2 6 2 5 2" xfId="28966"/>
    <cellStyle name="SAPBEXaggData 9 2 6 2 5 3" xfId="28965"/>
    <cellStyle name="SAPBEXaggData 9 2 6 2 6" xfId="18236"/>
    <cellStyle name="SAPBEXaggData 9 2 6 2 6 2" xfId="28967"/>
    <cellStyle name="SAPBEXaggData 9 2 6 2 7" xfId="19586"/>
    <cellStyle name="SAPBEXaggData 9 2 6 2 8" xfId="21183"/>
    <cellStyle name="SAPBEXaggData 9 2 6 2 9" xfId="15736"/>
    <cellStyle name="SAPBEXaggData 9 2 6 3" xfId="4432"/>
    <cellStyle name="SAPBEXaggData 9 2 6 3 2" xfId="12181"/>
    <cellStyle name="SAPBEXaggData 9 2 6 3 2 2" xfId="28969"/>
    <cellStyle name="SAPBEXaggData 9 2 6 3 3" xfId="28968"/>
    <cellStyle name="SAPBEXaggData 9 2 6 4" xfId="6493"/>
    <cellStyle name="SAPBEXaggData 9 2 6 4 2" xfId="13797"/>
    <cellStyle name="SAPBEXaggData 9 2 6 4 2 2" xfId="28971"/>
    <cellStyle name="SAPBEXaggData 9 2 6 4 3" xfId="28970"/>
    <cellStyle name="SAPBEXaggData 9 2 6 5" xfId="6374"/>
    <cellStyle name="SAPBEXaggData 9 2 6 5 2" xfId="28973"/>
    <cellStyle name="SAPBEXaggData 9 2 6 5 3" xfId="28972"/>
    <cellStyle name="SAPBEXaggData 9 2 6 6" xfId="15566"/>
    <cellStyle name="SAPBEXaggData 9 2 6 6 2" xfId="28975"/>
    <cellStyle name="SAPBEXaggData 9 2 6 6 3" xfId="28974"/>
    <cellStyle name="SAPBEXaggData 9 2 6 7" xfId="13685"/>
    <cellStyle name="SAPBEXaggData 9 2 6 7 2" xfId="28976"/>
    <cellStyle name="SAPBEXaggData 9 2 6 8" xfId="16451"/>
    <cellStyle name="SAPBEXaggData 9 2 6 9" xfId="20282"/>
    <cellStyle name="SAPBEXaggData 9 2 7" xfId="1648"/>
    <cellStyle name="SAPBEXaggData 9 2 7 10" xfId="7000"/>
    <cellStyle name="SAPBEXaggData 9 2 7 11" xfId="28977"/>
    <cellStyle name="SAPBEXaggData 9 2 7 2" xfId="2852"/>
    <cellStyle name="SAPBEXaggData 9 2 7 2 10" xfId="28978"/>
    <cellStyle name="SAPBEXaggData 9 2 7 2 2" xfId="5808"/>
    <cellStyle name="SAPBEXaggData 9 2 7 2 2 2" xfId="13250"/>
    <cellStyle name="SAPBEXaggData 9 2 7 2 2 2 2" xfId="28980"/>
    <cellStyle name="SAPBEXaggData 9 2 7 2 2 3" xfId="28979"/>
    <cellStyle name="SAPBEXaggData 9 2 7 2 3" xfId="7745"/>
    <cellStyle name="SAPBEXaggData 9 2 7 2 3 2" xfId="15041"/>
    <cellStyle name="SAPBEXaggData 9 2 7 2 3 2 2" xfId="28982"/>
    <cellStyle name="SAPBEXaggData 9 2 7 2 3 3" xfId="28981"/>
    <cellStyle name="SAPBEXaggData 9 2 7 2 4" xfId="9187"/>
    <cellStyle name="SAPBEXaggData 9 2 7 2 4 2" xfId="28984"/>
    <cellStyle name="SAPBEXaggData 9 2 7 2 4 3" xfId="28983"/>
    <cellStyle name="SAPBEXaggData 9 2 7 2 5" xfId="17089"/>
    <cellStyle name="SAPBEXaggData 9 2 7 2 5 2" xfId="28986"/>
    <cellStyle name="SAPBEXaggData 9 2 7 2 5 3" xfId="28985"/>
    <cellStyle name="SAPBEXaggData 9 2 7 2 6" xfId="18461"/>
    <cellStyle name="SAPBEXaggData 9 2 7 2 6 2" xfId="28988"/>
    <cellStyle name="SAPBEXaggData 9 2 7 2 6 3" xfId="28987"/>
    <cellStyle name="SAPBEXaggData 9 2 7 2 7" xfId="19811"/>
    <cellStyle name="SAPBEXaggData 9 2 7 2 7 2" xfId="28989"/>
    <cellStyle name="SAPBEXaggData 9 2 7 2 8" xfId="21408"/>
    <cellStyle name="SAPBEXaggData 9 2 7 2 9" xfId="10096"/>
    <cellStyle name="SAPBEXaggData 9 2 7 3" xfId="4657"/>
    <cellStyle name="SAPBEXaggData 9 2 7 3 2" xfId="12406"/>
    <cellStyle name="SAPBEXaggData 9 2 7 3 2 2" xfId="28991"/>
    <cellStyle name="SAPBEXaggData 9 2 7 3 3" xfId="28990"/>
    <cellStyle name="SAPBEXaggData 9 2 7 4" xfId="6717"/>
    <cellStyle name="SAPBEXaggData 9 2 7 4 2" xfId="14022"/>
    <cellStyle name="SAPBEXaggData 9 2 7 4 2 2" xfId="28993"/>
    <cellStyle name="SAPBEXaggData 9 2 7 4 3" xfId="28992"/>
    <cellStyle name="SAPBEXaggData 9 2 7 5" xfId="8191"/>
    <cellStyle name="SAPBEXaggData 9 2 7 5 2" xfId="28995"/>
    <cellStyle name="SAPBEXaggData 9 2 7 5 3" xfId="28994"/>
    <cellStyle name="SAPBEXaggData 9 2 7 6" xfId="16261"/>
    <cellStyle name="SAPBEXaggData 9 2 7 6 2" xfId="28997"/>
    <cellStyle name="SAPBEXaggData 9 2 7 6 3" xfId="28996"/>
    <cellStyle name="SAPBEXaggData 9 2 7 7" xfId="17537"/>
    <cellStyle name="SAPBEXaggData 9 2 7 7 2" xfId="28999"/>
    <cellStyle name="SAPBEXaggData 9 2 7 7 3" xfId="28998"/>
    <cellStyle name="SAPBEXaggData 9 2 7 8" xfId="18907"/>
    <cellStyle name="SAPBEXaggData 9 2 7 8 2" xfId="29000"/>
    <cellStyle name="SAPBEXaggData 9 2 7 9" xfId="20504"/>
    <cellStyle name="SAPBEXaggData 9 2 8" xfId="542"/>
    <cellStyle name="SAPBEXaggData 9 2 8 2" xfId="1906"/>
    <cellStyle name="SAPBEXaggData 9 2 8 2 2" xfId="11287"/>
    <cellStyle name="SAPBEXaggData 9 2 8 2 2 2" xfId="29004"/>
    <cellStyle name="SAPBEXaggData 9 2 8 2 2 3" xfId="29003"/>
    <cellStyle name="SAPBEXaggData 9 2 8 2 3" xfId="29005"/>
    <cellStyle name="SAPBEXaggData 9 2 8 2 3 2" xfId="29006"/>
    <cellStyle name="SAPBEXaggData 9 2 8 2 4" xfId="29007"/>
    <cellStyle name="SAPBEXaggData 9 2 8 2 5" xfId="29002"/>
    <cellStyle name="SAPBEXaggData 9 2 8 3" xfId="374"/>
    <cellStyle name="SAPBEXaggData 9 2 8 3 2" xfId="29009"/>
    <cellStyle name="SAPBEXaggData 9 2 8 3 3" xfId="29008"/>
    <cellStyle name="SAPBEXaggData 9 2 8 4" xfId="3229"/>
    <cellStyle name="SAPBEXaggData 9 2 8 4 2" xfId="29011"/>
    <cellStyle name="SAPBEXaggData 9 2 8 4 3" xfId="29010"/>
    <cellStyle name="SAPBEXaggData 9 2 8 5" xfId="3228"/>
    <cellStyle name="SAPBEXaggData 9 2 8 5 2" xfId="29012"/>
    <cellStyle name="SAPBEXaggData 9 2 8 6" xfId="10484"/>
    <cellStyle name="SAPBEXaggData 9 2 8 7" xfId="29001"/>
    <cellStyle name="SAPBEXaggData 9 2 9" xfId="9787"/>
    <cellStyle name="SAPBEXaggData 9 2 9 2" xfId="10248"/>
    <cellStyle name="SAPBEXaggData 9 2 9 2 2" xfId="29015"/>
    <cellStyle name="SAPBEXaggData 9 2 9 2 2 2" xfId="29016"/>
    <cellStyle name="SAPBEXaggData 9 2 9 2 3" xfId="29017"/>
    <cellStyle name="SAPBEXaggData 9 2 9 2 3 2" xfId="29018"/>
    <cellStyle name="SAPBEXaggData 9 2 9 2 4" xfId="29019"/>
    <cellStyle name="SAPBEXaggData 9 2 9 2 5" xfId="29014"/>
    <cellStyle name="SAPBEXaggData 9 2 9 3" xfId="29020"/>
    <cellStyle name="SAPBEXaggData 9 2 9 3 2" xfId="29021"/>
    <cellStyle name="SAPBEXaggData 9 2 9 4" xfId="29022"/>
    <cellStyle name="SAPBEXaggData 9 2 9 4 2" xfId="29023"/>
    <cellStyle name="SAPBEXaggData 9 2 9 5" xfId="29024"/>
    <cellStyle name="SAPBEXaggData 9 2 9 6" xfId="29013"/>
    <cellStyle name="SAPBEXaggData 9 3" xfId="29025"/>
    <cellStyle name="SAPBEXaggData 9 3 2" xfId="29026"/>
    <cellStyle name="SAPBEXaggData 9 3 3" xfId="58419"/>
    <cellStyle name="SAPBEXaggData 9 4" xfId="28628"/>
    <cellStyle name="SAPBEXaggItem" xfId="197"/>
    <cellStyle name="SAPBEXaggItem 10" xfId="198"/>
    <cellStyle name="SAPBEXaggItem 10 2" xfId="743"/>
    <cellStyle name="SAPBEXaggItem 10 2 10" xfId="10799"/>
    <cellStyle name="SAPBEXaggItem 10 2 10 2" xfId="29031"/>
    <cellStyle name="SAPBEXaggItem 10 2 10 2 2" xfId="29032"/>
    <cellStyle name="SAPBEXaggItem 10 2 10 3" xfId="29033"/>
    <cellStyle name="SAPBEXaggItem 10 2 10 3 2" xfId="29034"/>
    <cellStyle name="SAPBEXaggItem 10 2 10 4" xfId="29035"/>
    <cellStyle name="SAPBEXaggItem 10 2 10 5" xfId="29030"/>
    <cellStyle name="SAPBEXaggItem 10 2 11" xfId="10891"/>
    <cellStyle name="SAPBEXaggItem 10 2 11 2" xfId="29037"/>
    <cellStyle name="SAPBEXaggItem 10 2 11 2 2" xfId="29038"/>
    <cellStyle name="SAPBEXaggItem 10 2 11 3" xfId="29039"/>
    <cellStyle name="SAPBEXaggItem 10 2 11 3 2" xfId="29040"/>
    <cellStyle name="SAPBEXaggItem 10 2 11 4" xfId="29041"/>
    <cellStyle name="SAPBEXaggItem 10 2 11 5" xfId="29036"/>
    <cellStyle name="SAPBEXaggItem 10 2 12" xfId="10214"/>
    <cellStyle name="SAPBEXaggItem 10 2 12 2" xfId="29043"/>
    <cellStyle name="SAPBEXaggItem 10 2 12 2 2" xfId="29044"/>
    <cellStyle name="SAPBEXaggItem 10 2 12 3" xfId="29045"/>
    <cellStyle name="SAPBEXaggItem 10 2 12 3 2" xfId="29046"/>
    <cellStyle name="SAPBEXaggItem 10 2 12 4" xfId="29047"/>
    <cellStyle name="SAPBEXaggItem 10 2 12 5" xfId="29042"/>
    <cellStyle name="SAPBEXaggItem 10 2 13" xfId="29048"/>
    <cellStyle name="SAPBEXaggItem 10 2 13 2" xfId="29049"/>
    <cellStyle name="SAPBEXaggItem 10 2 14" xfId="29029"/>
    <cellStyle name="SAPBEXaggItem 10 2 2" xfId="821"/>
    <cellStyle name="SAPBEXaggItem 10 2 2 10" xfId="10773"/>
    <cellStyle name="SAPBEXaggItem 10 2 2 10 2" xfId="29052"/>
    <cellStyle name="SAPBEXaggItem 10 2 2 10 2 2" xfId="29053"/>
    <cellStyle name="SAPBEXaggItem 10 2 2 10 3" xfId="29054"/>
    <cellStyle name="SAPBEXaggItem 10 2 2 10 3 2" xfId="29055"/>
    <cellStyle name="SAPBEXaggItem 10 2 2 10 4" xfId="29056"/>
    <cellStyle name="SAPBEXaggItem 10 2 2 10 5" xfId="29051"/>
    <cellStyle name="SAPBEXaggItem 10 2 2 11" xfId="29057"/>
    <cellStyle name="SAPBEXaggItem 10 2 2 11 2" xfId="29058"/>
    <cellStyle name="SAPBEXaggItem 10 2 2 12" xfId="29050"/>
    <cellStyle name="SAPBEXaggItem 10 2 2 2" xfId="1061"/>
    <cellStyle name="SAPBEXaggItem 10 2 2 2 2" xfId="2265"/>
    <cellStyle name="SAPBEXaggItem 10 2 2 2 2 2" xfId="6122"/>
    <cellStyle name="SAPBEXaggItem 10 2 2 2 2 2 2" xfId="8059"/>
    <cellStyle name="SAPBEXaggItem 10 2 2 2 2 2 2 2" xfId="15355"/>
    <cellStyle name="SAPBEXaggItem 10 2 2 2 2 2 2 2 2" xfId="29063"/>
    <cellStyle name="SAPBEXaggItem 10 2 2 2 2 2 2 3" xfId="29062"/>
    <cellStyle name="SAPBEXaggItem 10 2 2 2 2 2 3" xfId="9501"/>
    <cellStyle name="SAPBEXaggItem 10 2 2 2 2 2 3 2" xfId="29065"/>
    <cellStyle name="SAPBEXaggItem 10 2 2 2 2 2 3 3" xfId="29064"/>
    <cellStyle name="SAPBEXaggItem 10 2 2 2 2 2 4" xfId="17403"/>
    <cellStyle name="SAPBEXaggItem 10 2 2 2 2 2 4 2" xfId="29067"/>
    <cellStyle name="SAPBEXaggItem 10 2 2 2 2 2 4 3" xfId="29066"/>
    <cellStyle name="SAPBEXaggItem 10 2 2 2 2 2 5" xfId="18775"/>
    <cellStyle name="SAPBEXaggItem 10 2 2 2 2 2 5 2" xfId="29068"/>
    <cellStyle name="SAPBEXaggItem 10 2 2 2 2 2 6" xfId="20125"/>
    <cellStyle name="SAPBEXaggItem 10 2 2 2 2 2 7" xfId="21722"/>
    <cellStyle name="SAPBEXaggItem 10 2 2 2 2 2 8" xfId="6284"/>
    <cellStyle name="SAPBEXaggItem 10 2 2 2 2 2 9" xfId="29061"/>
    <cellStyle name="SAPBEXaggItem 10 2 2 2 2 3" xfId="4979"/>
    <cellStyle name="SAPBEXaggItem 10 2 2 2 2 3 2" xfId="12711"/>
    <cellStyle name="SAPBEXaggItem 10 2 2 2 2 3 2 2" xfId="29070"/>
    <cellStyle name="SAPBEXaggItem 10 2 2 2 2 3 3" xfId="29069"/>
    <cellStyle name="SAPBEXaggItem 10 2 2 2 2 4" xfId="29071"/>
    <cellStyle name="SAPBEXaggItem 10 2 2 2 2 4 2" xfId="29072"/>
    <cellStyle name="SAPBEXaggItem 10 2 2 2 2 5" xfId="29073"/>
    <cellStyle name="SAPBEXaggItem 10 2 2 2 2 6" xfId="29060"/>
    <cellStyle name="SAPBEXaggItem 10 2 2 2 3" xfId="5211"/>
    <cellStyle name="SAPBEXaggItem 10 2 2 2 3 2" xfId="7148"/>
    <cellStyle name="SAPBEXaggItem 10 2 2 2 3 2 2" xfId="14447"/>
    <cellStyle name="SAPBEXaggItem 10 2 2 2 3 2 2 2" xfId="29076"/>
    <cellStyle name="SAPBEXaggItem 10 2 2 2 3 2 3" xfId="29075"/>
    <cellStyle name="SAPBEXaggItem 10 2 2 2 3 3" xfId="8590"/>
    <cellStyle name="SAPBEXaggItem 10 2 2 2 3 3 2" xfId="29078"/>
    <cellStyle name="SAPBEXaggItem 10 2 2 2 3 3 3" xfId="29077"/>
    <cellStyle name="SAPBEXaggItem 10 2 2 2 3 4" xfId="16630"/>
    <cellStyle name="SAPBEXaggItem 10 2 2 2 3 4 2" xfId="29080"/>
    <cellStyle name="SAPBEXaggItem 10 2 2 2 3 4 3" xfId="29079"/>
    <cellStyle name="SAPBEXaggItem 10 2 2 2 3 5" xfId="17864"/>
    <cellStyle name="SAPBEXaggItem 10 2 2 2 3 5 2" xfId="29082"/>
    <cellStyle name="SAPBEXaggItem 10 2 2 2 3 5 3" xfId="29081"/>
    <cellStyle name="SAPBEXaggItem 10 2 2 2 3 6" xfId="19214"/>
    <cellStyle name="SAPBEXaggItem 10 2 2 2 3 6 2" xfId="29083"/>
    <cellStyle name="SAPBEXaggItem 10 2 2 2 3 7" xfId="20811"/>
    <cellStyle name="SAPBEXaggItem 10 2 2 2 3 8" xfId="16006"/>
    <cellStyle name="SAPBEXaggItem 10 2 2 2 3 9" xfId="29074"/>
    <cellStyle name="SAPBEXaggItem 10 2 2 2 4" xfId="4062"/>
    <cellStyle name="SAPBEXaggItem 10 2 2 2 4 2" xfId="11810"/>
    <cellStyle name="SAPBEXaggItem 10 2 2 2 4 2 2" xfId="29085"/>
    <cellStyle name="SAPBEXaggItem 10 2 2 2 4 3" xfId="29084"/>
    <cellStyle name="SAPBEXaggItem 10 2 2 2 5" xfId="29086"/>
    <cellStyle name="SAPBEXaggItem 10 2 2 2 5 2" xfId="29087"/>
    <cellStyle name="SAPBEXaggItem 10 2 2 2 5 3" xfId="58420"/>
    <cellStyle name="SAPBEXaggItem 10 2 2 2 6" xfId="29059"/>
    <cellStyle name="SAPBEXaggItem 10 2 2 3" xfId="1285"/>
    <cellStyle name="SAPBEXaggItem 10 2 2 3 2" xfId="2489"/>
    <cellStyle name="SAPBEXaggItem 10 2 2 3 2 2" xfId="5437"/>
    <cellStyle name="SAPBEXaggItem 10 2 2 3 2 2 2" xfId="14673"/>
    <cellStyle name="SAPBEXaggItem 10 2 2 3 2 2 2 2" xfId="29091"/>
    <cellStyle name="SAPBEXaggItem 10 2 2 3 2 2 3" xfId="29090"/>
    <cellStyle name="SAPBEXaggItem 10 2 2 3 2 3" xfId="7374"/>
    <cellStyle name="SAPBEXaggItem 10 2 2 3 2 3 2" xfId="15862"/>
    <cellStyle name="SAPBEXaggItem 10 2 2 3 2 3 2 2" xfId="29093"/>
    <cellStyle name="SAPBEXaggItem 10 2 2 3 2 3 3" xfId="29092"/>
    <cellStyle name="SAPBEXaggItem 10 2 2 3 2 4" xfId="8816"/>
    <cellStyle name="SAPBEXaggItem 10 2 2 3 2 4 2" xfId="29095"/>
    <cellStyle name="SAPBEXaggItem 10 2 2 3 2 4 3" xfId="29094"/>
    <cellStyle name="SAPBEXaggItem 10 2 2 3 2 5" xfId="18090"/>
    <cellStyle name="SAPBEXaggItem 10 2 2 3 2 5 2" xfId="29096"/>
    <cellStyle name="SAPBEXaggItem 10 2 2 3 2 6" xfId="19440"/>
    <cellStyle name="SAPBEXaggItem 10 2 2 3 2 7" xfId="21037"/>
    <cellStyle name="SAPBEXaggItem 10 2 2 3 2 8" xfId="15680"/>
    <cellStyle name="SAPBEXaggItem 10 2 2 3 2 9" xfId="29089"/>
    <cellStyle name="SAPBEXaggItem 10 2 2 3 3" xfId="4287"/>
    <cellStyle name="SAPBEXaggItem 10 2 2 3 3 2" xfId="12035"/>
    <cellStyle name="SAPBEXaggItem 10 2 2 3 3 2 2" xfId="29098"/>
    <cellStyle name="SAPBEXaggItem 10 2 2 3 3 3" xfId="29097"/>
    <cellStyle name="SAPBEXaggItem 10 2 2 3 4" xfId="29099"/>
    <cellStyle name="SAPBEXaggItem 10 2 2 3 4 2" xfId="29100"/>
    <cellStyle name="SAPBEXaggItem 10 2 2 3 5" xfId="29101"/>
    <cellStyle name="SAPBEXaggItem 10 2 2 3 6" xfId="29088"/>
    <cellStyle name="SAPBEXaggItem 10 2 2 4" xfId="1508"/>
    <cellStyle name="SAPBEXaggItem 10 2 2 4 10" xfId="10084"/>
    <cellStyle name="SAPBEXaggItem 10 2 2 4 11" xfId="29102"/>
    <cellStyle name="SAPBEXaggItem 10 2 2 4 2" xfId="2712"/>
    <cellStyle name="SAPBEXaggItem 10 2 2 4 2 10" xfId="29103"/>
    <cellStyle name="SAPBEXaggItem 10 2 2 4 2 2" xfId="5665"/>
    <cellStyle name="SAPBEXaggItem 10 2 2 4 2 2 2" xfId="13109"/>
    <cellStyle name="SAPBEXaggItem 10 2 2 4 2 2 2 2" xfId="29105"/>
    <cellStyle name="SAPBEXaggItem 10 2 2 4 2 2 3" xfId="29104"/>
    <cellStyle name="SAPBEXaggItem 10 2 2 4 2 3" xfId="7602"/>
    <cellStyle name="SAPBEXaggItem 10 2 2 4 2 3 2" xfId="14899"/>
    <cellStyle name="SAPBEXaggItem 10 2 2 4 2 3 2 2" xfId="29107"/>
    <cellStyle name="SAPBEXaggItem 10 2 2 4 2 3 3" xfId="29106"/>
    <cellStyle name="SAPBEXaggItem 10 2 2 4 2 4" xfId="9044"/>
    <cellStyle name="SAPBEXaggItem 10 2 2 4 2 4 2" xfId="29109"/>
    <cellStyle name="SAPBEXaggItem 10 2 2 4 2 4 3" xfId="29108"/>
    <cellStyle name="SAPBEXaggItem 10 2 2 4 2 5" xfId="16947"/>
    <cellStyle name="SAPBEXaggItem 10 2 2 4 2 5 2" xfId="29111"/>
    <cellStyle name="SAPBEXaggItem 10 2 2 4 2 5 3" xfId="29110"/>
    <cellStyle name="SAPBEXaggItem 10 2 2 4 2 6" xfId="18318"/>
    <cellStyle name="SAPBEXaggItem 10 2 2 4 2 6 2" xfId="29112"/>
    <cellStyle name="SAPBEXaggItem 10 2 2 4 2 7" xfId="19668"/>
    <cellStyle name="SAPBEXaggItem 10 2 2 4 2 8" xfId="21265"/>
    <cellStyle name="SAPBEXaggItem 10 2 2 4 2 9" xfId="15472"/>
    <cellStyle name="SAPBEXaggItem 10 2 2 4 3" xfId="4514"/>
    <cellStyle name="SAPBEXaggItem 10 2 2 4 3 2" xfId="12263"/>
    <cellStyle name="SAPBEXaggItem 10 2 2 4 3 2 2" xfId="29114"/>
    <cellStyle name="SAPBEXaggItem 10 2 2 4 3 3" xfId="29113"/>
    <cellStyle name="SAPBEXaggItem 10 2 2 4 4" xfId="6575"/>
    <cellStyle name="SAPBEXaggItem 10 2 2 4 4 2" xfId="13879"/>
    <cellStyle name="SAPBEXaggItem 10 2 2 4 4 2 2" xfId="29116"/>
    <cellStyle name="SAPBEXaggItem 10 2 2 4 4 3" xfId="29115"/>
    <cellStyle name="SAPBEXaggItem 10 2 2 4 5" xfId="3774"/>
    <cellStyle name="SAPBEXaggItem 10 2 2 4 5 2" xfId="29118"/>
    <cellStyle name="SAPBEXaggItem 10 2 2 4 5 3" xfId="29117"/>
    <cellStyle name="SAPBEXaggItem 10 2 2 4 6" xfId="13628"/>
    <cellStyle name="SAPBEXaggItem 10 2 2 4 6 2" xfId="29120"/>
    <cellStyle name="SAPBEXaggItem 10 2 2 4 6 3" xfId="29119"/>
    <cellStyle name="SAPBEXaggItem 10 2 2 4 7" xfId="13581"/>
    <cellStyle name="SAPBEXaggItem 10 2 2 4 7 2" xfId="29121"/>
    <cellStyle name="SAPBEXaggItem 10 2 2 4 8" xfId="16474"/>
    <cellStyle name="SAPBEXaggItem 10 2 2 4 9" xfId="20363"/>
    <cellStyle name="SAPBEXaggItem 10 2 2 5" xfId="1732"/>
    <cellStyle name="SAPBEXaggItem 10 2 2 5 10" xfId="6432"/>
    <cellStyle name="SAPBEXaggItem 10 2 2 5 11" xfId="29122"/>
    <cellStyle name="SAPBEXaggItem 10 2 2 5 2" xfId="2936"/>
    <cellStyle name="SAPBEXaggItem 10 2 2 5 2 10" xfId="29123"/>
    <cellStyle name="SAPBEXaggItem 10 2 2 5 2 2" xfId="5889"/>
    <cellStyle name="SAPBEXaggItem 10 2 2 5 2 2 2" xfId="13331"/>
    <cellStyle name="SAPBEXaggItem 10 2 2 5 2 2 2 2" xfId="29125"/>
    <cellStyle name="SAPBEXaggItem 10 2 2 5 2 2 3" xfId="29124"/>
    <cellStyle name="SAPBEXaggItem 10 2 2 5 2 3" xfId="7826"/>
    <cellStyle name="SAPBEXaggItem 10 2 2 5 2 3 2" xfId="15122"/>
    <cellStyle name="SAPBEXaggItem 10 2 2 5 2 3 2 2" xfId="29127"/>
    <cellStyle name="SAPBEXaggItem 10 2 2 5 2 3 3" xfId="29126"/>
    <cellStyle name="SAPBEXaggItem 10 2 2 5 2 4" xfId="9268"/>
    <cellStyle name="SAPBEXaggItem 10 2 2 5 2 4 2" xfId="29129"/>
    <cellStyle name="SAPBEXaggItem 10 2 2 5 2 4 3" xfId="29128"/>
    <cellStyle name="SAPBEXaggItem 10 2 2 5 2 5" xfId="17170"/>
    <cellStyle name="SAPBEXaggItem 10 2 2 5 2 5 2" xfId="29131"/>
    <cellStyle name="SAPBEXaggItem 10 2 2 5 2 5 3" xfId="29130"/>
    <cellStyle name="SAPBEXaggItem 10 2 2 5 2 6" xfId="18542"/>
    <cellStyle name="SAPBEXaggItem 10 2 2 5 2 6 2" xfId="29133"/>
    <cellStyle name="SAPBEXaggItem 10 2 2 5 2 6 3" xfId="29132"/>
    <cellStyle name="SAPBEXaggItem 10 2 2 5 2 7" xfId="19892"/>
    <cellStyle name="SAPBEXaggItem 10 2 2 5 2 7 2" xfId="29134"/>
    <cellStyle name="SAPBEXaggItem 10 2 2 5 2 8" xfId="21489"/>
    <cellStyle name="SAPBEXaggItem 10 2 2 5 2 9" xfId="10366"/>
    <cellStyle name="SAPBEXaggItem 10 2 2 5 3" xfId="4738"/>
    <cellStyle name="SAPBEXaggItem 10 2 2 5 3 2" xfId="12487"/>
    <cellStyle name="SAPBEXaggItem 10 2 2 5 3 2 2" xfId="29136"/>
    <cellStyle name="SAPBEXaggItem 10 2 2 5 3 3" xfId="29135"/>
    <cellStyle name="SAPBEXaggItem 10 2 2 5 4" xfId="6798"/>
    <cellStyle name="SAPBEXaggItem 10 2 2 5 4 2" xfId="14103"/>
    <cellStyle name="SAPBEXaggItem 10 2 2 5 4 2 2" xfId="29138"/>
    <cellStyle name="SAPBEXaggItem 10 2 2 5 4 3" xfId="29137"/>
    <cellStyle name="SAPBEXaggItem 10 2 2 5 5" xfId="8272"/>
    <cellStyle name="SAPBEXaggItem 10 2 2 5 5 2" xfId="29140"/>
    <cellStyle name="SAPBEXaggItem 10 2 2 5 5 3" xfId="29139"/>
    <cellStyle name="SAPBEXaggItem 10 2 2 5 6" xfId="16340"/>
    <cellStyle name="SAPBEXaggItem 10 2 2 5 6 2" xfId="29142"/>
    <cellStyle name="SAPBEXaggItem 10 2 2 5 6 3" xfId="29141"/>
    <cellStyle name="SAPBEXaggItem 10 2 2 5 7" xfId="17617"/>
    <cellStyle name="SAPBEXaggItem 10 2 2 5 7 2" xfId="29144"/>
    <cellStyle name="SAPBEXaggItem 10 2 2 5 7 3" xfId="29143"/>
    <cellStyle name="SAPBEXaggItem 10 2 2 5 8" xfId="18988"/>
    <cellStyle name="SAPBEXaggItem 10 2 2 5 8 2" xfId="29145"/>
    <cellStyle name="SAPBEXaggItem 10 2 2 5 9" xfId="20585"/>
    <cellStyle name="SAPBEXaggItem 10 2 2 6" xfId="587"/>
    <cellStyle name="SAPBEXaggItem 10 2 2 6 2" xfId="1951"/>
    <cellStyle name="SAPBEXaggItem 10 2 2 6 2 2" xfId="9848"/>
    <cellStyle name="SAPBEXaggItem 10 2 2 6 2 2 2" xfId="29149"/>
    <cellStyle name="SAPBEXaggItem 10 2 2 6 2 2 3" xfId="29148"/>
    <cellStyle name="SAPBEXaggItem 10 2 2 6 2 3" xfId="29150"/>
    <cellStyle name="SAPBEXaggItem 10 2 2 6 2 3 2" xfId="29151"/>
    <cellStyle name="SAPBEXaggItem 10 2 2 6 2 4" xfId="29152"/>
    <cellStyle name="SAPBEXaggItem 10 2 2 6 2 5" xfId="29147"/>
    <cellStyle name="SAPBEXaggItem 10 2 2 6 3" xfId="406"/>
    <cellStyle name="SAPBEXaggItem 10 2 2 6 3 2" xfId="29154"/>
    <cellStyle name="SAPBEXaggItem 10 2 2 6 3 3" xfId="29153"/>
    <cellStyle name="SAPBEXaggItem 10 2 2 6 4" xfId="3099"/>
    <cellStyle name="SAPBEXaggItem 10 2 2 6 4 2" xfId="29156"/>
    <cellStyle name="SAPBEXaggItem 10 2 2 6 4 3" xfId="29155"/>
    <cellStyle name="SAPBEXaggItem 10 2 2 6 5" xfId="3367"/>
    <cellStyle name="SAPBEXaggItem 10 2 2 6 5 2" xfId="29157"/>
    <cellStyle name="SAPBEXaggItem 10 2 2 6 6" xfId="10567"/>
    <cellStyle name="SAPBEXaggItem 10 2 2 6 7" xfId="29146"/>
    <cellStyle name="SAPBEXaggItem 10 2 2 7" xfId="9747"/>
    <cellStyle name="SAPBEXaggItem 10 2 2 7 2" xfId="10832"/>
    <cellStyle name="SAPBEXaggItem 10 2 2 7 2 2" xfId="29160"/>
    <cellStyle name="SAPBEXaggItem 10 2 2 7 2 2 2" xfId="29161"/>
    <cellStyle name="SAPBEXaggItem 10 2 2 7 2 3" xfId="29162"/>
    <cellStyle name="SAPBEXaggItem 10 2 2 7 2 3 2" xfId="29163"/>
    <cellStyle name="SAPBEXaggItem 10 2 2 7 2 4" xfId="29164"/>
    <cellStyle name="SAPBEXaggItem 10 2 2 7 2 5" xfId="29159"/>
    <cellStyle name="SAPBEXaggItem 10 2 2 7 3" xfId="29165"/>
    <cellStyle name="SAPBEXaggItem 10 2 2 7 3 2" xfId="29166"/>
    <cellStyle name="SAPBEXaggItem 10 2 2 7 4" xfId="29167"/>
    <cellStyle name="SAPBEXaggItem 10 2 2 7 4 2" xfId="29168"/>
    <cellStyle name="SAPBEXaggItem 10 2 2 7 5" xfId="29169"/>
    <cellStyle name="SAPBEXaggItem 10 2 2 7 6" xfId="29158"/>
    <cellStyle name="SAPBEXaggItem 10 2 2 8" xfId="11311"/>
    <cellStyle name="SAPBEXaggItem 10 2 2 8 2" xfId="29171"/>
    <cellStyle name="SAPBEXaggItem 10 2 2 8 2 2" xfId="29172"/>
    <cellStyle name="SAPBEXaggItem 10 2 2 8 3" xfId="29173"/>
    <cellStyle name="SAPBEXaggItem 10 2 2 8 3 2" xfId="29174"/>
    <cellStyle name="SAPBEXaggItem 10 2 2 8 4" xfId="29175"/>
    <cellStyle name="SAPBEXaggItem 10 2 2 8 5" xfId="29170"/>
    <cellStyle name="SAPBEXaggItem 10 2 2 9" xfId="10809"/>
    <cellStyle name="SAPBEXaggItem 10 2 2 9 2" xfId="29177"/>
    <cellStyle name="SAPBEXaggItem 10 2 2 9 2 2" xfId="29178"/>
    <cellStyle name="SAPBEXaggItem 10 2 2 9 3" xfId="29179"/>
    <cellStyle name="SAPBEXaggItem 10 2 2 9 3 2" xfId="29180"/>
    <cellStyle name="SAPBEXaggItem 10 2 2 9 4" xfId="29181"/>
    <cellStyle name="SAPBEXaggItem 10 2 2 9 5" xfId="29176"/>
    <cellStyle name="SAPBEXaggItem 10 2 3" xfId="897"/>
    <cellStyle name="SAPBEXaggItem 10 2 3 10" xfId="11351"/>
    <cellStyle name="SAPBEXaggItem 10 2 3 10 2" xfId="29184"/>
    <cellStyle name="SAPBEXaggItem 10 2 3 10 2 2" xfId="29185"/>
    <cellStyle name="SAPBEXaggItem 10 2 3 10 3" xfId="29186"/>
    <cellStyle name="SAPBEXaggItem 10 2 3 10 3 2" xfId="29187"/>
    <cellStyle name="SAPBEXaggItem 10 2 3 10 4" xfId="29188"/>
    <cellStyle name="SAPBEXaggItem 10 2 3 10 5" xfId="29183"/>
    <cellStyle name="SAPBEXaggItem 10 2 3 11" xfId="29189"/>
    <cellStyle name="SAPBEXaggItem 10 2 3 11 2" xfId="29190"/>
    <cellStyle name="SAPBEXaggItem 10 2 3 12" xfId="29182"/>
    <cellStyle name="SAPBEXaggItem 10 2 3 2" xfId="1137"/>
    <cellStyle name="SAPBEXaggItem 10 2 3 2 2" xfId="2341"/>
    <cellStyle name="SAPBEXaggItem 10 2 3 2 2 2" xfId="6196"/>
    <cellStyle name="SAPBEXaggItem 10 2 3 2 2 2 2" xfId="8133"/>
    <cellStyle name="SAPBEXaggItem 10 2 3 2 2 2 2 2" xfId="15429"/>
    <cellStyle name="SAPBEXaggItem 10 2 3 2 2 2 2 2 2" xfId="29195"/>
    <cellStyle name="SAPBEXaggItem 10 2 3 2 2 2 2 3" xfId="29194"/>
    <cellStyle name="SAPBEXaggItem 10 2 3 2 2 2 3" xfId="9575"/>
    <cellStyle name="SAPBEXaggItem 10 2 3 2 2 2 3 2" xfId="29197"/>
    <cellStyle name="SAPBEXaggItem 10 2 3 2 2 2 3 3" xfId="29196"/>
    <cellStyle name="SAPBEXaggItem 10 2 3 2 2 2 4" xfId="17477"/>
    <cellStyle name="SAPBEXaggItem 10 2 3 2 2 2 4 2" xfId="29199"/>
    <cellStyle name="SAPBEXaggItem 10 2 3 2 2 2 4 3" xfId="29198"/>
    <cellStyle name="SAPBEXaggItem 10 2 3 2 2 2 5" xfId="18849"/>
    <cellStyle name="SAPBEXaggItem 10 2 3 2 2 2 5 2" xfId="29200"/>
    <cellStyle name="SAPBEXaggItem 10 2 3 2 2 2 6" xfId="20199"/>
    <cellStyle name="SAPBEXaggItem 10 2 3 2 2 2 7" xfId="21796"/>
    <cellStyle name="SAPBEXaggItem 10 2 3 2 2 2 8" xfId="15483"/>
    <cellStyle name="SAPBEXaggItem 10 2 3 2 2 2 9" xfId="29193"/>
    <cellStyle name="SAPBEXaggItem 10 2 3 2 2 3" xfId="5053"/>
    <cellStyle name="SAPBEXaggItem 10 2 3 2 2 3 2" xfId="12785"/>
    <cellStyle name="SAPBEXaggItem 10 2 3 2 2 3 2 2" xfId="29202"/>
    <cellStyle name="SAPBEXaggItem 10 2 3 2 2 3 3" xfId="29201"/>
    <cellStyle name="SAPBEXaggItem 10 2 3 2 2 4" xfId="29203"/>
    <cellStyle name="SAPBEXaggItem 10 2 3 2 2 4 2" xfId="29204"/>
    <cellStyle name="SAPBEXaggItem 10 2 3 2 2 5" xfId="29205"/>
    <cellStyle name="SAPBEXaggItem 10 2 3 2 2 6" xfId="29192"/>
    <cellStyle name="SAPBEXaggItem 10 2 3 2 3" xfId="5286"/>
    <cellStyle name="SAPBEXaggItem 10 2 3 2 3 2" xfId="7223"/>
    <cellStyle name="SAPBEXaggItem 10 2 3 2 3 2 2" xfId="14522"/>
    <cellStyle name="SAPBEXaggItem 10 2 3 2 3 2 2 2" xfId="29208"/>
    <cellStyle name="SAPBEXaggItem 10 2 3 2 3 2 3" xfId="29207"/>
    <cellStyle name="SAPBEXaggItem 10 2 3 2 3 3" xfId="8665"/>
    <cellStyle name="SAPBEXaggItem 10 2 3 2 3 3 2" xfId="29210"/>
    <cellStyle name="SAPBEXaggItem 10 2 3 2 3 3 3" xfId="29209"/>
    <cellStyle name="SAPBEXaggItem 10 2 3 2 3 4" xfId="16702"/>
    <cellStyle name="SAPBEXaggItem 10 2 3 2 3 4 2" xfId="29212"/>
    <cellStyle name="SAPBEXaggItem 10 2 3 2 3 4 3" xfId="29211"/>
    <cellStyle name="SAPBEXaggItem 10 2 3 2 3 5" xfId="17939"/>
    <cellStyle name="SAPBEXaggItem 10 2 3 2 3 5 2" xfId="29214"/>
    <cellStyle name="SAPBEXaggItem 10 2 3 2 3 5 3" xfId="29213"/>
    <cellStyle name="SAPBEXaggItem 10 2 3 2 3 6" xfId="19289"/>
    <cellStyle name="SAPBEXaggItem 10 2 3 2 3 6 2" xfId="29215"/>
    <cellStyle name="SAPBEXaggItem 10 2 3 2 3 7" xfId="20886"/>
    <cellStyle name="SAPBEXaggItem 10 2 3 2 3 8" xfId="15969"/>
    <cellStyle name="SAPBEXaggItem 10 2 3 2 3 9" xfId="29206"/>
    <cellStyle name="SAPBEXaggItem 10 2 3 2 4" xfId="4136"/>
    <cellStyle name="SAPBEXaggItem 10 2 3 2 4 2" xfId="11885"/>
    <cellStyle name="SAPBEXaggItem 10 2 3 2 4 2 2" xfId="29217"/>
    <cellStyle name="SAPBEXaggItem 10 2 3 2 4 3" xfId="29216"/>
    <cellStyle name="SAPBEXaggItem 10 2 3 2 5" xfId="29218"/>
    <cellStyle name="SAPBEXaggItem 10 2 3 2 5 2" xfId="29219"/>
    <cellStyle name="SAPBEXaggItem 10 2 3 2 5 3" xfId="58421"/>
    <cellStyle name="SAPBEXaggItem 10 2 3 2 6" xfId="29191"/>
    <cellStyle name="SAPBEXaggItem 10 2 3 3" xfId="1361"/>
    <cellStyle name="SAPBEXaggItem 10 2 3 3 2" xfId="2565"/>
    <cellStyle name="SAPBEXaggItem 10 2 3 3 2 2" xfId="5513"/>
    <cellStyle name="SAPBEXaggItem 10 2 3 3 2 2 2" xfId="14748"/>
    <cellStyle name="SAPBEXaggItem 10 2 3 3 2 2 2 2" xfId="29223"/>
    <cellStyle name="SAPBEXaggItem 10 2 3 3 2 2 3" xfId="29222"/>
    <cellStyle name="SAPBEXaggItem 10 2 3 3 2 3" xfId="7450"/>
    <cellStyle name="SAPBEXaggItem 10 2 3 3 2 3 2" xfId="15936"/>
    <cellStyle name="SAPBEXaggItem 10 2 3 3 2 3 2 2" xfId="29225"/>
    <cellStyle name="SAPBEXaggItem 10 2 3 3 2 3 3" xfId="29224"/>
    <cellStyle name="SAPBEXaggItem 10 2 3 3 2 4" xfId="8892"/>
    <cellStyle name="SAPBEXaggItem 10 2 3 3 2 4 2" xfId="29227"/>
    <cellStyle name="SAPBEXaggItem 10 2 3 3 2 4 3" xfId="29226"/>
    <cellStyle name="SAPBEXaggItem 10 2 3 3 2 5" xfId="18166"/>
    <cellStyle name="SAPBEXaggItem 10 2 3 3 2 5 2" xfId="29228"/>
    <cellStyle name="SAPBEXaggItem 10 2 3 3 2 6" xfId="19516"/>
    <cellStyle name="SAPBEXaggItem 10 2 3 3 2 7" xfId="21113"/>
    <cellStyle name="SAPBEXaggItem 10 2 3 3 2 8" xfId="16166"/>
    <cellStyle name="SAPBEXaggItem 10 2 3 3 2 9" xfId="29221"/>
    <cellStyle name="SAPBEXaggItem 10 2 3 3 3" xfId="4362"/>
    <cellStyle name="SAPBEXaggItem 10 2 3 3 3 2" xfId="12111"/>
    <cellStyle name="SAPBEXaggItem 10 2 3 3 3 2 2" xfId="29230"/>
    <cellStyle name="SAPBEXaggItem 10 2 3 3 3 3" xfId="29229"/>
    <cellStyle name="SAPBEXaggItem 10 2 3 3 4" xfId="29231"/>
    <cellStyle name="SAPBEXaggItem 10 2 3 3 4 2" xfId="29232"/>
    <cellStyle name="SAPBEXaggItem 10 2 3 3 5" xfId="29233"/>
    <cellStyle name="SAPBEXaggItem 10 2 3 3 6" xfId="29220"/>
    <cellStyle name="SAPBEXaggItem 10 2 3 4" xfId="1584"/>
    <cellStyle name="SAPBEXaggItem 10 2 3 4 10" xfId="3590"/>
    <cellStyle name="SAPBEXaggItem 10 2 3 4 11" xfId="29234"/>
    <cellStyle name="SAPBEXaggItem 10 2 3 4 2" xfId="2788"/>
    <cellStyle name="SAPBEXaggItem 10 2 3 4 2 10" xfId="29235"/>
    <cellStyle name="SAPBEXaggItem 10 2 3 4 2 2" xfId="5740"/>
    <cellStyle name="SAPBEXaggItem 10 2 3 4 2 2 2" xfId="13182"/>
    <cellStyle name="SAPBEXaggItem 10 2 3 4 2 2 2 2" xfId="29237"/>
    <cellStyle name="SAPBEXaggItem 10 2 3 4 2 2 3" xfId="29236"/>
    <cellStyle name="SAPBEXaggItem 10 2 3 4 2 3" xfId="7677"/>
    <cellStyle name="SAPBEXaggItem 10 2 3 4 2 3 2" xfId="14974"/>
    <cellStyle name="SAPBEXaggItem 10 2 3 4 2 3 2 2" xfId="29239"/>
    <cellStyle name="SAPBEXaggItem 10 2 3 4 2 3 3" xfId="29238"/>
    <cellStyle name="SAPBEXaggItem 10 2 3 4 2 4" xfId="9119"/>
    <cellStyle name="SAPBEXaggItem 10 2 3 4 2 4 2" xfId="29241"/>
    <cellStyle name="SAPBEXaggItem 10 2 3 4 2 4 3" xfId="29240"/>
    <cellStyle name="SAPBEXaggItem 10 2 3 4 2 5" xfId="17021"/>
    <cellStyle name="SAPBEXaggItem 10 2 3 4 2 5 2" xfId="29243"/>
    <cellStyle name="SAPBEXaggItem 10 2 3 4 2 5 3" xfId="29242"/>
    <cellStyle name="SAPBEXaggItem 10 2 3 4 2 6" xfId="18393"/>
    <cellStyle name="SAPBEXaggItem 10 2 3 4 2 6 2" xfId="29244"/>
    <cellStyle name="SAPBEXaggItem 10 2 3 4 2 7" xfId="19743"/>
    <cellStyle name="SAPBEXaggItem 10 2 3 4 2 8" xfId="21340"/>
    <cellStyle name="SAPBEXaggItem 10 2 3 4 2 9" xfId="10433"/>
    <cellStyle name="SAPBEXaggItem 10 2 3 4 3" xfId="4589"/>
    <cellStyle name="SAPBEXaggItem 10 2 3 4 3 2" xfId="12338"/>
    <cellStyle name="SAPBEXaggItem 10 2 3 4 3 2 2" xfId="29246"/>
    <cellStyle name="SAPBEXaggItem 10 2 3 4 3 3" xfId="29245"/>
    <cellStyle name="SAPBEXaggItem 10 2 3 4 4" xfId="6649"/>
    <cellStyle name="SAPBEXaggItem 10 2 3 4 4 2" xfId="13954"/>
    <cellStyle name="SAPBEXaggItem 10 2 3 4 4 2 2" xfId="29248"/>
    <cellStyle name="SAPBEXaggItem 10 2 3 4 4 3" xfId="29247"/>
    <cellStyle name="SAPBEXaggItem 10 2 3 4 5" xfId="3771"/>
    <cellStyle name="SAPBEXaggItem 10 2 3 4 5 2" xfId="29250"/>
    <cellStyle name="SAPBEXaggItem 10 2 3 4 5 3" xfId="29249"/>
    <cellStyle name="SAPBEXaggItem 10 2 3 4 6" xfId="13677"/>
    <cellStyle name="SAPBEXaggItem 10 2 3 4 6 2" xfId="29252"/>
    <cellStyle name="SAPBEXaggItem 10 2 3 4 6 3" xfId="29251"/>
    <cellStyle name="SAPBEXaggItem 10 2 3 4 7" xfId="13562"/>
    <cellStyle name="SAPBEXaggItem 10 2 3 4 7 2" xfId="29253"/>
    <cellStyle name="SAPBEXaggItem 10 2 3 4 8" xfId="11494"/>
    <cellStyle name="SAPBEXaggItem 10 2 3 4 9" xfId="20437"/>
    <cellStyle name="SAPBEXaggItem 10 2 3 5" xfId="1808"/>
    <cellStyle name="SAPBEXaggItem 10 2 3 5 10" xfId="16076"/>
    <cellStyle name="SAPBEXaggItem 10 2 3 5 11" xfId="29254"/>
    <cellStyle name="SAPBEXaggItem 10 2 3 5 2" xfId="3012"/>
    <cellStyle name="SAPBEXaggItem 10 2 3 5 2 10" xfId="29255"/>
    <cellStyle name="SAPBEXaggItem 10 2 3 5 2 2" xfId="5963"/>
    <cellStyle name="SAPBEXaggItem 10 2 3 5 2 2 2" xfId="13405"/>
    <cellStyle name="SAPBEXaggItem 10 2 3 5 2 2 2 2" xfId="29257"/>
    <cellStyle name="SAPBEXaggItem 10 2 3 5 2 2 3" xfId="29256"/>
    <cellStyle name="SAPBEXaggItem 10 2 3 5 2 3" xfId="7900"/>
    <cellStyle name="SAPBEXaggItem 10 2 3 5 2 3 2" xfId="15196"/>
    <cellStyle name="SAPBEXaggItem 10 2 3 5 2 3 2 2" xfId="29259"/>
    <cellStyle name="SAPBEXaggItem 10 2 3 5 2 3 3" xfId="29258"/>
    <cellStyle name="SAPBEXaggItem 10 2 3 5 2 4" xfId="9342"/>
    <cellStyle name="SAPBEXaggItem 10 2 3 5 2 4 2" xfId="29261"/>
    <cellStyle name="SAPBEXaggItem 10 2 3 5 2 4 3" xfId="29260"/>
    <cellStyle name="SAPBEXaggItem 10 2 3 5 2 5" xfId="17244"/>
    <cellStyle name="SAPBEXaggItem 10 2 3 5 2 5 2" xfId="29263"/>
    <cellStyle name="SAPBEXaggItem 10 2 3 5 2 5 3" xfId="29262"/>
    <cellStyle name="SAPBEXaggItem 10 2 3 5 2 6" xfId="18616"/>
    <cellStyle name="SAPBEXaggItem 10 2 3 5 2 6 2" xfId="29265"/>
    <cellStyle name="SAPBEXaggItem 10 2 3 5 2 6 3" xfId="29264"/>
    <cellStyle name="SAPBEXaggItem 10 2 3 5 2 7" xfId="19966"/>
    <cellStyle name="SAPBEXaggItem 10 2 3 5 2 7 2" xfId="29266"/>
    <cellStyle name="SAPBEXaggItem 10 2 3 5 2 8" xfId="21563"/>
    <cellStyle name="SAPBEXaggItem 10 2 3 5 2 9" xfId="16035"/>
    <cellStyle name="SAPBEXaggItem 10 2 3 5 3" xfId="4812"/>
    <cellStyle name="SAPBEXaggItem 10 2 3 5 3 2" xfId="12561"/>
    <cellStyle name="SAPBEXaggItem 10 2 3 5 3 2 2" xfId="29268"/>
    <cellStyle name="SAPBEXaggItem 10 2 3 5 3 3" xfId="29267"/>
    <cellStyle name="SAPBEXaggItem 10 2 3 5 4" xfId="6872"/>
    <cellStyle name="SAPBEXaggItem 10 2 3 5 4 2" xfId="14177"/>
    <cellStyle name="SAPBEXaggItem 10 2 3 5 4 2 2" xfId="29270"/>
    <cellStyle name="SAPBEXaggItem 10 2 3 5 4 3" xfId="29269"/>
    <cellStyle name="SAPBEXaggItem 10 2 3 5 5" xfId="8346"/>
    <cellStyle name="SAPBEXaggItem 10 2 3 5 5 2" xfId="29272"/>
    <cellStyle name="SAPBEXaggItem 10 2 3 5 5 3" xfId="29271"/>
    <cellStyle name="SAPBEXaggItem 10 2 3 5 6" xfId="16412"/>
    <cellStyle name="SAPBEXaggItem 10 2 3 5 6 2" xfId="29274"/>
    <cellStyle name="SAPBEXaggItem 10 2 3 5 6 3" xfId="29273"/>
    <cellStyle name="SAPBEXaggItem 10 2 3 5 7" xfId="17690"/>
    <cellStyle name="SAPBEXaggItem 10 2 3 5 7 2" xfId="29276"/>
    <cellStyle name="SAPBEXaggItem 10 2 3 5 7 3" xfId="29275"/>
    <cellStyle name="SAPBEXaggItem 10 2 3 5 8" xfId="19062"/>
    <cellStyle name="SAPBEXaggItem 10 2 3 5 8 2" xfId="29277"/>
    <cellStyle name="SAPBEXaggItem 10 2 3 5 9" xfId="20659"/>
    <cellStyle name="SAPBEXaggItem 10 2 3 6" xfId="629"/>
    <cellStyle name="SAPBEXaggItem 10 2 3 6 2" xfId="1993"/>
    <cellStyle name="SAPBEXaggItem 10 2 3 6 2 2" xfId="10182"/>
    <cellStyle name="SAPBEXaggItem 10 2 3 6 2 2 2" xfId="29281"/>
    <cellStyle name="SAPBEXaggItem 10 2 3 6 2 2 3" xfId="29280"/>
    <cellStyle name="SAPBEXaggItem 10 2 3 6 2 3" xfId="29282"/>
    <cellStyle name="SAPBEXaggItem 10 2 3 6 2 3 2" xfId="29283"/>
    <cellStyle name="SAPBEXaggItem 10 2 3 6 2 4" xfId="29284"/>
    <cellStyle name="SAPBEXaggItem 10 2 3 6 2 5" xfId="29279"/>
    <cellStyle name="SAPBEXaggItem 10 2 3 6 3" xfId="443"/>
    <cellStyle name="SAPBEXaggItem 10 2 3 6 3 2" xfId="29286"/>
    <cellStyle name="SAPBEXaggItem 10 2 3 6 3 3" xfId="29285"/>
    <cellStyle name="SAPBEXaggItem 10 2 3 6 4" xfId="3159"/>
    <cellStyle name="SAPBEXaggItem 10 2 3 6 4 2" xfId="29288"/>
    <cellStyle name="SAPBEXaggItem 10 2 3 6 4 3" xfId="29287"/>
    <cellStyle name="SAPBEXaggItem 10 2 3 6 5" xfId="325"/>
    <cellStyle name="SAPBEXaggItem 10 2 3 6 5 2" xfId="29289"/>
    <cellStyle name="SAPBEXaggItem 10 2 3 6 6" xfId="10642"/>
    <cellStyle name="SAPBEXaggItem 10 2 3 6 7" xfId="29278"/>
    <cellStyle name="SAPBEXaggItem 10 2 3 7" xfId="9711"/>
    <cellStyle name="SAPBEXaggItem 10 2 3 7 2" xfId="9884"/>
    <cellStyle name="SAPBEXaggItem 10 2 3 7 2 2" xfId="29292"/>
    <cellStyle name="SAPBEXaggItem 10 2 3 7 2 2 2" xfId="29293"/>
    <cellStyle name="SAPBEXaggItem 10 2 3 7 2 3" xfId="29294"/>
    <cellStyle name="SAPBEXaggItem 10 2 3 7 2 3 2" xfId="29295"/>
    <cellStyle name="SAPBEXaggItem 10 2 3 7 2 4" xfId="29296"/>
    <cellStyle name="SAPBEXaggItem 10 2 3 7 2 5" xfId="29291"/>
    <cellStyle name="SAPBEXaggItem 10 2 3 7 3" xfId="29297"/>
    <cellStyle name="SAPBEXaggItem 10 2 3 7 3 2" xfId="29298"/>
    <cellStyle name="SAPBEXaggItem 10 2 3 7 4" xfId="29299"/>
    <cellStyle name="SAPBEXaggItem 10 2 3 7 4 2" xfId="29300"/>
    <cellStyle name="SAPBEXaggItem 10 2 3 7 5" xfId="29301"/>
    <cellStyle name="SAPBEXaggItem 10 2 3 7 6" xfId="29290"/>
    <cellStyle name="SAPBEXaggItem 10 2 3 8" xfId="10990"/>
    <cellStyle name="SAPBEXaggItem 10 2 3 8 2" xfId="29303"/>
    <cellStyle name="SAPBEXaggItem 10 2 3 8 2 2" xfId="29304"/>
    <cellStyle name="SAPBEXaggItem 10 2 3 8 3" xfId="29305"/>
    <cellStyle name="SAPBEXaggItem 10 2 3 8 3 2" xfId="29306"/>
    <cellStyle name="SAPBEXaggItem 10 2 3 8 4" xfId="29307"/>
    <cellStyle name="SAPBEXaggItem 10 2 3 8 5" xfId="29302"/>
    <cellStyle name="SAPBEXaggItem 10 2 3 9" xfId="9934"/>
    <cellStyle name="SAPBEXaggItem 10 2 3 9 2" xfId="29309"/>
    <cellStyle name="SAPBEXaggItem 10 2 3 9 2 2" xfId="29310"/>
    <cellStyle name="SAPBEXaggItem 10 2 3 9 3" xfId="29311"/>
    <cellStyle name="SAPBEXaggItem 10 2 3 9 3 2" xfId="29312"/>
    <cellStyle name="SAPBEXaggItem 10 2 3 9 4" xfId="29313"/>
    <cellStyle name="SAPBEXaggItem 10 2 3 9 5" xfId="29308"/>
    <cellStyle name="SAPBEXaggItem 10 2 4" xfId="984"/>
    <cellStyle name="SAPBEXaggItem 10 2 4 2" xfId="2188"/>
    <cellStyle name="SAPBEXaggItem 10 2 4 2 2" xfId="6047"/>
    <cellStyle name="SAPBEXaggItem 10 2 4 2 2 2" xfId="7984"/>
    <cellStyle name="SAPBEXaggItem 10 2 4 2 2 2 2" xfId="15280"/>
    <cellStyle name="SAPBEXaggItem 10 2 4 2 2 2 2 2" xfId="29318"/>
    <cellStyle name="SAPBEXaggItem 10 2 4 2 2 2 3" xfId="29317"/>
    <cellStyle name="SAPBEXaggItem 10 2 4 2 2 3" xfId="9426"/>
    <cellStyle name="SAPBEXaggItem 10 2 4 2 2 3 2" xfId="29320"/>
    <cellStyle name="SAPBEXaggItem 10 2 4 2 2 3 3" xfId="29319"/>
    <cellStyle name="SAPBEXaggItem 10 2 4 2 2 4" xfId="17328"/>
    <cellStyle name="SAPBEXaggItem 10 2 4 2 2 4 2" xfId="29322"/>
    <cellStyle name="SAPBEXaggItem 10 2 4 2 2 4 3" xfId="29321"/>
    <cellStyle name="SAPBEXaggItem 10 2 4 2 2 5" xfId="18700"/>
    <cellStyle name="SAPBEXaggItem 10 2 4 2 2 5 2" xfId="29323"/>
    <cellStyle name="SAPBEXaggItem 10 2 4 2 2 6" xfId="20050"/>
    <cellStyle name="SAPBEXaggItem 10 2 4 2 2 7" xfId="21647"/>
    <cellStyle name="SAPBEXaggItem 10 2 4 2 2 8" xfId="8372"/>
    <cellStyle name="SAPBEXaggItem 10 2 4 2 2 9" xfId="29316"/>
    <cellStyle name="SAPBEXaggItem 10 2 4 2 3" xfId="4904"/>
    <cellStyle name="SAPBEXaggItem 10 2 4 2 3 2" xfId="12636"/>
    <cellStyle name="SAPBEXaggItem 10 2 4 2 3 2 2" xfId="29325"/>
    <cellStyle name="SAPBEXaggItem 10 2 4 2 3 3" xfId="29324"/>
    <cellStyle name="SAPBEXaggItem 10 2 4 2 4" xfId="29326"/>
    <cellStyle name="SAPBEXaggItem 10 2 4 2 4 2" xfId="29327"/>
    <cellStyle name="SAPBEXaggItem 10 2 4 2 5" xfId="29328"/>
    <cellStyle name="SAPBEXaggItem 10 2 4 2 6" xfId="29315"/>
    <cellStyle name="SAPBEXaggItem 10 2 4 3" xfId="5134"/>
    <cellStyle name="SAPBEXaggItem 10 2 4 3 2" xfId="7071"/>
    <cellStyle name="SAPBEXaggItem 10 2 4 3 2 2" xfId="14370"/>
    <cellStyle name="SAPBEXaggItem 10 2 4 3 2 2 2" xfId="29331"/>
    <cellStyle name="SAPBEXaggItem 10 2 4 3 2 3" xfId="29330"/>
    <cellStyle name="SAPBEXaggItem 10 2 4 3 3" xfId="8513"/>
    <cellStyle name="SAPBEXaggItem 10 2 4 3 3 2" xfId="29333"/>
    <cellStyle name="SAPBEXaggItem 10 2 4 3 3 3" xfId="29332"/>
    <cellStyle name="SAPBEXaggItem 10 2 4 3 4" xfId="16556"/>
    <cellStyle name="SAPBEXaggItem 10 2 4 3 4 2" xfId="29335"/>
    <cellStyle name="SAPBEXaggItem 10 2 4 3 4 3" xfId="29334"/>
    <cellStyle name="SAPBEXaggItem 10 2 4 3 5" xfId="17787"/>
    <cellStyle name="SAPBEXaggItem 10 2 4 3 5 2" xfId="29337"/>
    <cellStyle name="SAPBEXaggItem 10 2 4 3 5 3" xfId="29336"/>
    <cellStyle name="SAPBEXaggItem 10 2 4 3 6" xfId="19137"/>
    <cellStyle name="SAPBEXaggItem 10 2 4 3 6 2" xfId="29338"/>
    <cellStyle name="SAPBEXaggItem 10 2 4 3 7" xfId="20734"/>
    <cellStyle name="SAPBEXaggItem 10 2 4 3 8" xfId="16129"/>
    <cellStyle name="SAPBEXaggItem 10 2 4 3 9" xfId="29329"/>
    <cellStyle name="SAPBEXaggItem 10 2 4 4" xfId="3987"/>
    <cellStyle name="SAPBEXaggItem 10 2 4 4 2" xfId="11734"/>
    <cellStyle name="SAPBEXaggItem 10 2 4 4 2 2" xfId="29340"/>
    <cellStyle name="SAPBEXaggItem 10 2 4 4 3" xfId="29339"/>
    <cellStyle name="SAPBEXaggItem 10 2 4 5" xfId="29341"/>
    <cellStyle name="SAPBEXaggItem 10 2 4 5 2" xfId="29342"/>
    <cellStyle name="SAPBEXaggItem 10 2 4 5 3" xfId="58422"/>
    <cellStyle name="SAPBEXaggItem 10 2 4 6" xfId="29314"/>
    <cellStyle name="SAPBEXaggItem 10 2 5" xfId="1207"/>
    <cellStyle name="SAPBEXaggItem 10 2 5 2" xfId="2411"/>
    <cellStyle name="SAPBEXaggItem 10 2 5 2 2" xfId="5359"/>
    <cellStyle name="SAPBEXaggItem 10 2 5 2 2 2" xfId="14595"/>
    <cellStyle name="SAPBEXaggItem 10 2 5 2 2 2 2" xfId="29346"/>
    <cellStyle name="SAPBEXaggItem 10 2 5 2 2 3" xfId="29345"/>
    <cellStyle name="SAPBEXaggItem 10 2 5 2 3" xfId="7296"/>
    <cellStyle name="SAPBEXaggItem 10 2 5 2 3 2" xfId="15788"/>
    <cellStyle name="SAPBEXaggItem 10 2 5 2 3 2 2" xfId="29348"/>
    <cellStyle name="SAPBEXaggItem 10 2 5 2 3 3" xfId="29347"/>
    <cellStyle name="SAPBEXaggItem 10 2 5 2 4" xfId="8738"/>
    <cellStyle name="SAPBEXaggItem 10 2 5 2 4 2" xfId="29350"/>
    <cellStyle name="SAPBEXaggItem 10 2 5 2 4 3" xfId="29349"/>
    <cellStyle name="SAPBEXaggItem 10 2 5 2 5" xfId="18012"/>
    <cellStyle name="SAPBEXaggItem 10 2 5 2 5 2" xfId="29351"/>
    <cellStyle name="SAPBEXaggItem 10 2 5 2 6" xfId="19362"/>
    <cellStyle name="SAPBEXaggItem 10 2 5 2 7" xfId="20959"/>
    <cellStyle name="SAPBEXaggItem 10 2 5 2 8" xfId="10325"/>
    <cellStyle name="SAPBEXaggItem 10 2 5 2 9" xfId="29344"/>
    <cellStyle name="SAPBEXaggItem 10 2 5 3" xfId="4209"/>
    <cellStyle name="SAPBEXaggItem 10 2 5 3 2" xfId="11958"/>
    <cellStyle name="SAPBEXaggItem 10 2 5 3 2 2" xfId="29353"/>
    <cellStyle name="SAPBEXaggItem 10 2 5 3 3" xfId="29352"/>
    <cellStyle name="SAPBEXaggItem 10 2 5 4" xfId="29354"/>
    <cellStyle name="SAPBEXaggItem 10 2 5 4 2" xfId="29355"/>
    <cellStyle name="SAPBEXaggItem 10 2 5 5" xfId="29356"/>
    <cellStyle name="SAPBEXaggItem 10 2 5 6" xfId="29343"/>
    <cellStyle name="SAPBEXaggItem 10 2 6" xfId="1431"/>
    <cellStyle name="SAPBEXaggItem 10 2 6 10" xfId="15659"/>
    <cellStyle name="SAPBEXaggItem 10 2 6 11" xfId="29357"/>
    <cellStyle name="SAPBEXaggItem 10 2 6 2" xfId="2635"/>
    <cellStyle name="SAPBEXaggItem 10 2 6 2 10" xfId="29358"/>
    <cellStyle name="SAPBEXaggItem 10 2 6 2 2" xfId="5589"/>
    <cellStyle name="SAPBEXaggItem 10 2 6 2 2 2" xfId="13034"/>
    <cellStyle name="SAPBEXaggItem 10 2 6 2 2 2 2" xfId="29360"/>
    <cellStyle name="SAPBEXaggItem 10 2 6 2 2 3" xfId="29359"/>
    <cellStyle name="SAPBEXaggItem 10 2 6 2 3" xfId="7526"/>
    <cellStyle name="SAPBEXaggItem 10 2 6 2 3 2" xfId="14824"/>
    <cellStyle name="SAPBEXaggItem 10 2 6 2 3 2 2" xfId="29362"/>
    <cellStyle name="SAPBEXaggItem 10 2 6 2 3 3" xfId="29361"/>
    <cellStyle name="SAPBEXaggItem 10 2 6 2 4" xfId="8968"/>
    <cellStyle name="SAPBEXaggItem 10 2 6 2 4 2" xfId="29364"/>
    <cellStyle name="SAPBEXaggItem 10 2 6 2 4 3" xfId="29363"/>
    <cellStyle name="SAPBEXaggItem 10 2 6 2 5" xfId="16872"/>
    <cellStyle name="SAPBEXaggItem 10 2 6 2 5 2" xfId="29366"/>
    <cellStyle name="SAPBEXaggItem 10 2 6 2 5 3" xfId="29365"/>
    <cellStyle name="SAPBEXaggItem 10 2 6 2 6" xfId="18242"/>
    <cellStyle name="SAPBEXaggItem 10 2 6 2 6 2" xfId="29367"/>
    <cellStyle name="SAPBEXaggItem 10 2 6 2 7" xfId="19592"/>
    <cellStyle name="SAPBEXaggItem 10 2 6 2 8" xfId="21189"/>
    <cellStyle name="SAPBEXaggItem 10 2 6 2 9" xfId="6382"/>
    <cellStyle name="SAPBEXaggItem 10 2 6 3" xfId="4438"/>
    <cellStyle name="SAPBEXaggItem 10 2 6 3 2" xfId="12187"/>
    <cellStyle name="SAPBEXaggItem 10 2 6 3 2 2" xfId="29369"/>
    <cellStyle name="SAPBEXaggItem 10 2 6 3 3" xfId="29368"/>
    <cellStyle name="SAPBEXaggItem 10 2 6 4" xfId="6499"/>
    <cellStyle name="SAPBEXaggItem 10 2 6 4 2" xfId="13803"/>
    <cellStyle name="SAPBEXaggItem 10 2 6 4 2 2" xfId="29371"/>
    <cellStyle name="SAPBEXaggItem 10 2 6 4 3" xfId="29370"/>
    <cellStyle name="SAPBEXaggItem 10 2 6 5" xfId="3893"/>
    <cellStyle name="SAPBEXaggItem 10 2 6 5 2" xfId="29373"/>
    <cellStyle name="SAPBEXaggItem 10 2 6 5 3" xfId="29372"/>
    <cellStyle name="SAPBEXaggItem 10 2 6 6" xfId="13672"/>
    <cellStyle name="SAPBEXaggItem 10 2 6 6 2" xfId="29375"/>
    <cellStyle name="SAPBEXaggItem 10 2 6 6 3" xfId="29374"/>
    <cellStyle name="SAPBEXaggItem 10 2 6 7" xfId="11440"/>
    <cellStyle name="SAPBEXaggItem 10 2 6 7 2" xfId="29376"/>
    <cellStyle name="SAPBEXaggItem 10 2 6 8" xfId="16452"/>
    <cellStyle name="SAPBEXaggItem 10 2 6 9" xfId="20288"/>
    <cellStyle name="SAPBEXaggItem 10 2 7" xfId="1654"/>
    <cellStyle name="SAPBEXaggItem 10 2 7 10" xfId="8418"/>
    <cellStyle name="SAPBEXaggItem 10 2 7 11" xfId="29377"/>
    <cellStyle name="SAPBEXaggItem 10 2 7 2" xfId="2858"/>
    <cellStyle name="SAPBEXaggItem 10 2 7 2 10" xfId="29378"/>
    <cellStyle name="SAPBEXaggItem 10 2 7 2 2" xfId="5814"/>
    <cellStyle name="SAPBEXaggItem 10 2 7 2 2 2" xfId="13256"/>
    <cellStyle name="SAPBEXaggItem 10 2 7 2 2 2 2" xfId="29380"/>
    <cellStyle name="SAPBEXaggItem 10 2 7 2 2 3" xfId="29379"/>
    <cellStyle name="SAPBEXaggItem 10 2 7 2 3" xfId="7751"/>
    <cellStyle name="SAPBEXaggItem 10 2 7 2 3 2" xfId="15047"/>
    <cellStyle name="SAPBEXaggItem 10 2 7 2 3 2 2" xfId="29382"/>
    <cellStyle name="SAPBEXaggItem 10 2 7 2 3 3" xfId="29381"/>
    <cellStyle name="SAPBEXaggItem 10 2 7 2 4" xfId="9193"/>
    <cellStyle name="SAPBEXaggItem 10 2 7 2 4 2" xfId="29384"/>
    <cellStyle name="SAPBEXaggItem 10 2 7 2 4 3" xfId="29383"/>
    <cellStyle name="SAPBEXaggItem 10 2 7 2 5" xfId="17095"/>
    <cellStyle name="SAPBEXaggItem 10 2 7 2 5 2" xfId="29386"/>
    <cellStyle name="SAPBEXaggItem 10 2 7 2 5 3" xfId="29385"/>
    <cellStyle name="SAPBEXaggItem 10 2 7 2 6" xfId="18467"/>
    <cellStyle name="SAPBEXaggItem 10 2 7 2 6 2" xfId="29388"/>
    <cellStyle name="SAPBEXaggItem 10 2 7 2 6 3" xfId="29387"/>
    <cellStyle name="SAPBEXaggItem 10 2 7 2 7" xfId="19817"/>
    <cellStyle name="SAPBEXaggItem 10 2 7 2 7 2" xfId="29389"/>
    <cellStyle name="SAPBEXaggItem 10 2 7 2 8" xfId="21414"/>
    <cellStyle name="SAPBEXaggItem 10 2 7 2 9" xfId="10402"/>
    <cellStyle name="SAPBEXaggItem 10 2 7 3" xfId="4663"/>
    <cellStyle name="SAPBEXaggItem 10 2 7 3 2" xfId="12412"/>
    <cellStyle name="SAPBEXaggItem 10 2 7 3 2 2" xfId="29391"/>
    <cellStyle name="SAPBEXaggItem 10 2 7 3 3" xfId="29390"/>
    <cellStyle name="SAPBEXaggItem 10 2 7 4" xfId="6723"/>
    <cellStyle name="SAPBEXaggItem 10 2 7 4 2" xfId="14028"/>
    <cellStyle name="SAPBEXaggItem 10 2 7 4 2 2" xfId="29393"/>
    <cellStyle name="SAPBEXaggItem 10 2 7 4 3" xfId="29392"/>
    <cellStyle name="SAPBEXaggItem 10 2 7 5" xfId="8197"/>
    <cellStyle name="SAPBEXaggItem 10 2 7 5 2" xfId="29395"/>
    <cellStyle name="SAPBEXaggItem 10 2 7 5 3" xfId="29394"/>
    <cellStyle name="SAPBEXaggItem 10 2 7 6" xfId="16267"/>
    <cellStyle name="SAPBEXaggItem 10 2 7 6 2" xfId="29397"/>
    <cellStyle name="SAPBEXaggItem 10 2 7 6 3" xfId="29396"/>
    <cellStyle name="SAPBEXaggItem 10 2 7 7" xfId="17543"/>
    <cellStyle name="SAPBEXaggItem 10 2 7 7 2" xfId="29399"/>
    <cellStyle name="SAPBEXaggItem 10 2 7 7 3" xfId="29398"/>
    <cellStyle name="SAPBEXaggItem 10 2 7 8" xfId="18913"/>
    <cellStyle name="SAPBEXaggItem 10 2 7 8 2" xfId="29400"/>
    <cellStyle name="SAPBEXaggItem 10 2 7 9" xfId="20510"/>
    <cellStyle name="SAPBEXaggItem 10 2 8" xfId="548"/>
    <cellStyle name="SAPBEXaggItem 10 2 8 2" xfId="1912"/>
    <cellStyle name="SAPBEXaggItem 10 2 8 2 2" xfId="3860"/>
    <cellStyle name="SAPBEXaggItem 10 2 8 2 2 2" xfId="29404"/>
    <cellStyle name="SAPBEXaggItem 10 2 8 2 2 3" xfId="29403"/>
    <cellStyle name="SAPBEXaggItem 10 2 8 2 3" xfId="29405"/>
    <cellStyle name="SAPBEXaggItem 10 2 8 2 3 2" xfId="29406"/>
    <cellStyle name="SAPBEXaggItem 10 2 8 2 4" xfId="29407"/>
    <cellStyle name="SAPBEXaggItem 10 2 8 2 5" xfId="29402"/>
    <cellStyle name="SAPBEXaggItem 10 2 8 3" xfId="379"/>
    <cellStyle name="SAPBEXaggItem 10 2 8 3 2" xfId="29409"/>
    <cellStyle name="SAPBEXaggItem 10 2 8 3 3" xfId="29408"/>
    <cellStyle name="SAPBEXaggItem 10 2 8 4" xfId="3267"/>
    <cellStyle name="SAPBEXaggItem 10 2 8 4 2" xfId="29411"/>
    <cellStyle name="SAPBEXaggItem 10 2 8 4 3" xfId="29410"/>
    <cellStyle name="SAPBEXaggItem 10 2 8 5" xfId="3346"/>
    <cellStyle name="SAPBEXaggItem 10 2 8 5 2" xfId="29412"/>
    <cellStyle name="SAPBEXaggItem 10 2 8 6" xfId="10490"/>
    <cellStyle name="SAPBEXaggItem 10 2 8 7" xfId="29401"/>
    <cellStyle name="SAPBEXaggItem 10 2 9" xfId="9785"/>
    <cellStyle name="SAPBEXaggItem 10 2 9 2" xfId="10245"/>
    <cellStyle name="SAPBEXaggItem 10 2 9 2 2" xfId="29415"/>
    <cellStyle name="SAPBEXaggItem 10 2 9 2 2 2" xfId="29416"/>
    <cellStyle name="SAPBEXaggItem 10 2 9 2 3" xfId="29417"/>
    <cellStyle name="SAPBEXaggItem 10 2 9 2 3 2" xfId="29418"/>
    <cellStyle name="SAPBEXaggItem 10 2 9 2 4" xfId="29419"/>
    <cellStyle name="SAPBEXaggItem 10 2 9 2 5" xfId="29414"/>
    <cellStyle name="SAPBEXaggItem 10 2 9 3" xfId="29420"/>
    <cellStyle name="SAPBEXaggItem 10 2 9 3 2" xfId="29421"/>
    <cellStyle name="SAPBEXaggItem 10 2 9 4" xfId="29422"/>
    <cellStyle name="SAPBEXaggItem 10 2 9 4 2" xfId="29423"/>
    <cellStyle name="SAPBEXaggItem 10 2 9 5" xfId="29424"/>
    <cellStyle name="SAPBEXaggItem 10 2 9 6" xfId="29413"/>
    <cellStyle name="SAPBEXaggItem 10 3" xfId="29425"/>
    <cellStyle name="SAPBEXaggItem 10 3 2" xfId="29426"/>
    <cellStyle name="SAPBEXaggItem 10 3 3" xfId="58423"/>
    <cellStyle name="SAPBEXaggItem 10 4" xfId="29028"/>
    <cellStyle name="SAPBEXaggItem 11" xfId="199"/>
    <cellStyle name="SAPBEXaggItem 11 2" xfId="748"/>
    <cellStyle name="SAPBEXaggItem 11 2 10" xfId="10121"/>
    <cellStyle name="SAPBEXaggItem 11 2 10 2" xfId="29430"/>
    <cellStyle name="SAPBEXaggItem 11 2 10 2 2" xfId="29431"/>
    <cellStyle name="SAPBEXaggItem 11 2 10 3" xfId="29432"/>
    <cellStyle name="SAPBEXaggItem 11 2 10 3 2" xfId="29433"/>
    <cellStyle name="SAPBEXaggItem 11 2 10 4" xfId="29434"/>
    <cellStyle name="SAPBEXaggItem 11 2 10 5" xfId="29429"/>
    <cellStyle name="SAPBEXaggItem 11 2 11" xfId="6980"/>
    <cellStyle name="SAPBEXaggItem 11 2 11 2" xfId="29436"/>
    <cellStyle name="SAPBEXaggItem 11 2 11 2 2" xfId="29437"/>
    <cellStyle name="SAPBEXaggItem 11 2 11 3" xfId="29438"/>
    <cellStyle name="SAPBEXaggItem 11 2 11 3 2" xfId="29439"/>
    <cellStyle name="SAPBEXaggItem 11 2 11 4" xfId="29440"/>
    <cellStyle name="SAPBEXaggItem 11 2 11 5" xfId="29435"/>
    <cellStyle name="SAPBEXaggItem 11 2 12" xfId="10875"/>
    <cellStyle name="SAPBEXaggItem 11 2 12 2" xfId="29442"/>
    <cellStyle name="SAPBEXaggItem 11 2 12 2 2" xfId="29443"/>
    <cellStyle name="SAPBEXaggItem 11 2 12 3" xfId="29444"/>
    <cellStyle name="SAPBEXaggItem 11 2 12 3 2" xfId="29445"/>
    <cellStyle name="SAPBEXaggItem 11 2 12 4" xfId="29446"/>
    <cellStyle name="SAPBEXaggItem 11 2 12 5" xfId="29441"/>
    <cellStyle name="SAPBEXaggItem 11 2 13" xfId="29447"/>
    <cellStyle name="SAPBEXaggItem 11 2 13 2" xfId="29448"/>
    <cellStyle name="SAPBEXaggItem 11 2 14" xfId="29428"/>
    <cellStyle name="SAPBEXaggItem 11 2 2" xfId="826"/>
    <cellStyle name="SAPBEXaggItem 11 2 2 10" xfId="10149"/>
    <cellStyle name="SAPBEXaggItem 11 2 2 10 2" xfId="29451"/>
    <cellStyle name="SAPBEXaggItem 11 2 2 10 2 2" xfId="29452"/>
    <cellStyle name="SAPBEXaggItem 11 2 2 10 3" xfId="29453"/>
    <cellStyle name="SAPBEXaggItem 11 2 2 10 3 2" xfId="29454"/>
    <cellStyle name="SAPBEXaggItem 11 2 2 10 4" xfId="29455"/>
    <cellStyle name="SAPBEXaggItem 11 2 2 10 5" xfId="29450"/>
    <cellStyle name="SAPBEXaggItem 11 2 2 11" xfId="29456"/>
    <cellStyle name="SAPBEXaggItem 11 2 2 11 2" xfId="29457"/>
    <cellStyle name="SAPBEXaggItem 11 2 2 12" xfId="29449"/>
    <cellStyle name="SAPBEXaggItem 11 2 2 2" xfId="1066"/>
    <cellStyle name="SAPBEXaggItem 11 2 2 2 2" xfId="2270"/>
    <cellStyle name="SAPBEXaggItem 11 2 2 2 2 2" xfId="6127"/>
    <cellStyle name="SAPBEXaggItem 11 2 2 2 2 2 2" xfId="8064"/>
    <cellStyle name="SAPBEXaggItem 11 2 2 2 2 2 2 2" xfId="15360"/>
    <cellStyle name="SAPBEXaggItem 11 2 2 2 2 2 2 2 2" xfId="29462"/>
    <cellStyle name="SAPBEXaggItem 11 2 2 2 2 2 2 3" xfId="29461"/>
    <cellStyle name="SAPBEXaggItem 11 2 2 2 2 2 3" xfId="9506"/>
    <cellStyle name="SAPBEXaggItem 11 2 2 2 2 2 3 2" xfId="29464"/>
    <cellStyle name="SAPBEXaggItem 11 2 2 2 2 2 3 3" xfId="29463"/>
    <cellStyle name="SAPBEXaggItem 11 2 2 2 2 2 4" xfId="17408"/>
    <cellStyle name="SAPBEXaggItem 11 2 2 2 2 2 4 2" xfId="29466"/>
    <cellStyle name="SAPBEXaggItem 11 2 2 2 2 2 4 3" xfId="29465"/>
    <cellStyle name="SAPBEXaggItem 11 2 2 2 2 2 5" xfId="18780"/>
    <cellStyle name="SAPBEXaggItem 11 2 2 2 2 2 5 2" xfId="29467"/>
    <cellStyle name="SAPBEXaggItem 11 2 2 2 2 2 6" xfId="20130"/>
    <cellStyle name="SAPBEXaggItem 11 2 2 2 2 2 7" xfId="21727"/>
    <cellStyle name="SAPBEXaggItem 11 2 2 2 2 2 8" xfId="11509"/>
    <cellStyle name="SAPBEXaggItem 11 2 2 2 2 2 9" xfId="29460"/>
    <cellStyle name="SAPBEXaggItem 11 2 2 2 2 3" xfId="4984"/>
    <cellStyle name="SAPBEXaggItem 11 2 2 2 2 3 2" xfId="12716"/>
    <cellStyle name="SAPBEXaggItem 11 2 2 2 2 3 2 2" xfId="29469"/>
    <cellStyle name="SAPBEXaggItem 11 2 2 2 2 3 3" xfId="29468"/>
    <cellStyle name="SAPBEXaggItem 11 2 2 2 2 4" xfId="29470"/>
    <cellStyle name="SAPBEXaggItem 11 2 2 2 2 4 2" xfId="29471"/>
    <cellStyle name="SAPBEXaggItem 11 2 2 2 2 5" xfId="29472"/>
    <cellStyle name="SAPBEXaggItem 11 2 2 2 2 6" xfId="29459"/>
    <cellStyle name="SAPBEXaggItem 11 2 2 2 3" xfId="5216"/>
    <cellStyle name="SAPBEXaggItem 11 2 2 2 3 2" xfId="7153"/>
    <cellStyle name="SAPBEXaggItem 11 2 2 2 3 2 2" xfId="14452"/>
    <cellStyle name="SAPBEXaggItem 11 2 2 2 3 2 2 2" xfId="29475"/>
    <cellStyle name="SAPBEXaggItem 11 2 2 2 3 2 3" xfId="29474"/>
    <cellStyle name="SAPBEXaggItem 11 2 2 2 3 3" xfId="8595"/>
    <cellStyle name="SAPBEXaggItem 11 2 2 2 3 3 2" xfId="29477"/>
    <cellStyle name="SAPBEXaggItem 11 2 2 2 3 3 3" xfId="29476"/>
    <cellStyle name="SAPBEXaggItem 11 2 2 2 3 4" xfId="16635"/>
    <cellStyle name="SAPBEXaggItem 11 2 2 2 3 4 2" xfId="29479"/>
    <cellStyle name="SAPBEXaggItem 11 2 2 2 3 4 3" xfId="29478"/>
    <cellStyle name="SAPBEXaggItem 11 2 2 2 3 5" xfId="17869"/>
    <cellStyle name="SAPBEXaggItem 11 2 2 2 3 5 2" xfId="29481"/>
    <cellStyle name="SAPBEXaggItem 11 2 2 2 3 5 3" xfId="29480"/>
    <cellStyle name="SAPBEXaggItem 11 2 2 2 3 6" xfId="19219"/>
    <cellStyle name="SAPBEXaggItem 11 2 2 2 3 6 2" xfId="29482"/>
    <cellStyle name="SAPBEXaggItem 11 2 2 2 3 7" xfId="20816"/>
    <cellStyle name="SAPBEXaggItem 11 2 2 2 3 8" xfId="3657"/>
    <cellStyle name="SAPBEXaggItem 11 2 2 2 3 9" xfId="29473"/>
    <cellStyle name="SAPBEXaggItem 11 2 2 2 4" xfId="4067"/>
    <cellStyle name="SAPBEXaggItem 11 2 2 2 4 2" xfId="11815"/>
    <cellStyle name="SAPBEXaggItem 11 2 2 2 4 2 2" xfId="29484"/>
    <cellStyle name="SAPBEXaggItem 11 2 2 2 4 3" xfId="29483"/>
    <cellStyle name="SAPBEXaggItem 11 2 2 2 5" xfId="29485"/>
    <cellStyle name="SAPBEXaggItem 11 2 2 2 5 2" xfId="29486"/>
    <cellStyle name="SAPBEXaggItem 11 2 2 2 5 3" xfId="58424"/>
    <cellStyle name="SAPBEXaggItem 11 2 2 2 6" xfId="29458"/>
    <cellStyle name="SAPBEXaggItem 11 2 2 3" xfId="1290"/>
    <cellStyle name="SAPBEXaggItem 11 2 2 3 2" xfId="2494"/>
    <cellStyle name="SAPBEXaggItem 11 2 2 3 2 2" xfId="5442"/>
    <cellStyle name="SAPBEXaggItem 11 2 2 3 2 2 2" xfId="14678"/>
    <cellStyle name="SAPBEXaggItem 11 2 2 3 2 2 2 2" xfId="29490"/>
    <cellStyle name="SAPBEXaggItem 11 2 2 3 2 2 3" xfId="29489"/>
    <cellStyle name="SAPBEXaggItem 11 2 2 3 2 3" xfId="7379"/>
    <cellStyle name="SAPBEXaggItem 11 2 2 3 2 3 2" xfId="15867"/>
    <cellStyle name="SAPBEXaggItem 11 2 2 3 2 3 2 2" xfId="29492"/>
    <cellStyle name="SAPBEXaggItem 11 2 2 3 2 3 3" xfId="29491"/>
    <cellStyle name="SAPBEXaggItem 11 2 2 3 2 4" xfId="8821"/>
    <cellStyle name="SAPBEXaggItem 11 2 2 3 2 4 2" xfId="29494"/>
    <cellStyle name="SAPBEXaggItem 11 2 2 3 2 4 3" xfId="29493"/>
    <cellStyle name="SAPBEXaggItem 11 2 2 3 2 5" xfId="18095"/>
    <cellStyle name="SAPBEXaggItem 11 2 2 3 2 5 2" xfId="29495"/>
    <cellStyle name="SAPBEXaggItem 11 2 2 3 2 6" xfId="19445"/>
    <cellStyle name="SAPBEXaggItem 11 2 2 3 2 7" xfId="21042"/>
    <cellStyle name="SAPBEXaggItem 11 2 2 3 2 8" xfId="6428"/>
    <cellStyle name="SAPBEXaggItem 11 2 2 3 2 9" xfId="29488"/>
    <cellStyle name="SAPBEXaggItem 11 2 2 3 3" xfId="4292"/>
    <cellStyle name="SAPBEXaggItem 11 2 2 3 3 2" xfId="12040"/>
    <cellStyle name="SAPBEXaggItem 11 2 2 3 3 2 2" xfId="29497"/>
    <cellStyle name="SAPBEXaggItem 11 2 2 3 3 3" xfId="29496"/>
    <cellStyle name="SAPBEXaggItem 11 2 2 3 4" xfId="29498"/>
    <cellStyle name="SAPBEXaggItem 11 2 2 3 4 2" xfId="29499"/>
    <cellStyle name="SAPBEXaggItem 11 2 2 3 5" xfId="29500"/>
    <cellStyle name="SAPBEXaggItem 11 2 2 3 6" xfId="29487"/>
    <cellStyle name="SAPBEXaggItem 11 2 2 4" xfId="1513"/>
    <cellStyle name="SAPBEXaggItem 11 2 2 4 10" xfId="11128"/>
    <cellStyle name="SAPBEXaggItem 11 2 2 4 11" xfId="29501"/>
    <cellStyle name="SAPBEXaggItem 11 2 2 4 2" xfId="2717"/>
    <cellStyle name="SAPBEXaggItem 11 2 2 4 2 10" xfId="29502"/>
    <cellStyle name="SAPBEXaggItem 11 2 2 4 2 2" xfId="5670"/>
    <cellStyle name="SAPBEXaggItem 11 2 2 4 2 2 2" xfId="13114"/>
    <cellStyle name="SAPBEXaggItem 11 2 2 4 2 2 2 2" xfId="29504"/>
    <cellStyle name="SAPBEXaggItem 11 2 2 4 2 2 3" xfId="29503"/>
    <cellStyle name="SAPBEXaggItem 11 2 2 4 2 3" xfId="7607"/>
    <cellStyle name="SAPBEXaggItem 11 2 2 4 2 3 2" xfId="14904"/>
    <cellStyle name="SAPBEXaggItem 11 2 2 4 2 3 2 2" xfId="29506"/>
    <cellStyle name="SAPBEXaggItem 11 2 2 4 2 3 3" xfId="29505"/>
    <cellStyle name="SAPBEXaggItem 11 2 2 4 2 4" xfId="9049"/>
    <cellStyle name="SAPBEXaggItem 11 2 2 4 2 4 2" xfId="29508"/>
    <cellStyle name="SAPBEXaggItem 11 2 2 4 2 4 3" xfId="29507"/>
    <cellStyle name="SAPBEXaggItem 11 2 2 4 2 5" xfId="16952"/>
    <cellStyle name="SAPBEXaggItem 11 2 2 4 2 5 2" xfId="29510"/>
    <cellStyle name="SAPBEXaggItem 11 2 2 4 2 5 3" xfId="29509"/>
    <cellStyle name="SAPBEXaggItem 11 2 2 4 2 6" xfId="18323"/>
    <cellStyle name="SAPBEXaggItem 11 2 2 4 2 6 2" xfId="29511"/>
    <cellStyle name="SAPBEXaggItem 11 2 2 4 2 7" xfId="19673"/>
    <cellStyle name="SAPBEXaggItem 11 2 2 4 2 8" xfId="21270"/>
    <cellStyle name="SAPBEXaggItem 11 2 2 4 2 9" xfId="15982"/>
    <cellStyle name="SAPBEXaggItem 11 2 2 4 3" xfId="4519"/>
    <cellStyle name="SAPBEXaggItem 11 2 2 4 3 2" xfId="12268"/>
    <cellStyle name="SAPBEXaggItem 11 2 2 4 3 2 2" xfId="29513"/>
    <cellStyle name="SAPBEXaggItem 11 2 2 4 3 3" xfId="29512"/>
    <cellStyle name="SAPBEXaggItem 11 2 2 4 4" xfId="6580"/>
    <cellStyle name="SAPBEXaggItem 11 2 2 4 4 2" xfId="13884"/>
    <cellStyle name="SAPBEXaggItem 11 2 2 4 4 2 2" xfId="29515"/>
    <cellStyle name="SAPBEXaggItem 11 2 2 4 4 3" xfId="29514"/>
    <cellStyle name="SAPBEXaggItem 11 2 2 4 5" xfId="3787"/>
    <cellStyle name="SAPBEXaggItem 11 2 2 4 5 2" xfId="29517"/>
    <cellStyle name="SAPBEXaggItem 11 2 2 4 5 3" xfId="29516"/>
    <cellStyle name="SAPBEXaggItem 11 2 2 4 6" xfId="13736"/>
    <cellStyle name="SAPBEXaggItem 11 2 2 4 6 2" xfId="29519"/>
    <cellStyle name="SAPBEXaggItem 11 2 2 4 6 3" xfId="29518"/>
    <cellStyle name="SAPBEXaggItem 11 2 2 4 7" xfId="15571"/>
    <cellStyle name="SAPBEXaggItem 11 2 2 4 7 2" xfId="29520"/>
    <cellStyle name="SAPBEXaggItem 11 2 2 4 8" xfId="13545"/>
    <cellStyle name="SAPBEXaggItem 11 2 2 4 9" xfId="20368"/>
    <cellStyle name="SAPBEXaggItem 11 2 2 5" xfId="1737"/>
    <cellStyle name="SAPBEXaggItem 11 2 2 5 10" xfId="9641"/>
    <cellStyle name="SAPBEXaggItem 11 2 2 5 11" xfId="29521"/>
    <cellStyle name="SAPBEXaggItem 11 2 2 5 2" xfId="2941"/>
    <cellStyle name="SAPBEXaggItem 11 2 2 5 2 10" xfId="29522"/>
    <cellStyle name="SAPBEXaggItem 11 2 2 5 2 2" xfId="5894"/>
    <cellStyle name="SAPBEXaggItem 11 2 2 5 2 2 2" xfId="13336"/>
    <cellStyle name="SAPBEXaggItem 11 2 2 5 2 2 2 2" xfId="29524"/>
    <cellStyle name="SAPBEXaggItem 11 2 2 5 2 2 3" xfId="29523"/>
    <cellStyle name="SAPBEXaggItem 11 2 2 5 2 3" xfId="7831"/>
    <cellStyle name="SAPBEXaggItem 11 2 2 5 2 3 2" xfId="15127"/>
    <cellStyle name="SAPBEXaggItem 11 2 2 5 2 3 2 2" xfId="29526"/>
    <cellStyle name="SAPBEXaggItem 11 2 2 5 2 3 3" xfId="29525"/>
    <cellStyle name="SAPBEXaggItem 11 2 2 5 2 4" xfId="9273"/>
    <cellStyle name="SAPBEXaggItem 11 2 2 5 2 4 2" xfId="29528"/>
    <cellStyle name="SAPBEXaggItem 11 2 2 5 2 4 3" xfId="29527"/>
    <cellStyle name="SAPBEXaggItem 11 2 2 5 2 5" xfId="17175"/>
    <cellStyle name="SAPBEXaggItem 11 2 2 5 2 5 2" xfId="29530"/>
    <cellStyle name="SAPBEXaggItem 11 2 2 5 2 5 3" xfId="29529"/>
    <cellStyle name="SAPBEXaggItem 11 2 2 5 2 6" xfId="18547"/>
    <cellStyle name="SAPBEXaggItem 11 2 2 5 2 6 2" xfId="29532"/>
    <cellStyle name="SAPBEXaggItem 11 2 2 5 2 6 3" xfId="29531"/>
    <cellStyle name="SAPBEXaggItem 11 2 2 5 2 7" xfId="19897"/>
    <cellStyle name="SAPBEXaggItem 11 2 2 5 2 7 2" xfId="29533"/>
    <cellStyle name="SAPBEXaggItem 11 2 2 5 2 8" xfId="21494"/>
    <cellStyle name="SAPBEXaggItem 11 2 2 5 2 9" xfId="16742"/>
    <cellStyle name="SAPBEXaggItem 11 2 2 5 3" xfId="4743"/>
    <cellStyle name="SAPBEXaggItem 11 2 2 5 3 2" xfId="12492"/>
    <cellStyle name="SAPBEXaggItem 11 2 2 5 3 2 2" xfId="29535"/>
    <cellStyle name="SAPBEXaggItem 11 2 2 5 3 3" xfId="29534"/>
    <cellStyle name="SAPBEXaggItem 11 2 2 5 4" xfId="6803"/>
    <cellStyle name="SAPBEXaggItem 11 2 2 5 4 2" xfId="14108"/>
    <cellStyle name="SAPBEXaggItem 11 2 2 5 4 2 2" xfId="29537"/>
    <cellStyle name="SAPBEXaggItem 11 2 2 5 4 3" xfId="29536"/>
    <cellStyle name="SAPBEXaggItem 11 2 2 5 5" xfId="8277"/>
    <cellStyle name="SAPBEXaggItem 11 2 2 5 5 2" xfId="29539"/>
    <cellStyle name="SAPBEXaggItem 11 2 2 5 5 3" xfId="29538"/>
    <cellStyle name="SAPBEXaggItem 11 2 2 5 6" xfId="16345"/>
    <cellStyle name="SAPBEXaggItem 11 2 2 5 6 2" xfId="29541"/>
    <cellStyle name="SAPBEXaggItem 11 2 2 5 6 3" xfId="29540"/>
    <cellStyle name="SAPBEXaggItem 11 2 2 5 7" xfId="17622"/>
    <cellStyle name="SAPBEXaggItem 11 2 2 5 7 2" xfId="29543"/>
    <cellStyle name="SAPBEXaggItem 11 2 2 5 7 3" xfId="29542"/>
    <cellStyle name="SAPBEXaggItem 11 2 2 5 8" xfId="18993"/>
    <cellStyle name="SAPBEXaggItem 11 2 2 5 8 2" xfId="29544"/>
    <cellStyle name="SAPBEXaggItem 11 2 2 5 9" xfId="20590"/>
    <cellStyle name="SAPBEXaggItem 11 2 2 6" xfId="663"/>
    <cellStyle name="SAPBEXaggItem 11 2 2 6 2" xfId="2027"/>
    <cellStyle name="SAPBEXaggItem 11 2 2 6 2 2" xfId="9960"/>
    <cellStyle name="SAPBEXaggItem 11 2 2 6 2 2 2" xfId="29548"/>
    <cellStyle name="SAPBEXaggItem 11 2 2 6 2 2 3" xfId="29547"/>
    <cellStyle name="SAPBEXaggItem 11 2 2 6 2 3" xfId="29549"/>
    <cellStyle name="SAPBEXaggItem 11 2 2 6 2 3 2" xfId="29550"/>
    <cellStyle name="SAPBEXaggItem 11 2 2 6 2 4" xfId="29551"/>
    <cellStyle name="SAPBEXaggItem 11 2 2 6 2 5" xfId="29546"/>
    <cellStyle name="SAPBEXaggItem 11 2 2 6 3" xfId="463"/>
    <cellStyle name="SAPBEXaggItem 11 2 2 6 3 2" xfId="29553"/>
    <cellStyle name="SAPBEXaggItem 11 2 2 6 3 3" xfId="29552"/>
    <cellStyle name="SAPBEXaggItem 11 2 2 6 4" xfId="3314"/>
    <cellStyle name="SAPBEXaggItem 11 2 2 6 4 2" xfId="29555"/>
    <cellStyle name="SAPBEXaggItem 11 2 2 6 4 3" xfId="29554"/>
    <cellStyle name="SAPBEXaggItem 11 2 2 6 5" xfId="3348"/>
    <cellStyle name="SAPBEXaggItem 11 2 2 6 5 2" xfId="29556"/>
    <cellStyle name="SAPBEXaggItem 11 2 2 6 6" xfId="10572"/>
    <cellStyle name="SAPBEXaggItem 11 2 2 6 7" xfId="29545"/>
    <cellStyle name="SAPBEXaggItem 11 2 2 7" xfId="9801"/>
    <cellStyle name="SAPBEXaggItem 11 2 2 7 2" xfId="11233"/>
    <cellStyle name="SAPBEXaggItem 11 2 2 7 2 2" xfId="29559"/>
    <cellStyle name="SAPBEXaggItem 11 2 2 7 2 2 2" xfId="29560"/>
    <cellStyle name="SAPBEXaggItem 11 2 2 7 2 3" xfId="29561"/>
    <cellStyle name="SAPBEXaggItem 11 2 2 7 2 3 2" xfId="29562"/>
    <cellStyle name="SAPBEXaggItem 11 2 2 7 2 4" xfId="29563"/>
    <cellStyle name="SAPBEXaggItem 11 2 2 7 2 5" xfId="29558"/>
    <cellStyle name="SAPBEXaggItem 11 2 2 7 3" xfId="29564"/>
    <cellStyle name="SAPBEXaggItem 11 2 2 7 3 2" xfId="29565"/>
    <cellStyle name="SAPBEXaggItem 11 2 2 7 4" xfId="29566"/>
    <cellStyle name="SAPBEXaggItem 11 2 2 7 4 2" xfId="29567"/>
    <cellStyle name="SAPBEXaggItem 11 2 2 7 5" xfId="29568"/>
    <cellStyle name="SAPBEXaggItem 11 2 2 7 6" xfId="29557"/>
    <cellStyle name="SAPBEXaggItem 11 2 2 8" xfId="11278"/>
    <cellStyle name="SAPBEXaggItem 11 2 2 8 2" xfId="29570"/>
    <cellStyle name="SAPBEXaggItem 11 2 2 8 2 2" xfId="29571"/>
    <cellStyle name="SAPBEXaggItem 11 2 2 8 3" xfId="29572"/>
    <cellStyle name="SAPBEXaggItem 11 2 2 8 3 2" xfId="29573"/>
    <cellStyle name="SAPBEXaggItem 11 2 2 8 4" xfId="29574"/>
    <cellStyle name="SAPBEXaggItem 11 2 2 8 5" xfId="29569"/>
    <cellStyle name="SAPBEXaggItem 11 2 2 9" xfId="3612"/>
    <cellStyle name="SAPBEXaggItem 11 2 2 9 2" xfId="29576"/>
    <cellStyle name="SAPBEXaggItem 11 2 2 9 2 2" xfId="29577"/>
    <cellStyle name="SAPBEXaggItem 11 2 2 9 3" xfId="29578"/>
    <cellStyle name="SAPBEXaggItem 11 2 2 9 3 2" xfId="29579"/>
    <cellStyle name="SAPBEXaggItem 11 2 2 9 4" xfId="29580"/>
    <cellStyle name="SAPBEXaggItem 11 2 2 9 5" xfId="29575"/>
    <cellStyle name="SAPBEXaggItem 11 2 3" xfId="902"/>
    <cellStyle name="SAPBEXaggItem 11 2 3 10" xfId="11356"/>
    <cellStyle name="SAPBEXaggItem 11 2 3 10 2" xfId="29583"/>
    <cellStyle name="SAPBEXaggItem 11 2 3 10 2 2" xfId="29584"/>
    <cellStyle name="SAPBEXaggItem 11 2 3 10 3" xfId="29585"/>
    <cellStyle name="SAPBEXaggItem 11 2 3 10 3 2" xfId="29586"/>
    <cellStyle name="SAPBEXaggItem 11 2 3 10 4" xfId="29587"/>
    <cellStyle name="SAPBEXaggItem 11 2 3 10 5" xfId="29582"/>
    <cellStyle name="SAPBEXaggItem 11 2 3 11" xfId="29588"/>
    <cellStyle name="SAPBEXaggItem 11 2 3 11 2" xfId="29589"/>
    <cellStyle name="SAPBEXaggItem 11 2 3 12" xfId="29581"/>
    <cellStyle name="SAPBEXaggItem 11 2 3 2" xfId="1142"/>
    <cellStyle name="SAPBEXaggItem 11 2 3 2 2" xfId="2346"/>
    <cellStyle name="SAPBEXaggItem 11 2 3 2 2 2" xfId="6201"/>
    <cellStyle name="SAPBEXaggItem 11 2 3 2 2 2 2" xfId="8138"/>
    <cellStyle name="SAPBEXaggItem 11 2 3 2 2 2 2 2" xfId="15434"/>
    <cellStyle name="SAPBEXaggItem 11 2 3 2 2 2 2 2 2" xfId="29594"/>
    <cellStyle name="SAPBEXaggItem 11 2 3 2 2 2 2 3" xfId="29593"/>
    <cellStyle name="SAPBEXaggItem 11 2 3 2 2 2 3" xfId="9580"/>
    <cellStyle name="SAPBEXaggItem 11 2 3 2 2 2 3 2" xfId="29596"/>
    <cellStyle name="SAPBEXaggItem 11 2 3 2 2 2 3 3" xfId="29595"/>
    <cellStyle name="SAPBEXaggItem 11 2 3 2 2 2 4" xfId="17482"/>
    <cellStyle name="SAPBEXaggItem 11 2 3 2 2 2 4 2" xfId="29598"/>
    <cellStyle name="SAPBEXaggItem 11 2 3 2 2 2 4 3" xfId="29597"/>
    <cellStyle name="SAPBEXaggItem 11 2 3 2 2 2 5" xfId="18854"/>
    <cellStyle name="SAPBEXaggItem 11 2 3 2 2 2 5 2" xfId="29599"/>
    <cellStyle name="SAPBEXaggItem 11 2 3 2 2 2 6" xfId="20204"/>
    <cellStyle name="SAPBEXaggItem 11 2 3 2 2 2 7" xfId="21801"/>
    <cellStyle name="SAPBEXaggItem 11 2 3 2 2 2 8" xfId="15993"/>
    <cellStyle name="SAPBEXaggItem 11 2 3 2 2 2 9" xfId="29592"/>
    <cellStyle name="SAPBEXaggItem 11 2 3 2 2 3" xfId="5058"/>
    <cellStyle name="SAPBEXaggItem 11 2 3 2 2 3 2" xfId="12790"/>
    <cellStyle name="SAPBEXaggItem 11 2 3 2 2 3 2 2" xfId="29601"/>
    <cellStyle name="SAPBEXaggItem 11 2 3 2 2 3 3" xfId="29600"/>
    <cellStyle name="SAPBEXaggItem 11 2 3 2 2 4" xfId="29602"/>
    <cellStyle name="SAPBEXaggItem 11 2 3 2 2 4 2" xfId="29603"/>
    <cellStyle name="SAPBEXaggItem 11 2 3 2 2 5" xfId="29604"/>
    <cellStyle name="SAPBEXaggItem 11 2 3 2 2 6" xfId="29591"/>
    <cellStyle name="SAPBEXaggItem 11 2 3 2 3" xfId="5291"/>
    <cellStyle name="SAPBEXaggItem 11 2 3 2 3 2" xfId="7228"/>
    <cellStyle name="SAPBEXaggItem 11 2 3 2 3 2 2" xfId="14527"/>
    <cellStyle name="SAPBEXaggItem 11 2 3 2 3 2 2 2" xfId="29607"/>
    <cellStyle name="SAPBEXaggItem 11 2 3 2 3 2 3" xfId="29606"/>
    <cellStyle name="SAPBEXaggItem 11 2 3 2 3 3" xfId="8670"/>
    <cellStyle name="SAPBEXaggItem 11 2 3 2 3 3 2" xfId="29609"/>
    <cellStyle name="SAPBEXaggItem 11 2 3 2 3 3 3" xfId="29608"/>
    <cellStyle name="SAPBEXaggItem 11 2 3 2 3 4" xfId="16707"/>
    <cellStyle name="SAPBEXaggItem 11 2 3 2 3 4 2" xfId="29611"/>
    <cellStyle name="SAPBEXaggItem 11 2 3 2 3 4 3" xfId="29610"/>
    <cellStyle name="SAPBEXaggItem 11 2 3 2 3 5" xfId="17944"/>
    <cellStyle name="SAPBEXaggItem 11 2 3 2 3 5 2" xfId="29613"/>
    <cellStyle name="SAPBEXaggItem 11 2 3 2 3 5 3" xfId="29612"/>
    <cellStyle name="SAPBEXaggItem 11 2 3 2 3 6" xfId="19294"/>
    <cellStyle name="SAPBEXaggItem 11 2 3 2 3 6 2" xfId="29614"/>
    <cellStyle name="SAPBEXaggItem 11 2 3 2 3 7" xfId="20891"/>
    <cellStyle name="SAPBEXaggItem 11 2 3 2 3 8" xfId="6425"/>
    <cellStyle name="SAPBEXaggItem 11 2 3 2 3 9" xfId="29605"/>
    <cellStyle name="SAPBEXaggItem 11 2 3 2 4" xfId="4141"/>
    <cellStyle name="SAPBEXaggItem 11 2 3 2 4 2" xfId="11890"/>
    <cellStyle name="SAPBEXaggItem 11 2 3 2 4 2 2" xfId="29616"/>
    <cellStyle name="SAPBEXaggItem 11 2 3 2 4 3" xfId="29615"/>
    <cellStyle name="SAPBEXaggItem 11 2 3 2 5" xfId="29617"/>
    <cellStyle name="SAPBEXaggItem 11 2 3 2 5 2" xfId="29618"/>
    <cellStyle name="SAPBEXaggItem 11 2 3 2 5 3" xfId="58425"/>
    <cellStyle name="SAPBEXaggItem 11 2 3 2 6" xfId="29590"/>
    <cellStyle name="SAPBEXaggItem 11 2 3 3" xfId="1366"/>
    <cellStyle name="SAPBEXaggItem 11 2 3 3 2" xfId="2570"/>
    <cellStyle name="SAPBEXaggItem 11 2 3 3 2 2" xfId="5518"/>
    <cellStyle name="SAPBEXaggItem 11 2 3 3 2 2 2" xfId="14753"/>
    <cellStyle name="SAPBEXaggItem 11 2 3 3 2 2 2 2" xfId="29622"/>
    <cellStyle name="SAPBEXaggItem 11 2 3 3 2 2 3" xfId="29621"/>
    <cellStyle name="SAPBEXaggItem 11 2 3 3 2 3" xfId="7455"/>
    <cellStyle name="SAPBEXaggItem 11 2 3 3 2 3 2" xfId="15941"/>
    <cellStyle name="SAPBEXaggItem 11 2 3 3 2 3 2 2" xfId="29624"/>
    <cellStyle name="SAPBEXaggItem 11 2 3 3 2 3 3" xfId="29623"/>
    <cellStyle name="SAPBEXaggItem 11 2 3 3 2 4" xfId="8897"/>
    <cellStyle name="SAPBEXaggItem 11 2 3 3 2 4 2" xfId="29626"/>
    <cellStyle name="SAPBEXaggItem 11 2 3 3 2 4 3" xfId="29625"/>
    <cellStyle name="SAPBEXaggItem 11 2 3 3 2 5" xfId="18171"/>
    <cellStyle name="SAPBEXaggItem 11 2 3 3 2 5 2" xfId="29627"/>
    <cellStyle name="SAPBEXaggItem 11 2 3 3 2 6" xfId="19521"/>
    <cellStyle name="SAPBEXaggItem 11 2 3 3 2 7" xfId="21118"/>
    <cellStyle name="SAPBEXaggItem 11 2 3 3 2 8" xfId="16138"/>
    <cellStyle name="SAPBEXaggItem 11 2 3 3 2 9" xfId="29620"/>
    <cellStyle name="SAPBEXaggItem 11 2 3 3 3" xfId="4367"/>
    <cellStyle name="SAPBEXaggItem 11 2 3 3 3 2" xfId="12116"/>
    <cellStyle name="SAPBEXaggItem 11 2 3 3 3 2 2" xfId="29629"/>
    <cellStyle name="SAPBEXaggItem 11 2 3 3 3 3" xfId="29628"/>
    <cellStyle name="SAPBEXaggItem 11 2 3 3 4" xfId="29630"/>
    <cellStyle name="SAPBEXaggItem 11 2 3 3 4 2" xfId="29631"/>
    <cellStyle name="SAPBEXaggItem 11 2 3 3 5" xfId="29632"/>
    <cellStyle name="SAPBEXaggItem 11 2 3 3 6" xfId="29619"/>
    <cellStyle name="SAPBEXaggItem 11 2 3 4" xfId="1589"/>
    <cellStyle name="SAPBEXaggItem 11 2 3 4 10" xfId="11140"/>
    <cellStyle name="SAPBEXaggItem 11 2 3 4 11" xfId="29633"/>
    <cellStyle name="SAPBEXaggItem 11 2 3 4 2" xfId="2793"/>
    <cellStyle name="SAPBEXaggItem 11 2 3 4 2 10" xfId="29634"/>
    <cellStyle name="SAPBEXaggItem 11 2 3 4 2 2" xfId="5745"/>
    <cellStyle name="SAPBEXaggItem 11 2 3 4 2 2 2" xfId="13187"/>
    <cellStyle name="SAPBEXaggItem 11 2 3 4 2 2 2 2" xfId="29636"/>
    <cellStyle name="SAPBEXaggItem 11 2 3 4 2 2 3" xfId="29635"/>
    <cellStyle name="SAPBEXaggItem 11 2 3 4 2 3" xfId="7682"/>
    <cellStyle name="SAPBEXaggItem 11 2 3 4 2 3 2" xfId="14979"/>
    <cellStyle name="SAPBEXaggItem 11 2 3 4 2 3 2 2" xfId="29638"/>
    <cellStyle name="SAPBEXaggItem 11 2 3 4 2 3 3" xfId="29637"/>
    <cellStyle name="SAPBEXaggItem 11 2 3 4 2 4" xfId="9124"/>
    <cellStyle name="SAPBEXaggItem 11 2 3 4 2 4 2" xfId="29640"/>
    <cellStyle name="SAPBEXaggItem 11 2 3 4 2 4 3" xfId="29639"/>
    <cellStyle name="SAPBEXaggItem 11 2 3 4 2 5" xfId="17026"/>
    <cellStyle name="SAPBEXaggItem 11 2 3 4 2 5 2" xfId="29642"/>
    <cellStyle name="SAPBEXaggItem 11 2 3 4 2 5 3" xfId="29641"/>
    <cellStyle name="SAPBEXaggItem 11 2 3 4 2 6" xfId="18398"/>
    <cellStyle name="SAPBEXaggItem 11 2 3 4 2 6 2" xfId="29643"/>
    <cellStyle name="SAPBEXaggItem 11 2 3 4 2 7" xfId="19748"/>
    <cellStyle name="SAPBEXaggItem 11 2 3 4 2 8" xfId="21345"/>
    <cellStyle name="SAPBEXaggItem 11 2 3 4 2 9" xfId="16814"/>
    <cellStyle name="SAPBEXaggItem 11 2 3 4 3" xfId="4594"/>
    <cellStyle name="SAPBEXaggItem 11 2 3 4 3 2" xfId="12343"/>
    <cellStyle name="SAPBEXaggItem 11 2 3 4 3 2 2" xfId="29645"/>
    <cellStyle name="SAPBEXaggItem 11 2 3 4 3 3" xfId="29644"/>
    <cellStyle name="SAPBEXaggItem 11 2 3 4 4" xfId="6654"/>
    <cellStyle name="SAPBEXaggItem 11 2 3 4 4 2" xfId="13959"/>
    <cellStyle name="SAPBEXaggItem 11 2 3 4 4 2 2" xfId="29647"/>
    <cellStyle name="SAPBEXaggItem 11 2 3 4 4 3" xfId="29646"/>
    <cellStyle name="SAPBEXaggItem 11 2 3 4 5" xfId="6233"/>
    <cellStyle name="SAPBEXaggItem 11 2 3 4 5 2" xfId="29649"/>
    <cellStyle name="SAPBEXaggItem 11 2 3 4 5 3" xfId="29648"/>
    <cellStyle name="SAPBEXaggItem 11 2 3 4 6" xfId="11582"/>
    <cellStyle name="SAPBEXaggItem 11 2 3 4 6 2" xfId="29651"/>
    <cellStyle name="SAPBEXaggItem 11 2 3 4 6 3" xfId="29650"/>
    <cellStyle name="SAPBEXaggItem 11 2 3 4 7" xfId="13587"/>
    <cellStyle name="SAPBEXaggItem 11 2 3 4 7 2" xfId="29652"/>
    <cellStyle name="SAPBEXaggItem 11 2 3 4 8" xfId="16480"/>
    <cellStyle name="SAPBEXaggItem 11 2 3 4 9" xfId="20442"/>
    <cellStyle name="SAPBEXaggItem 11 2 3 5" xfId="1813"/>
    <cellStyle name="SAPBEXaggItem 11 2 3 5 10" xfId="10279"/>
    <cellStyle name="SAPBEXaggItem 11 2 3 5 11" xfId="29653"/>
    <cellStyle name="SAPBEXaggItem 11 2 3 5 2" xfId="3017"/>
    <cellStyle name="SAPBEXaggItem 11 2 3 5 2 10" xfId="29654"/>
    <cellStyle name="SAPBEXaggItem 11 2 3 5 2 2" xfId="5968"/>
    <cellStyle name="SAPBEXaggItem 11 2 3 5 2 2 2" xfId="13410"/>
    <cellStyle name="SAPBEXaggItem 11 2 3 5 2 2 2 2" xfId="29656"/>
    <cellStyle name="SAPBEXaggItem 11 2 3 5 2 2 3" xfId="29655"/>
    <cellStyle name="SAPBEXaggItem 11 2 3 5 2 3" xfId="7905"/>
    <cellStyle name="SAPBEXaggItem 11 2 3 5 2 3 2" xfId="15201"/>
    <cellStyle name="SAPBEXaggItem 11 2 3 5 2 3 2 2" xfId="29658"/>
    <cellStyle name="SAPBEXaggItem 11 2 3 5 2 3 3" xfId="29657"/>
    <cellStyle name="SAPBEXaggItem 11 2 3 5 2 4" xfId="9347"/>
    <cellStyle name="SAPBEXaggItem 11 2 3 5 2 4 2" xfId="29660"/>
    <cellStyle name="SAPBEXaggItem 11 2 3 5 2 4 3" xfId="29659"/>
    <cellStyle name="SAPBEXaggItem 11 2 3 5 2 5" xfId="17249"/>
    <cellStyle name="SAPBEXaggItem 11 2 3 5 2 5 2" xfId="29662"/>
    <cellStyle name="SAPBEXaggItem 11 2 3 5 2 5 3" xfId="29661"/>
    <cellStyle name="SAPBEXaggItem 11 2 3 5 2 6" xfId="18621"/>
    <cellStyle name="SAPBEXaggItem 11 2 3 5 2 6 2" xfId="29664"/>
    <cellStyle name="SAPBEXaggItem 11 2 3 5 2 6 3" xfId="29663"/>
    <cellStyle name="SAPBEXaggItem 11 2 3 5 2 7" xfId="19971"/>
    <cellStyle name="SAPBEXaggItem 11 2 3 5 2 7 2" xfId="29665"/>
    <cellStyle name="SAPBEXaggItem 11 2 3 5 2 8" xfId="21568"/>
    <cellStyle name="SAPBEXaggItem 11 2 3 5 2 9" xfId="6362"/>
    <cellStyle name="SAPBEXaggItem 11 2 3 5 3" xfId="4817"/>
    <cellStyle name="SAPBEXaggItem 11 2 3 5 3 2" xfId="12566"/>
    <cellStyle name="SAPBEXaggItem 11 2 3 5 3 2 2" xfId="29667"/>
    <cellStyle name="SAPBEXaggItem 11 2 3 5 3 3" xfId="29666"/>
    <cellStyle name="SAPBEXaggItem 11 2 3 5 4" xfId="6877"/>
    <cellStyle name="SAPBEXaggItem 11 2 3 5 4 2" xfId="14182"/>
    <cellStyle name="SAPBEXaggItem 11 2 3 5 4 2 2" xfId="29669"/>
    <cellStyle name="SAPBEXaggItem 11 2 3 5 4 3" xfId="29668"/>
    <cellStyle name="SAPBEXaggItem 11 2 3 5 5" xfId="8351"/>
    <cellStyle name="SAPBEXaggItem 11 2 3 5 5 2" xfId="29671"/>
    <cellStyle name="SAPBEXaggItem 11 2 3 5 5 3" xfId="29670"/>
    <cellStyle name="SAPBEXaggItem 11 2 3 5 6" xfId="16417"/>
    <cellStyle name="SAPBEXaggItem 11 2 3 5 6 2" xfId="29673"/>
    <cellStyle name="SAPBEXaggItem 11 2 3 5 6 3" xfId="29672"/>
    <cellStyle name="SAPBEXaggItem 11 2 3 5 7" xfId="17695"/>
    <cellStyle name="SAPBEXaggItem 11 2 3 5 7 2" xfId="29675"/>
    <cellStyle name="SAPBEXaggItem 11 2 3 5 7 3" xfId="29674"/>
    <cellStyle name="SAPBEXaggItem 11 2 3 5 8" xfId="19067"/>
    <cellStyle name="SAPBEXaggItem 11 2 3 5 8 2" xfId="29676"/>
    <cellStyle name="SAPBEXaggItem 11 2 3 5 9" xfId="20664"/>
    <cellStyle name="SAPBEXaggItem 11 2 3 6" xfId="634"/>
    <cellStyle name="SAPBEXaggItem 11 2 3 6 2" xfId="1998"/>
    <cellStyle name="SAPBEXaggItem 11 2 3 6 2 2" xfId="9879"/>
    <cellStyle name="SAPBEXaggItem 11 2 3 6 2 2 2" xfId="29680"/>
    <cellStyle name="SAPBEXaggItem 11 2 3 6 2 2 3" xfId="29679"/>
    <cellStyle name="SAPBEXaggItem 11 2 3 6 2 3" xfId="29681"/>
    <cellStyle name="SAPBEXaggItem 11 2 3 6 2 3 2" xfId="29682"/>
    <cellStyle name="SAPBEXaggItem 11 2 3 6 2 4" xfId="29683"/>
    <cellStyle name="SAPBEXaggItem 11 2 3 6 2 5" xfId="29678"/>
    <cellStyle name="SAPBEXaggItem 11 2 3 6 3" xfId="447"/>
    <cellStyle name="SAPBEXaggItem 11 2 3 6 3 2" xfId="29685"/>
    <cellStyle name="SAPBEXaggItem 11 2 3 6 3 3" xfId="29684"/>
    <cellStyle name="SAPBEXaggItem 11 2 3 6 4" xfId="3120"/>
    <cellStyle name="SAPBEXaggItem 11 2 3 6 4 2" xfId="29687"/>
    <cellStyle name="SAPBEXaggItem 11 2 3 6 4 3" xfId="29686"/>
    <cellStyle name="SAPBEXaggItem 11 2 3 6 5" xfId="2072"/>
    <cellStyle name="SAPBEXaggItem 11 2 3 6 5 2" xfId="29688"/>
    <cellStyle name="SAPBEXaggItem 11 2 3 6 6" xfId="10647"/>
    <cellStyle name="SAPBEXaggItem 11 2 3 6 7" xfId="29677"/>
    <cellStyle name="SAPBEXaggItem 11 2 3 7" xfId="9707"/>
    <cellStyle name="SAPBEXaggItem 11 2 3 7 2" xfId="11035"/>
    <cellStyle name="SAPBEXaggItem 11 2 3 7 2 2" xfId="29691"/>
    <cellStyle name="SAPBEXaggItem 11 2 3 7 2 2 2" xfId="29692"/>
    <cellStyle name="SAPBEXaggItem 11 2 3 7 2 3" xfId="29693"/>
    <cellStyle name="SAPBEXaggItem 11 2 3 7 2 3 2" xfId="29694"/>
    <cellStyle name="SAPBEXaggItem 11 2 3 7 2 4" xfId="29695"/>
    <cellStyle name="SAPBEXaggItem 11 2 3 7 2 5" xfId="29690"/>
    <cellStyle name="SAPBEXaggItem 11 2 3 7 3" xfId="29696"/>
    <cellStyle name="SAPBEXaggItem 11 2 3 7 3 2" xfId="29697"/>
    <cellStyle name="SAPBEXaggItem 11 2 3 7 4" xfId="29698"/>
    <cellStyle name="SAPBEXaggItem 11 2 3 7 4 2" xfId="29699"/>
    <cellStyle name="SAPBEXaggItem 11 2 3 7 5" xfId="29700"/>
    <cellStyle name="SAPBEXaggItem 11 2 3 7 6" xfId="29689"/>
    <cellStyle name="SAPBEXaggItem 11 2 3 8" xfId="9959"/>
    <cellStyle name="SAPBEXaggItem 11 2 3 8 2" xfId="29702"/>
    <cellStyle name="SAPBEXaggItem 11 2 3 8 2 2" xfId="29703"/>
    <cellStyle name="SAPBEXaggItem 11 2 3 8 3" xfId="29704"/>
    <cellStyle name="SAPBEXaggItem 11 2 3 8 3 2" xfId="29705"/>
    <cellStyle name="SAPBEXaggItem 11 2 3 8 4" xfId="29706"/>
    <cellStyle name="SAPBEXaggItem 11 2 3 8 5" xfId="29701"/>
    <cellStyle name="SAPBEXaggItem 11 2 3 9" xfId="11238"/>
    <cellStyle name="SAPBEXaggItem 11 2 3 9 2" xfId="29708"/>
    <cellStyle name="SAPBEXaggItem 11 2 3 9 2 2" xfId="29709"/>
    <cellStyle name="SAPBEXaggItem 11 2 3 9 3" xfId="29710"/>
    <cellStyle name="SAPBEXaggItem 11 2 3 9 3 2" xfId="29711"/>
    <cellStyle name="SAPBEXaggItem 11 2 3 9 4" xfId="29712"/>
    <cellStyle name="SAPBEXaggItem 11 2 3 9 5" xfId="29707"/>
    <cellStyle name="SAPBEXaggItem 11 2 4" xfId="989"/>
    <cellStyle name="SAPBEXaggItem 11 2 4 2" xfId="2193"/>
    <cellStyle name="SAPBEXaggItem 11 2 4 2 2" xfId="6052"/>
    <cellStyle name="SAPBEXaggItem 11 2 4 2 2 2" xfId="7989"/>
    <cellStyle name="SAPBEXaggItem 11 2 4 2 2 2 2" xfId="15285"/>
    <cellStyle name="SAPBEXaggItem 11 2 4 2 2 2 2 2" xfId="29717"/>
    <cellStyle name="SAPBEXaggItem 11 2 4 2 2 2 3" xfId="29716"/>
    <cellStyle name="SAPBEXaggItem 11 2 4 2 2 3" xfId="9431"/>
    <cellStyle name="SAPBEXaggItem 11 2 4 2 2 3 2" xfId="29719"/>
    <cellStyle name="SAPBEXaggItem 11 2 4 2 2 3 3" xfId="29718"/>
    <cellStyle name="SAPBEXaggItem 11 2 4 2 2 4" xfId="17333"/>
    <cellStyle name="SAPBEXaggItem 11 2 4 2 2 4 2" xfId="29721"/>
    <cellStyle name="SAPBEXaggItem 11 2 4 2 2 4 3" xfId="29720"/>
    <cellStyle name="SAPBEXaggItem 11 2 4 2 2 5" xfId="18705"/>
    <cellStyle name="SAPBEXaggItem 11 2 4 2 2 5 2" xfId="29722"/>
    <cellStyle name="SAPBEXaggItem 11 2 4 2 2 6" xfId="20055"/>
    <cellStyle name="SAPBEXaggItem 11 2 4 2 2 7" xfId="21652"/>
    <cellStyle name="SAPBEXaggItem 11 2 4 2 2 8" xfId="16061"/>
    <cellStyle name="SAPBEXaggItem 11 2 4 2 2 9" xfId="29715"/>
    <cellStyle name="SAPBEXaggItem 11 2 4 2 3" xfId="4909"/>
    <cellStyle name="SAPBEXaggItem 11 2 4 2 3 2" xfId="12641"/>
    <cellStyle name="SAPBEXaggItem 11 2 4 2 3 2 2" xfId="29724"/>
    <cellStyle name="SAPBEXaggItem 11 2 4 2 3 3" xfId="29723"/>
    <cellStyle name="SAPBEXaggItem 11 2 4 2 4" xfId="29725"/>
    <cellStyle name="SAPBEXaggItem 11 2 4 2 4 2" xfId="29726"/>
    <cellStyle name="SAPBEXaggItem 11 2 4 2 5" xfId="29727"/>
    <cellStyle name="SAPBEXaggItem 11 2 4 2 6" xfId="29714"/>
    <cellStyle name="SAPBEXaggItem 11 2 4 3" xfId="5139"/>
    <cellStyle name="SAPBEXaggItem 11 2 4 3 2" xfId="7076"/>
    <cellStyle name="SAPBEXaggItem 11 2 4 3 2 2" xfId="14375"/>
    <cellStyle name="SAPBEXaggItem 11 2 4 3 2 2 2" xfId="29730"/>
    <cellStyle name="SAPBEXaggItem 11 2 4 3 2 3" xfId="29729"/>
    <cellStyle name="SAPBEXaggItem 11 2 4 3 3" xfId="8518"/>
    <cellStyle name="SAPBEXaggItem 11 2 4 3 3 2" xfId="29732"/>
    <cellStyle name="SAPBEXaggItem 11 2 4 3 3 3" xfId="29731"/>
    <cellStyle name="SAPBEXaggItem 11 2 4 3 4" xfId="16561"/>
    <cellStyle name="SAPBEXaggItem 11 2 4 3 4 2" xfId="29734"/>
    <cellStyle name="SAPBEXaggItem 11 2 4 3 4 3" xfId="29733"/>
    <cellStyle name="SAPBEXaggItem 11 2 4 3 5" xfId="17792"/>
    <cellStyle name="SAPBEXaggItem 11 2 4 3 5 2" xfId="29736"/>
    <cellStyle name="SAPBEXaggItem 11 2 4 3 5 3" xfId="29735"/>
    <cellStyle name="SAPBEXaggItem 11 2 4 3 6" xfId="19142"/>
    <cellStyle name="SAPBEXaggItem 11 2 4 3 6 2" xfId="29737"/>
    <cellStyle name="SAPBEXaggItem 11 2 4 3 7" xfId="20739"/>
    <cellStyle name="SAPBEXaggItem 11 2 4 3 8" xfId="10337"/>
    <cellStyle name="SAPBEXaggItem 11 2 4 3 9" xfId="29728"/>
    <cellStyle name="SAPBEXaggItem 11 2 4 4" xfId="3992"/>
    <cellStyle name="SAPBEXaggItem 11 2 4 4 2" xfId="11739"/>
    <cellStyle name="SAPBEXaggItem 11 2 4 4 2 2" xfId="29739"/>
    <cellStyle name="SAPBEXaggItem 11 2 4 4 3" xfId="29738"/>
    <cellStyle name="SAPBEXaggItem 11 2 4 5" xfId="29740"/>
    <cellStyle name="SAPBEXaggItem 11 2 4 5 2" xfId="29741"/>
    <cellStyle name="SAPBEXaggItem 11 2 4 5 3" xfId="58426"/>
    <cellStyle name="SAPBEXaggItem 11 2 4 6" xfId="29713"/>
    <cellStyle name="SAPBEXaggItem 11 2 5" xfId="1212"/>
    <cellStyle name="SAPBEXaggItem 11 2 5 2" xfId="2416"/>
    <cellStyle name="SAPBEXaggItem 11 2 5 2 2" xfId="5364"/>
    <cellStyle name="SAPBEXaggItem 11 2 5 2 2 2" xfId="14600"/>
    <cellStyle name="SAPBEXaggItem 11 2 5 2 2 2 2" xfId="29745"/>
    <cellStyle name="SAPBEXaggItem 11 2 5 2 2 3" xfId="29744"/>
    <cellStyle name="SAPBEXaggItem 11 2 5 2 3" xfId="7301"/>
    <cellStyle name="SAPBEXaggItem 11 2 5 2 3 2" xfId="15793"/>
    <cellStyle name="SAPBEXaggItem 11 2 5 2 3 2 2" xfId="29747"/>
    <cellStyle name="SAPBEXaggItem 11 2 5 2 3 3" xfId="29746"/>
    <cellStyle name="SAPBEXaggItem 11 2 5 2 4" xfId="8743"/>
    <cellStyle name="SAPBEXaggItem 11 2 5 2 4 2" xfId="29749"/>
    <cellStyle name="SAPBEXaggItem 11 2 5 2 4 3" xfId="29748"/>
    <cellStyle name="SAPBEXaggItem 11 2 5 2 5" xfId="18017"/>
    <cellStyle name="SAPBEXaggItem 11 2 5 2 5 2" xfId="29750"/>
    <cellStyle name="SAPBEXaggItem 11 2 5 2 6" xfId="19367"/>
    <cellStyle name="SAPBEXaggItem 11 2 5 2 7" xfId="20964"/>
    <cellStyle name="SAPBEXaggItem 11 2 5 2 8" xfId="15715"/>
    <cellStyle name="SAPBEXaggItem 11 2 5 2 9" xfId="29743"/>
    <cellStyle name="SAPBEXaggItem 11 2 5 3" xfId="4214"/>
    <cellStyle name="SAPBEXaggItem 11 2 5 3 2" xfId="11963"/>
    <cellStyle name="SAPBEXaggItem 11 2 5 3 2 2" xfId="29752"/>
    <cellStyle name="SAPBEXaggItem 11 2 5 3 3" xfId="29751"/>
    <cellStyle name="SAPBEXaggItem 11 2 5 4" xfId="29753"/>
    <cellStyle name="SAPBEXaggItem 11 2 5 4 2" xfId="29754"/>
    <cellStyle name="SAPBEXaggItem 11 2 5 5" xfId="29755"/>
    <cellStyle name="SAPBEXaggItem 11 2 5 6" xfId="29742"/>
    <cellStyle name="SAPBEXaggItem 11 2 6" xfId="1436"/>
    <cellStyle name="SAPBEXaggItem 11 2 6 10" xfId="8441"/>
    <cellStyle name="SAPBEXaggItem 11 2 6 11" xfId="29756"/>
    <cellStyle name="SAPBEXaggItem 11 2 6 2" xfId="2640"/>
    <cellStyle name="SAPBEXaggItem 11 2 6 2 10" xfId="29757"/>
    <cellStyle name="SAPBEXaggItem 11 2 6 2 2" xfId="5594"/>
    <cellStyle name="SAPBEXaggItem 11 2 6 2 2 2" xfId="13039"/>
    <cellStyle name="SAPBEXaggItem 11 2 6 2 2 2 2" xfId="29759"/>
    <cellStyle name="SAPBEXaggItem 11 2 6 2 2 3" xfId="29758"/>
    <cellStyle name="SAPBEXaggItem 11 2 6 2 3" xfId="7531"/>
    <cellStyle name="SAPBEXaggItem 11 2 6 2 3 2" xfId="14829"/>
    <cellStyle name="SAPBEXaggItem 11 2 6 2 3 2 2" xfId="29761"/>
    <cellStyle name="SAPBEXaggItem 11 2 6 2 3 3" xfId="29760"/>
    <cellStyle name="SAPBEXaggItem 11 2 6 2 4" xfId="8973"/>
    <cellStyle name="SAPBEXaggItem 11 2 6 2 4 2" xfId="29763"/>
    <cellStyle name="SAPBEXaggItem 11 2 6 2 4 3" xfId="29762"/>
    <cellStyle name="SAPBEXaggItem 11 2 6 2 5" xfId="16877"/>
    <cellStyle name="SAPBEXaggItem 11 2 6 2 5 2" xfId="29765"/>
    <cellStyle name="SAPBEXaggItem 11 2 6 2 5 3" xfId="29764"/>
    <cellStyle name="SAPBEXaggItem 11 2 6 2 6" xfId="18247"/>
    <cellStyle name="SAPBEXaggItem 11 2 6 2 6 2" xfId="29766"/>
    <cellStyle name="SAPBEXaggItem 11 2 6 2 7" xfId="19597"/>
    <cellStyle name="SAPBEXaggItem 11 2 6 2 8" xfId="21194"/>
    <cellStyle name="SAPBEXaggItem 11 2 6 2 9" xfId="11522"/>
    <cellStyle name="SAPBEXaggItem 11 2 6 3" xfId="4443"/>
    <cellStyle name="SAPBEXaggItem 11 2 6 3 2" xfId="12192"/>
    <cellStyle name="SAPBEXaggItem 11 2 6 3 2 2" xfId="29768"/>
    <cellStyle name="SAPBEXaggItem 11 2 6 3 3" xfId="29767"/>
    <cellStyle name="SAPBEXaggItem 11 2 6 4" xfId="6504"/>
    <cellStyle name="SAPBEXaggItem 11 2 6 4 2" xfId="13808"/>
    <cellStyle name="SAPBEXaggItem 11 2 6 4 2 2" xfId="29770"/>
    <cellStyle name="SAPBEXaggItem 11 2 6 4 3" xfId="29769"/>
    <cellStyle name="SAPBEXaggItem 11 2 6 5" xfId="3645"/>
    <cellStyle name="SAPBEXaggItem 11 2 6 5 2" xfId="29772"/>
    <cellStyle name="SAPBEXaggItem 11 2 6 5 3" xfId="29771"/>
    <cellStyle name="SAPBEXaggItem 11 2 6 6" xfId="11459"/>
    <cellStyle name="SAPBEXaggItem 11 2 6 6 2" xfId="29774"/>
    <cellStyle name="SAPBEXaggItem 11 2 6 6 3" xfId="29773"/>
    <cellStyle name="SAPBEXaggItem 11 2 6 7" xfId="11578"/>
    <cellStyle name="SAPBEXaggItem 11 2 6 7 2" xfId="29775"/>
    <cellStyle name="SAPBEXaggItem 11 2 6 8" xfId="11410"/>
    <cellStyle name="SAPBEXaggItem 11 2 6 9" xfId="20293"/>
    <cellStyle name="SAPBEXaggItem 11 2 7" xfId="1659"/>
    <cellStyle name="SAPBEXaggItem 11 2 7 10" xfId="14242"/>
    <cellStyle name="SAPBEXaggItem 11 2 7 11" xfId="29776"/>
    <cellStyle name="SAPBEXaggItem 11 2 7 2" xfId="2863"/>
    <cellStyle name="SAPBEXaggItem 11 2 7 2 10" xfId="29777"/>
    <cellStyle name="SAPBEXaggItem 11 2 7 2 2" xfId="5819"/>
    <cellStyle name="SAPBEXaggItem 11 2 7 2 2 2" xfId="13261"/>
    <cellStyle name="SAPBEXaggItem 11 2 7 2 2 2 2" xfId="29779"/>
    <cellStyle name="SAPBEXaggItem 11 2 7 2 2 3" xfId="29778"/>
    <cellStyle name="SAPBEXaggItem 11 2 7 2 3" xfId="7756"/>
    <cellStyle name="SAPBEXaggItem 11 2 7 2 3 2" xfId="15052"/>
    <cellStyle name="SAPBEXaggItem 11 2 7 2 3 2 2" xfId="29781"/>
    <cellStyle name="SAPBEXaggItem 11 2 7 2 3 3" xfId="29780"/>
    <cellStyle name="SAPBEXaggItem 11 2 7 2 4" xfId="9198"/>
    <cellStyle name="SAPBEXaggItem 11 2 7 2 4 2" xfId="29783"/>
    <cellStyle name="SAPBEXaggItem 11 2 7 2 4 3" xfId="29782"/>
    <cellStyle name="SAPBEXaggItem 11 2 7 2 5" xfId="17100"/>
    <cellStyle name="SAPBEXaggItem 11 2 7 2 5 2" xfId="29785"/>
    <cellStyle name="SAPBEXaggItem 11 2 7 2 5 3" xfId="29784"/>
    <cellStyle name="SAPBEXaggItem 11 2 7 2 6" xfId="18472"/>
    <cellStyle name="SAPBEXaggItem 11 2 7 2 6 2" xfId="29787"/>
    <cellStyle name="SAPBEXaggItem 11 2 7 2 6 3" xfId="29786"/>
    <cellStyle name="SAPBEXaggItem 11 2 7 2 7" xfId="19822"/>
    <cellStyle name="SAPBEXaggItem 11 2 7 2 7 2" xfId="29788"/>
    <cellStyle name="SAPBEXaggItem 11 2 7 2 8" xfId="21419"/>
    <cellStyle name="SAPBEXaggItem 11 2 7 2 9" xfId="16781"/>
    <cellStyle name="SAPBEXaggItem 11 2 7 3" xfId="4668"/>
    <cellStyle name="SAPBEXaggItem 11 2 7 3 2" xfId="12417"/>
    <cellStyle name="SAPBEXaggItem 11 2 7 3 2 2" xfId="29790"/>
    <cellStyle name="SAPBEXaggItem 11 2 7 3 3" xfId="29789"/>
    <cellStyle name="SAPBEXaggItem 11 2 7 4" xfId="6728"/>
    <cellStyle name="SAPBEXaggItem 11 2 7 4 2" xfId="14033"/>
    <cellStyle name="SAPBEXaggItem 11 2 7 4 2 2" xfId="29792"/>
    <cellStyle name="SAPBEXaggItem 11 2 7 4 3" xfId="29791"/>
    <cellStyle name="SAPBEXaggItem 11 2 7 5" xfId="8202"/>
    <cellStyle name="SAPBEXaggItem 11 2 7 5 2" xfId="29794"/>
    <cellStyle name="SAPBEXaggItem 11 2 7 5 3" xfId="29793"/>
    <cellStyle name="SAPBEXaggItem 11 2 7 6" xfId="16272"/>
    <cellStyle name="SAPBEXaggItem 11 2 7 6 2" xfId="29796"/>
    <cellStyle name="SAPBEXaggItem 11 2 7 6 3" xfId="29795"/>
    <cellStyle name="SAPBEXaggItem 11 2 7 7" xfId="17548"/>
    <cellStyle name="SAPBEXaggItem 11 2 7 7 2" xfId="29798"/>
    <cellStyle name="SAPBEXaggItem 11 2 7 7 3" xfId="29797"/>
    <cellStyle name="SAPBEXaggItem 11 2 7 8" xfId="18918"/>
    <cellStyle name="SAPBEXaggItem 11 2 7 8 2" xfId="29799"/>
    <cellStyle name="SAPBEXaggItem 11 2 7 9" xfId="20515"/>
    <cellStyle name="SAPBEXaggItem 11 2 8" xfId="1855"/>
    <cellStyle name="SAPBEXaggItem 11 2 8 2" xfId="3059"/>
    <cellStyle name="SAPBEXaggItem 11 2 8 2 2" xfId="10747"/>
    <cellStyle name="SAPBEXaggItem 11 2 8 2 2 2" xfId="29803"/>
    <cellStyle name="SAPBEXaggItem 11 2 8 2 2 3" xfId="29802"/>
    <cellStyle name="SAPBEXaggItem 11 2 8 2 3" xfId="29804"/>
    <cellStyle name="SAPBEXaggItem 11 2 8 2 3 2" xfId="29805"/>
    <cellStyle name="SAPBEXaggItem 11 2 8 2 4" xfId="29806"/>
    <cellStyle name="SAPBEXaggItem 11 2 8 2 5" xfId="29801"/>
    <cellStyle name="SAPBEXaggItem 11 2 8 3" xfId="3404"/>
    <cellStyle name="SAPBEXaggItem 11 2 8 3 2" xfId="29808"/>
    <cellStyle name="SAPBEXaggItem 11 2 8 3 3" xfId="29807"/>
    <cellStyle name="SAPBEXaggItem 11 2 8 4" xfId="3477"/>
    <cellStyle name="SAPBEXaggItem 11 2 8 4 2" xfId="29810"/>
    <cellStyle name="SAPBEXaggItem 11 2 8 4 3" xfId="29809"/>
    <cellStyle name="SAPBEXaggItem 11 2 8 5" xfId="3519"/>
    <cellStyle name="SAPBEXaggItem 11 2 8 5 2" xfId="29811"/>
    <cellStyle name="SAPBEXaggItem 11 2 8 6" xfId="10495"/>
    <cellStyle name="SAPBEXaggItem 11 2 8 7" xfId="29800"/>
    <cellStyle name="SAPBEXaggItem 11 2 9" xfId="10691"/>
    <cellStyle name="SAPBEXaggItem 11 2 9 2" xfId="6435"/>
    <cellStyle name="SAPBEXaggItem 11 2 9 2 2" xfId="29814"/>
    <cellStyle name="SAPBEXaggItem 11 2 9 2 2 2" xfId="29815"/>
    <cellStyle name="SAPBEXaggItem 11 2 9 2 3" xfId="29816"/>
    <cellStyle name="SAPBEXaggItem 11 2 9 2 3 2" xfId="29817"/>
    <cellStyle name="SAPBEXaggItem 11 2 9 2 4" xfId="29818"/>
    <cellStyle name="SAPBEXaggItem 11 2 9 2 5" xfId="29813"/>
    <cellStyle name="SAPBEXaggItem 11 2 9 3" xfId="29819"/>
    <cellStyle name="SAPBEXaggItem 11 2 9 3 2" xfId="29820"/>
    <cellStyle name="SAPBEXaggItem 11 2 9 4" xfId="29821"/>
    <cellStyle name="SAPBEXaggItem 11 2 9 4 2" xfId="29822"/>
    <cellStyle name="SAPBEXaggItem 11 2 9 5" xfId="29823"/>
    <cellStyle name="SAPBEXaggItem 11 2 9 6" xfId="29812"/>
    <cellStyle name="SAPBEXaggItem 11 3" xfId="29824"/>
    <cellStyle name="SAPBEXaggItem 11 3 2" xfId="29825"/>
    <cellStyle name="SAPBEXaggItem 11 3 3" xfId="58427"/>
    <cellStyle name="SAPBEXaggItem 11 4" xfId="29427"/>
    <cellStyle name="SAPBEXaggItem 12" xfId="200"/>
    <cellStyle name="SAPBEXaggItem 12 2" xfId="753"/>
    <cellStyle name="SAPBEXaggItem 12 2 10" xfId="10720"/>
    <cellStyle name="SAPBEXaggItem 12 2 10 2" xfId="29829"/>
    <cellStyle name="SAPBEXaggItem 12 2 10 2 2" xfId="29830"/>
    <cellStyle name="SAPBEXaggItem 12 2 10 3" xfId="29831"/>
    <cellStyle name="SAPBEXaggItem 12 2 10 3 2" xfId="29832"/>
    <cellStyle name="SAPBEXaggItem 12 2 10 4" xfId="29833"/>
    <cellStyle name="SAPBEXaggItem 12 2 10 5" xfId="29828"/>
    <cellStyle name="SAPBEXaggItem 12 2 11" xfId="6360"/>
    <cellStyle name="SAPBEXaggItem 12 2 11 2" xfId="29835"/>
    <cellStyle name="SAPBEXaggItem 12 2 11 2 2" xfId="29836"/>
    <cellStyle name="SAPBEXaggItem 12 2 11 3" xfId="29837"/>
    <cellStyle name="SAPBEXaggItem 12 2 11 3 2" xfId="29838"/>
    <cellStyle name="SAPBEXaggItem 12 2 11 4" xfId="29839"/>
    <cellStyle name="SAPBEXaggItem 12 2 11 5" xfId="29834"/>
    <cellStyle name="SAPBEXaggItem 12 2 12" xfId="11243"/>
    <cellStyle name="SAPBEXaggItem 12 2 12 2" xfId="29841"/>
    <cellStyle name="SAPBEXaggItem 12 2 12 2 2" xfId="29842"/>
    <cellStyle name="SAPBEXaggItem 12 2 12 3" xfId="29843"/>
    <cellStyle name="SAPBEXaggItem 12 2 12 3 2" xfId="29844"/>
    <cellStyle name="SAPBEXaggItem 12 2 12 4" xfId="29845"/>
    <cellStyle name="SAPBEXaggItem 12 2 12 5" xfId="29840"/>
    <cellStyle name="SAPBEXaggItem 12 2 13" xfId="29846"/>
    <cellStyle name="SAPBEXaggItem 12 2 13 2" xfId="29847"/>
    <cellStyle name="SAPBEXaggItem 12 2 14" xfId="29827"/>
    <cellStyle name="SAPBEXaggItem 12 2 2" xfId="831"/>
    <cellStyle name="SAPBEXaggItem 12 2 2 10" xfId="11176"/>
    <cellStyle name="SAPBEXaggItem 12 2 2 10 2" xfId="29850"/>
    <cellStyle name="SAPBEXaggItem 12 2 2 10 2 2" xfId="29851"/>
    <cellStyle name="SAPBEXaggItem 12 2 2 10 3" xfId="29852"/>
    <cellStyle name="SAPBEXaggItem 12 2 2 10 3 2" xfId="29853"/>
    <cellStyle name="SAPBEXaggItem 12 2 2 10 4" xfId="29854"/>
    <cellStyle name="SAPBEXaggItem 12 2 2 10 5" xfId="29849"/>
    <cellStyle name="SAPBEXaggItem 12 2 2 11" xfId="29855"/>
    <cellStyle name="SAPBEXaggItem 12 2 2 11 2" xfId="29856"/>
    <cellStyle name="SAPBEXaggItem 12 2 2 12" xfId="29848"/>
    <cellStyle name="SAPBEXaggItem 12 2 2 2" xfId="1071"/>
    <cellStyle name="SAPBEXaggItem 12 2 2 2 2" xfId="2275"/>
    <cellStyle name="SAPBEXaggItem 12 2 2 2 2 2" xfId="6132"/>
    <cellStyle name="SAPBEXaggItem 12 2 2 2 2 2 2" xfId="8069"/>
    <cellStyle name="SAPBEXaggItem 12 2 2 2 2 2 2 2" xfId="15365"/>
    <cellStyle name="SAPBEXaggItem 12 2 2 2 2 2 2 2 2" xfId="29861"/>
    <cellStyle name="SAPBEXaggItem 12 2 2 2 2 2 2 3" xfId="29860"/>
    <cellStyle name="SAPBEXaggItem 12 2 2 2 2 2 3" xfId="9511"/>
    <cellStyle name="SAPBEXaggItem 12 2 2 2 2 2 3 2" xfId="29863"/>
    <cellStyle name="SAPBEXaggItem 12 2 2 2 2 2 3 3" xfId="29862"/>
    <cellStyle name="SAPBEXaggItem 12 2 2 2 2 2 4" xfId="17413"/>
    <cellStyle name="SAPBEXaggItem 12 2 2 2 2 2 4 2" xfId="29865"/>
    <cellStyle name="SAPBEXaggItem 12 2 2 2 2 2 4 3" xfId="29864"/>
    <cellStyle name="SAPBEXaggItem 12 2 2 2 2 2 5" xfId="18785"/>
    <cellStyle name="SAPBEXaggItem 12 2 2 2 2 2 5 2" xfId="29866"/>
    <cellStyle name="SAPBEXaggItem 12 2 2 2 2 2 6" xfId="20135"/>
    <cellStyle name="SAPBEXaggItem 12 2 2 2 2 2 7" xfId="21732"/>
    <cellStyle name="SAPBEXaggItem 12 2 2 2 2 2 8" xfId="12959"/>
    <cellStyle name="SAPBEXaggItem 12 2 2 2 2 2 9" xfId="29859"/>
    <cellStyle name="SAPBEXaggItem 12 2 2 2 2 3" xfId="4989"/>
    <cellStyle name="SAPBEXaggItem 12 2 2 2 2 3 2" xfId="12721"/>
    <cellStyle name="SAPBEXaggItem 12 2 2 2 2 3 2 2" xfId="29868"/>
    <cellStyle name="SAPBEXaggItem 12 2 2 2 2 3 3" xfId="29867"/>
    <cellStyle name="SAPBEXaggItem 12 2 2 2 2 4" xfId="29869"/>
    <cellStyle name="SAPBEXaggItem 12 2 2 2 2 4 2" xfId="29870"/>
    <cellStyle name="SAPBEXaggItem 12 2 2 2 2 5" xfId="29871"/>
    <cellStyle name="SAPBEXaggItem 12 2 2 2 2 6" xfId="29858"/>
    <cellStyle name="SAPBEXaggItem 12 2 2 2 3" xfId="5221"/>
    <cellStyle name="SAPBEXaggItem 12 2 2 2 3 2" xfId="7158"/>
    <cellStyle name="SAPBEXaggItem 12 2 2 2 3 2 2" xfId="14457"/>
    <cellStyle name="SAPBEXaggItem 12 2 2 2 3 2 2 2" xfId="29874"/>
    <cellStyle name="SAPBEXaggItem 12 2 2 2 3 2 3" xfId="29873"/>
    <cellStyle name="SAPBEXaggItem 12 2 2 2 3 3" xfId="8600"/>
    <cellStyle name="SAPBEXaggItem 12 2 2 2 3 3 2" xfId="29876"/>
    <cellStyle name="SAPBEXaggItem 12 2 2 2 3 3 3" xfId="29875"/>
    <cellStyle name="SAPBEXaggItem 12 2 2 2 3 4" xfId="16640"/>
    <cellStyle name="SAPBEXaggItem 12 2 2 2 3 4 2" xfId="29878"/>
    <cellStyle name="SAPBEXaggItem 12 2 2 2 3 4 3" xfId="29877"/>
    <cellStyle name="SAPBEXaggItem 12 2 2 2 3 5" xfId="17874"/>
    <cellStyle name="SAPBEXaggItem 12 2 2 2 3 5 2" xfId="29880"/>
    <cellStyle name="SAPBEXaggItem 12 2 2 2 3 5 3" xfId="29879"/>
    <cellStyle name="SAPBEXaggItem 12 2 2 2 3 6" xfId="19224"/>
    <cellStyle name="SAPBEXaggItem 12 2 2 2 3 6 2" xfId="29881"/>
    <cellStyle name="SAPBEXaggItem 12 2 2 2 3 7" xfId="20821"/>
    <cellStyle name="SAPBEXaggItem 12 2 2 2 3 8" xfId="10058"/>
    <cellStyle name="SAPBEXaggItem 12 2 2 2 3 9" xfId="29872"/>
    <cellStyle name="SAPBEXaggItem 12 2 2 2 4" xfId="4072"/>
    <cellStyle name="SAPBEXaggItem 12 2 2 2 4 2" xfId="11820"/>
    <cellStyle name="SAPBEXaggItem 12 2 2 2 4 2 2" xfId="29883"/>
    <cellStyle name="SAPBEXaggItem 12 2 2 2 4 3" xfId="29882"/>
    <cellStyle name="SAPBEXaggItem 12 2 2 2 5" xfId="29884"/>
    <cellStyle name="SAPBEXaggItem 12 2 2 2 5 2" xfId="29885"/>
    <cellStyle name="SAPBEXaggItem 12 2 2 2 5 3" xfId="58428"/>
    <cellStyle name="SAPBEXaggItem 12 2 2 2 6" xfId="29857"/>
    <cellStyle name="SAPBEXaggItem 12 2 2 3" xfId="1295"/>
    <cellStyle name="SAPBEXaggItem 12 2 2 3 2" xfId="2499"/>
    <cellStyle name="SAPBEXaggItem 12 2 2 3 2 2" xfId="5447"/>
    <cellStyle name="SAPBEXaggItem 12 2 2 3 2 2 2" xfId="14683"/>
    <cellStyle name="SAPBEXaggItem 12 2 2 3 2 2 2 2" xfId="29889"/>
    <cellStyle name="SAPBEXaggItem 12 2 2 3 2 2 3" xfId="29888"/>
    <cellStyle name="SAPBEXaggItem 12 2 2 3 2 3" xfId="7384"/>
    <cellStyle name="SAPBEXaggItem 12 2 2 3 2 3 2" xfId="15872"/>
    <cellStyle name="SAPBEXaggItem 12 2 2 3 2 3 2 2" xfId="29891"/>
    <cellStyle name="SAPBEXaggItem 12 2 2 3 2 3 3" xfId="29890"/>
    <cellStyle name="SAPBEXaggItem 12 2 2 3 2 4" xfId="8826"/>
    <cellStyle name="SAPBEXaggItem 12 2 2 3 2 4 2" xfId="29893"/>
    <cellStyle name="SAPBEXaggItem 12 2 2 3 2 4 3" xfId="29892"/>
    <cellStyle name="SAPBEXaggItem 12 2 2 3 2 5" xfId="18100"/>
    <cellStyle name="SAPBEXaggItem 12 2 2 3 2 5 2" xfId="29894"/>
    <cellStyle name="SAPBEXaggItem 12 2 2 3 2 6" xfId="19450"/>
    <cellStyle name="SAPBEXaggItem 12 2 2 3 2 7" xfId="21047"/>
    <cellStyle name="SAPBEXaggItem 12 2 2 3 2 8" xfId="16053"/>
    <cellStyle name="SAPBEXaggItem 12 2 2 3 2 9" xfId="29887"/>
    <cellStyle name="SAPBEXaggItem 12 2 2 3 3" xfId="4297"/>
    <cellStyle name="SAPBEXaggItem 12 2 2 3 3 2" xfId="12045"/>
    <cellStyle name="SAPBEXaggItem 12 2 2 3 3 2 2" xfId="29896"/>
    <cellStyle name="SAPBEXaggItem 12 2 2 3 3 3" xfId="29895"/>
    <cellStyle name="SAPBEXaggItem 12 2 2 3 4" xfId="29897"/>
    <cellStyle name="SAPBEXaggItem 12 2 2 3 4 2" xfId="29898"/>
    <cellStyle name="SAPBEXaggItem 12 2 2 3 5" xfId="29899"/>
    <cellStyle name="SAPBEXaggItem 12 2 2 3 6" xfId="29886"/>
    <cellStyle name="SAPBEXaggItem 12 2 2 4" xfId="1518"/>
    <cellStyle name="SAPBEXaggItem 12 2 2 4 10" xfId="9623"/>
    <cellStyle name="SAPBEXaggItem 12 2 2 4 11" xfId="29900"/>
    <cellStyle name="SAPBEXaggItem 12 2 2 4 2" xfId="2722"/>
    <cellStyle name="SAPBEXaggItem 12 2 2 4 2 10" xfId="29901"/>
    <cellStyle name="SAPBEXaggItem 12 2 2 4 2 2" xfId="5675"/>
    <cellStyle name="SAPBEXaggItem 12 2 2 4 2 2 2" xfId="13119"/>
    <cellStyle name="SAPBEXaggItem 12 2 2 4 2 2 2 2" xfId="29903"/>
    <cellStyle name="SAPBEXaggItem 12 2 2 4 2 2 3" xfId="29902"/>
    <cellStyle name="SAPBEXaggItem 12 2 2 4 2 3" xfId="7612"/>
    <cellStyle name="SAPBEXaggItem 12 2 2 4 2 3 2" xfId="14909"/>
    <cellStyle name="SAPBEXaggItem 12 2 2 4 2 3 2 2" xfId="29905"/>
    <cellStyle name="SAPBEXaggItem 12 2 2 4 2 3 3" xfId="29904"/>
    <cellStyle name="SAPBEXaggItem 12 2 2 4 2 4" xfId="9054"/>
    <cellStyle name="SAPBEXaggItem 12 2 2 4 2 4 2" xfId="29907"/>
    <cellStyle name="SAPBEXaggItem 12 2 2 4 2 4 3" xfId="29906"/>
    <cellStyle name="SAPBEXaggItem 12 2 2 4 2 5" xfId="16957"/>
    <cellStyle name="SAPBEXaggItem 12 2 2 4 2 5 2" xfId="29909"/>
    <cellStyle name="SAPBEXaggItem 12 2 2 4 2 5 3" xfId="29908"/>
    <cellStyle name="SAPBEXaggItem 12 2 2 4 2 6" xfId="18328"/>
    <cellStyle name="SAPBEXaggItem 12 2 2 4 2 6 2" xfId="29910"/>
    <cellStyle name="SAPBEXaggItem 12 2 2 4 2 7" xfId="19678"/>
    <cellStyle name="SAPBEXaggItem 12 2 2 4 2 8" xfId="21275"/>
    <cellStyle name="SAPBEXaggItem 12 2 2 4 2 9" xfId="6328"/>
    <cellStyle name="SAPBEXaggItem 12 2 2 4 3" xfId="4524"/>
    <cellStyle name="SAPBEXaggItem 12 2 2 4 3 2" xfId="12273"/>
    <cellStyle name="SAPBEXaggItem 12 2 2 4 3 2 2" xfId="29912"/>
    <cellStyle name="SAPBEXaggItem 12 2 2 4 3 3" xfId="29911"/>
    <cellStyle name="SAPBEXaggItem 12 2 2 4 4" xfId="6585"/>
    <cellStyle name="SAPBEXaggItem 12 2 2 4 4 2" xfId="13889"/>
    <cellStyle name="SAPBEXaggItem 12 2 2 4 4 2 2" xfId="29914"/>
    <cellStyle name="SAPBEXaggItem 12 2 2 4 4 3" xfId="29913"/>
    <cellStyle name="SAPBEXaggItem 12 2 2 4 5" xfId="3706"/>
    <cellStyle name="SAPBEXaggItem 12 2 2 4 5 2" xfId="29916"/>
    <cellStyle name="SAPBEXaggItem 12 2 2 4 5 3" xfId="29915"/>
    <cellStyle name="SAPBEXaggItem 12 2 2 4 6" xfId="11452"/>
    <cellStyle name="SAPBEXaggItem 12 2 2 4 6 2" xfId="29918"/>
    <cellStyle name="SAPBEXaggItem 12 2 2 4 6 3" xfId="29917"/>
    <cellStyle name="SAPBEXaggItem 12 2 2 4 7" xfId="13535"/>
    <cellStyle name="SAPBEXaggItem 12 2 2 4 7 2" xfId="29919"/>
    <cellStyle name="SAPBEXaggItem 12 2 2 4 8" xfId="16458"/>
    <cellStyle name="SAPBEXaggItem 12 2 2 4 9" xfId="20373"/>
    <cellStyle name="SAPBEXaggItem 12 2 2 5" xfId="1742"/>
    <cellStyle name="SAPBEXaggItem 12 2 2 5 10" xfId="12865"/>
    <cellStyle name="SAPBEXaggItem 12 2 2 5 11" xfId="29920"/>
    <cellStyle name="SAPBEXaggItem 12 2 2 5 2" xfId="2946"/>
    <cellStyle name="SAPBEXaggItem 12 2 2 5 2 10" xfId="29921"/>
    <cellStyle name="SAPBEXaggItem 12 2 2 5 2 2" xfId="5899"/>
    <cellStyle name="SAPBEXaggItem 12 2 2 5 2 2 2" xfId="13341"/>
    <cellStyle name="SAPBEXaggItem 12 2 2 5 2 2 2 2" xfId="29923"/>
    <cellStyle name="SAPBEXaggItem 12 2 2 5 2 2 3" xfId="29922"/>
    <cellStyle name="SAPBEXaggItem 12 2 2 5 2 3" xfId="7836"/>
    <cellStyle name="SAPBEXaggItem 12 2 2 5 2 3 2" xfId="15132"/>
    <cellStyle name="SAPBEXaggItem 12 2 2 5 2 3 2 2" xfId="29925"/>
    <cellStyle name="SAPBEXaggItem 12 2 2 5 2 3 3" xfId="29924"/>
    <cellStyle name="SAPBEXaggItem 12 2 2 5 2 4" xfId="9278"/>
    <cellStyle name="SAPBEXaggItem 12 2 2 5 2 4 2" xfId="29927"/>
    <cellStyle name="SAPBEXaggItem 12 2 2 5 2 4 3" xfId="29926"/>
    <cellStyle name="SAPBEXaggItem 12 2 2 5 2 5" xfId="17180"/>
    <cellStyle name="SAPBEXaggItem 12 2 2 5 2 5 2" xfId="29929"/>
    <cellStyle name="SAPBEXaggItem 12 2 2 5 2 5 3" xfId="29928"/>
    <cellStyle name="SAPBEXaggItem 12 2 2 5 2 6" xfId="18552"/>
    <cellStyle name="SAPBEXaggItem 12 2 2 5 2 6 2" xfId="29931"/>
    <cellStyle name="SAPBEXaggItem 12 2 2 5 2 6 3" xfId="29930"/>
    <cellStyle name="SAPBEXaggItem 12 2 2 5 2 7" xfId="19902"/>
    <cellStyle name="SAPBEXaggItem 12 2 2 5 2 7 2" xfId="29932"/>
    <cellStyle name="SAPBEXaggItem 12 2 2 5 2 8" xfId="21499"/>
    <cellStyle name="SAPBEXaggItem 12 2 2 5 2 9" xfId="16156"/>
    <cellStyle name="SAPBEXaggItem 12 2 2 5 3" xfId="4748"/>
    <cellStyle name="SAPBEXaggItem 12 2 2 5 3 2" xfId="12497"/>
    <cellStyle name="SAPBEXaggItem 12 2 2 5 3 2 2" xfId="29934"/>
    <cellStyle name="SAPBEXaggItem 12 2 2 5 3 3" xfId="29933"/>
    <cellStyle name="SAPBEXaggItem 12 2 2 5 4" xfId="6808"/>
    <cellStyle name="SAPBEXaggItem 12 2 2 5 4 2" xfId="14113"/>
    <cellStyle name="SAPBEXaggItem 12 2 2 5 4 2 2" xfId="29936"/>
    <cellStyle name="SAPBEXaggItem 12 2 2 5 4 3" xfId="29935"/>
    <cellStyle name="SAPBEXaggItem 12 2 2 5 5" xfId="8282"/>
    <cellStyle name="SAPBEXaggItem 12 2 2 5 5 2" xfId="29938"/>
    <cellStyle name="SAPBEXaggItem 12 2 2 5 5 3" xfId="29937"/>
    <cellStyle name="SAPBEXaggItem 12 2 2 5 6" xfId="16350"/>
    <cellStyle name="SAPBEXaggItem 12 2 2 5 6 2" xfId="29940"/>
    <cellStyle name="SAPBEXaggItem 12 2 2 5 6 3" xfId="29939"/>
    <cellStyle name="SAPBEXaggItem 12 2 2 5 7" xfId="17627"/>
    <cellStyle name="SAPBEXaggItem 12 2 2 5 7 2" xfId="29942"/>
    <cellStyle name="SAPBEXaggItem 12 2 2 5 7 3" xfId="29941"/>
    <cellStyle name="SAPBEXaggItem 12 2 2 5 8" xfId="18998"/>
    <cellStyle name="SAPBEXaggItem 12 2 2 5 8 2" xfId="29943"/>
    <cellStyle name="SAPBEXaggItem 12 2 2 5 9" xfId="20595"/>
    <cellStyle name="SAPBEXaggItem 12 2 2 6" xfId="593"/>
    <cellStyle name="SAPBEXaggItem 12 2 2 6 2" xfId="1957"/>
    <cellStyle name="SAPBEXaggItem 12 2 2 6 2 2" xfId="9907"/>
    <cellStyle name="SAPBEXaggItem 12 2 2 6 2 2 2" xfId="29947"/>
    <cellStyle name="SAPBEXaggItem 12 2 2 6 2 2 3" xfId="29946"/>
    <cellStyle name="SAPBEXaggItem 12 2 2 6 2 3" xfId="29948"/>
    <cellStyle name="SAPBEXaggItem 12 2 2 6 2 3 2" xfId="29949"/>
    <cellStyle name="SAPBEXaggItem 12 2 2 6 2 4" xfId="29950"/>
    <cellStyle name="SAPBEXaggItem 12 2 2 6 2 5" xfId="29945"/>
    <cellStyle name="SAPBEXaggItem 12 2 2 6 3" xfId="412"/>
    <cellStyle name="SAPBEXaggItem 12 2 2 6 3 2" xfId="29952"/>
    <cellStyle name="SAPBEXaggItem 12 2 2 6 3 3" xfId="29951"/>
    <cellStyle name="SAPBEXaggItem 12 2 2 6 4" xfId="478"/>
    <cellStyle name="SAPBEXaggItem 12 2 2 6 4 2" xfId="29954"/>
    <cellStyle name="SAPBEXaggItem 12 2 2 6 4 3" xfId="29953"/>
    <cellStyle name="SAPBEXaggItem 12 2 2 6 5" xfId="3155"/>
    <cellStyle name="SAPBEXaggItem 12 2 2 6 5 2" xfId="29955"/>
    <cellStyle name="SAPBEXaggItem 12 2 2 6 6" xfId="10577"/>
    <cellStyle name="SAPBEXaggItem 12 2 2 6 7" xfId="29944"/>
    <cellStyle name="SAPBEXaggItem 12 2 2 7" xfId="9743"/>
    <cellStyle name="SAPBEXaggItem 12 2 2 7 2" xfId="3588"/>
    <cellStyle name="SAPBEXaggItem 12 2 2 7 2 2" xfId="29958"/>
    <cellStyle name="SAPBEXaggItem 12 2 2 7 2 2 2" xfId="29959"/>
    <cellStyle name="SAPBEXaggItem 12 2 2 7 2 3" xfId="29960"/>
    <cellStyle name="SAPBEXaggItem 12 2 2 7 2 3 2" xfId="29961"/>
    <cellStyle name="SAPBEXaggItem 12 2 2 7 2 4" xfId="29962"/>
    <cellStyle name="SAPBEXaggItem 12 2 2 7 2 5" xfId="29957"/>
    <cellStyle name="SAPBEXaggItem 12 2 2 7 3" xfId="29963"/>
    <cellStyle name="SAPBEXaggItem 12 2 2 7 3 2" xfId="29964"/>
    <cellStyle name="SAPBEXaggItem 12 2 2 7 4" xfId="29965"/>
    <cellStyle name="SAPBEXaggItem 12 2 2 7 4 2" xfId="29966"/>
    <cellStyle name="SAPBEXaggItem 12 2 2 7 5" xfId="29967"/>
    <cellStyle name="SAPBEXaggItem 12 2 2 7 6" xfId="29956"/>
    <cellStyle name="SAPBEXaggItem 12 2 2 8" xfId="10708"/>
    <cellStyle name="SAPBEXaggItem 12 2 2 8 2" xfId="29969"/>
    <cellStyle name="SAPBEXaggItem 12 2 2 8 2 2" xfId="29970"/>
    <cellStyle name="SAPBEXaggItem 12 2 2 8 3" xfId="29971"/>
    <cellStyle name="SAPBEXaggItem 12 2 2 8 3 2" xfId="29972"/>
    <cellStyle name="SAPBEXaggItem 12 2 2 8 4" xfId="29973"/>
    <cellStyle name="SAPBEXaggItem 12 2 2 8 5" xfId="29968"/>
    <cellStyle name="SAPBEXaggItem 12 2 2 9" xfId="10943"/>
    <cellStyle name="SAPBEXaggItem 12 2 2 9 2" xfId="29975"/>
    <cellStyle name="SAPBEXaggItem 12 2 2 9 2 2" xfId="29976"/>
    <cellStyle name="SAPBEXaggItem 12 2 2 9 3" xfId="29977"/>
    <cellStyle name="SAPBEXaggItem 12 2 2 9 3 2" xfId="29978"/>
    <cellStyle name="SAPBEXaggItem 12 2 2 9 4" xfId="29979"/>
    <cellStyle name="SAPBEXaggItem 12 2 2 9 5" xfId="29974"/>
    <cellStyle name="SAPBEXaggItem 12 2 3" xfId="907"/>
    <cellStyle name="SAPBEXaggItem 12 2 3 10" xfId="11361"/>
    <cellStyle name="SAPBEXaggItem 12 2 3 10 2" xfId="29982"/>
    <cellStyle name="SAPBEXaggItem 12 2 3 10 2 2" xfId="29983"/>
    <cellStyle name="SAPBEXaggItem 12 2 3 10 3" xfId="29984"/>
    <cellStyle name="SAPBEXaggItem 12 2 3 10 3 2" xfId="29985"/>
    <cellStyle name="SAPBEXaggItem 12 2 3 10 4" xfId="29986"/>
    <cellStyle name="SAPBEXaggItem 12 2 3 10 5" xfId="29981"/>
    <cellStyle name="SAPBEXaggItem 12 2 3 11" xfId="29987"/>
    <cellStyle name="SAPBEXaggItem 12 2 3 11 2" xfId="29988"/>
    <cellStyle name="SAPBEXaggItem 12 2 3 12" xfId="29980"/>
    <cellStyle name="SAPBEXaggItem 12 2 3 2" xfId="1147"/>
    <cellStyle name="SAPBEXaggItem 12 2 3 2 2" xfId="2351"/>
    <cellStyle name="SAPBEXaggItem 12 2 3 2 2 2" xfId="6206"/>
    <cellStyle name="SAPBEXaggItem 12 2 3 2 2 2 2" xfId="8143"/>
    <cellStyle name="SAPBEXaggItem 12 2 3 2 2 2 2 2" xfId="15439"/>
    <cellStyle name="SAPBEXaggItem 12 2 3 2 2 2 2 2 2" xfId="29993"/>
    <cellStyle name="SAPBEXaggItem 12 2 3 2 2 2 2 3" xfId="29992"/>
    <cellStyle name="SAPBEXaggItem 12 2 3 2 2 2 3" xfId="9585"/>
    <cellStyle name="SAPBEXaggItem 12 2 3 2 2 2 3 2" xfId="29995"/>
    <cellStyle name="SAPBEXaggItem 12 2 3 2 2 2 3 3" xfId="29994"/>
    <cellStyle name="SAPBEXaggItem 12 2 3 2 2 2 4" xfId="17487"/>
    <cellStyle name="SAPBEXaggItem 12 2 3 2 2 2 4 2" xfId="29997"/>
    <cellStyle name="SAPBEXaggItem 12 2 3 2 2 2 4 3" xfId="29996"/>
    <cellStyle name="SAPBEXaggItem 12 2 3 2 2 2 5" xfId="18859"/>
    <cellStyle name="SAPBEXaggItem 12 2 3 2 2 2 5 2" xfId="29998"/>
    <cellStyle name="SAPBEXaggItem 12 2 3 2 2 2 6" xfId="20209"/>
    <cellStyle name="SAPBEXaggItem 12 2 3 2 2 2 7" xfId="21806"/>
    <cellStyle name="SAPBEXaggItem 12 2 3 2 2 2 8" xfId="6913"/>
    <cellStyle name="SAPBEXaggItem 12 2 3 2 2 2 9" xfId="29991"/>
    <cellStyle name="SAPBEXaggItem 12 2 3 2 2 3" xfId="5063"/>
    <cellStyle name="SAPBEXaggItem 12 2 3 2 2 3 2" xfId="12795"/>
    <cellStyle name="SAPBEXaggItem 12 2 3 2 2 3 2 2" xfId="30000"/>
    <cellStyle name="SAPBEXaggItem 12 2 3 2 2 3 3" xfId="29999"/>
    <cellStyle name="SAPBEXaggItem 12 2 3 2 2 4" xfId="30001"/>
    <cellStyle name="SAPBEXaggItem 12 2 3 2 2 4 2" xfId="30002"/>
    <cellStyle name="SAPBEXaggItem 12 2 3 2 2 5" xfId="30003"/>
    <cellStyle name="SAPBEXaggItem 12 2 3 2 2 6" xfId="29990"/>
    <cellStyle name="SAPBEXaggItem 12 2 3 2 3" xfId="5296"/>
    <cellStyle name="SAPBEXaggItem 12 2 3 2 3 2" xfId="7233"/>
    <cellStyle name="SAPBEXaggItem 12 2 3 2 3 2 2" xfId="14532"/>
    <cellStyle name="SAPBEXaggItem 12 2 3 2 3 2 2 2" xfId="30006"/>
    <cellStyle name="SAPBEXaggItem 12 2 3 2 3 2 3" xfId="30005"/>
    <cellStyle name="SAPBEXaggItem 12 2 3 2 3 3" xfId="8675"/>
    <cellStyle name="SAPBEXaggItem 12 2 3 2 3 3 2" xfId="30008"/>
    <cellStyle name="SAPBEXaggItem 12 2 3 2 3 3 3" xfId="30007"/>
    <cellStyle name="SAPBEXaggItem 12 2 3 2 3 4" xfId="16712"/>
    <cellStyle name="SAPBEXaggItem 12 2 3 2 3 4 2" xfId="30010"/>
    <cellStyle name="SAPBEXaggItem 12 2 3 2 3 4 3" xfId="30009"/>
    <cellStyle name="SAPBEXaggItem 12 2 3 2 3 5" xfId="17949"/>
    <cellStyle name="SAPBEXaggItem 12 2 3 2 3 5 2" xfId="30012"/>
    <cellStyle name="SAPBEXaggItem 12 2 3 2 3 5 3" xfId="30011"/>
    <cellStyle name="SAPBEXaggItem 12 2 3 2 3 6" xfId="19299"/>
    <cellStyle name="SAPBEXaggItem 12 2 3 2 3 6 2" xfId="30013"/>
    <cellStyle name="SAPBEXaggItem 12 2 3 2 3 7" xfId="20896"/>
    <cellStyle name="SAPBEXaggItem 12 2 3 2 3 8" xfId="10021"/>
    <cellStyle name="SAPBEXaggItem 12 2 3 2 3 9" xfId="30004"/>
    <cellStyle name="SAPBEXaggItem 12 2 3 2 4" xfId="4146"/>
    <cellStyle name="SAPBEXaggItem 12 2 3 2 4 2" xfId="11895"/>
    <cellStyle name="SAPBEXaggItem 12 2 3 2 4 2 2" xfId="30015"/>
    <cellStyle name="SAPBEXaggItem 12 2 3 2 4 3" xfId="30014"/>
    <cellStyle name="SAPBEXaggItem 12 2 3 2 5" xfId="30016"/>
    <cellStyle name="SAPBEXaggItem 12 2 3 2 5 2" xfId="30017"/>
    <cellStyle name="SAPBEXaggItem 12 2 3 2 5 3" xfId="58429"/>
    <cellStyle name="SAPBEXaggItem 12 2 3 2 6" xfId="29989"/>
    <cellStyle name="SAPBEXaggItem 12 2 3 3" xfId="1371"/>
    <cellStyle name="SAPBEXaggItem 12 2 3 3 2" xfId="2575"/>
    <cellStyle name="SAPBEXaggItem 12 2 3 3 2 2" xfId="5523"/>
    <cellStyle name="SAPBEXaggItem 12 2 3 3 2 2 2" xfId="14758"/>
    <cellStyle name="SAPBEXaggItem 12 2 3 3 2 2 2 2" xfId="30021"/>
    <cellStyle name="SAPBEXaggItem 12 2 3 3 2 2 3" xfId="30020"/>
    <cellStyle name="SAPBEXaggItem 12 2 3 3 2 3" xfId="7460"/>
    <cellStyle name="SAPBEXaggItem 12 2 3 3 2 3 2" xfId="15946"/>
    <cellStyle name="SAPBEXaggItem 12 2 3 3 2 3 2 2" xfId="30023"/>
    <cellStyle name="SAPBEXaggItem 12 2 3 3 2 3 3" xfId="30022"/>
    <cellStyle name="SAPBEXaggItem 12 2 3 3 2 4" xfId="8902"/>
    <cellStyle name="SAPBEXaggItem 12 2 3 3 2 4 2" xfId="30025"/>
    <cellStyle name="SAPBEXaggItem 12 2 3 3 2 4 3" xfId="30024"/>
    <cellStyle name="SAPBEXaggItem 12 2 3 3 2 5" xfId="18176"/>
    <cellStyle name="SAPBEXaggItem 12 2 3 3 2 5 2" xfId="30026"/>
    <cellStyle name="SAPBEXaggItem 12 2 3 3 2 6" xfId="19526"/>
    <cellStyle name="SAPBEXaggItem 12 2 3 3 2 7" xfId="21123"/>
    <cellStyle name="SAPBEXaggItem 12 2 3 3 2 8" xfId="10350"/>
    <cellStyle name="SAPBEXaggItem 12 2 3 3 2 9" xfId="30019"/>
    <cellStyle name="SAPBEXaggItem 12 2 3 3 3" xfId="4372"/>
    <cellStyle name="SAPBEXaggItem 12 2 3 3 3 2" xfId="12121"/>
    <cellStyle name="SAPBEXaggItem 12 2 3 3 3 2 2" xfId="30028"/>
    <cellStyle name="SAPBEXaggItem 12 2 3 3 3 3" xfId="30027"/>
    <cellStyle name="SAPBEXaggItem 12 2 3 3 4" xfId="30029"/>
    <cellStyle name="SAPBEXaggItem 12 2 3 3 4 2" xfId="30030"/>
    <cellStyle name="SAPBEXaggItem 12 2 3 3 5" xfId="30031"/>
    <cellStyle name="SAPBEXaggItem 12 2 3 3 6" xfId="30018"/>
    <cellStyle name="SAPBEXaggItem 12 2 3 4" xfId="1594"/>
    <cellStyle name="SAPBEXaggItem 12 2 3 4 10" xfId="3656"/>
    <cellStyle name="SAPBEXaggItem 12 2 3 4 11" xfId="30032"/>
    <cellStyle name="SAPBEXaggItem 12 2 3 4 2" xfId="2798"/>
    <cellStyle name="SAPBEXaggItem 12 2 3 4 2 10" xfId="30033"/>
    <cellStyle name="SAPBEXaggItem 12 2 3 4 2 2" xfId="5750"/>
    <cellStyle name="SAPBEXaggItem 12 2 3 4 2 2 2" xfId="13192"/>
    <cellStyle name="SAPBEXaggItem 12 2 3 4 2 2 2 2" xfId="30035"/>
    <cellStyle name="SAPBEXaggItem 12 2 3 4 2 2 3" xfId="30034"/>
    <cellStyle name="SAPBEXaggItem 12 2 3 4 2 3" xfId="7687"/>
    <cellStyle name="SAPBEXaggItem 12 2 3 4 2 3 2" xfId="14984"/>
    <cellStyle name="SAPBEXaggItem 12 2 3 4 2 3 2 2" xfId="30037"/>
    <cellStyle name="SAPBEXaggItem 12 2 3 4 2 3 3" xfId="30036"/>
    <cellStyle name="SAPBEXaggItem 12 2 3 4 2 4" xfId="9129"/>
    <cellStyle name="SAPBEXaggItem 12 2 3 4 2 4 2" xfId="30039"/>
    <cellStyle name="SAPBEXaggItem 12 2 3 4 2 4 3" xfId="30038"/>
    <cellStyle name="SAPBEXaggItem 12 2 3 4 2 5" xfId="17031"/>
    <cellStyle name="SAPBEXaggItem 12 2 3 4 2 5 2" xfId="30041"/>
    <cellStyle name="SAPBEXaggItem 12 2 3 4 2 5 3" xfId="30040"/>
    <cellStyle name="SAPBEXaggItem 12 2 3 4 2 6" xfId="18403"/>
    <cellStyle name="SAPBEXaggItem 12 2 3 4 2 6 2" xfId="30042"/>
    <cellStyle name="SAPBEXaggItem 12 2 3 4 2 7" xfId="19753"/>
    <cellStyle name="SAPBEXaggItem 12 2 3 4 2 8" xfId="21350"/>
    <cellStyle name="SAPBEXaggItem 12 2 3 4 2 9" xfId="16220"/>
    <cellStyle name="SAPBEXaggItem 12 2 3 4 3" xfId="4599"/>
    <cellStyle name="SAPBEXaggItem 12 2 3 4 3 2" xfId="12348"/>
    <cellStyle name="SAPBEXaggItem 12 2 3 4 3 2 2" xfId="30044"/>
    <cellStyle name="SAPBEXaggItem 12 2 3 4 3 3" xfId="30043"/>
    <cellStyle name="SAPBEXaggItem 12 2 3 4 4" xfId="6659"/>
    <cellStyle name="SAPBEXaggItem 12 2 3 4 4 2" xfId="13964"/>
    <cellStyle name="SAPBEXaggItem 12 2 3 4 4 2 2" xfId="30046"/>
    <cellStyle name="SAPBEXaggItem 12 2 3 4 4 3" xfId="30045"/>
    <cellStyle name="SAPBEXaggItem 12 2 3 4 5" xfId="3796"/>
    <cellStyle name="SAPBEXaggItem 12 2 3 4 5 2" xfId="30048"/>
    <cellStyle name="SAPBEXaggItem 12 2 3 4 5 3" xfId="30047"/>
    <cellStyle name="SAPBEXaggItem 12 2 3 4 6" xfId="13716"/>
    <cellStyle name="SAPBEXaggItem 12 2 3 4 6 2" xfId="30050"/>
    <cellStyle name="SAPBEXaggItem 12 2 3 4 6 3" xfId="30049"/>
    <cellStyle name="SAPBEXaggItem 12 2 3 4 7" xfId="11503"/>
    <cellStyle name="SAPBEXaggItem 12 2 3 4 7 2" xfId="30051"/>
    <cellStyle name="SAPBEXaggItem 12 2 3 4 8" xfId="15594"/>
    <cellStyle name="SAPBEXaggItem 12 2 3 4 9" xfId="20447"/>
    <cellStyle name="SAPBEXaggItem 12 2 3 5" xfId="1818"/>
    <cellStyle name="SAPBEXaggItem 12 2 3 5 10" xfId="15671"/>
    <cellStyle name="SAPBEXaggItem 12 2 3 5 11" xfId="30052"/>
    <cellStyle name="SAPBEXaggItem 12 2 3 5 2" xfId="3022"/>
    <cellStyle name="SAPBEXaggItem 12 2 3 5 2 10" xfId="30053"/>
    <cellStyle name="SAPBEXaggItem 12 2 3 5 2 2" xfId="5973"/>
    <cellStyle name="SAPBEXaggItem 12 2 3 5 2 2 2" xfId="13415"/>
    <cellStyle name="SAPBEXaggItem 12 2 3 5 2 2 2 2" xfId="30055"/>
    <cellStyle name="SAPBEXaggItem 12 2 3 5 2 2 3" xfId="30054"/>
    <cellStyle name="SAPBEXaggItem 12 2 3 5 2 3" xfId="7910"/>
    <cellStyle name="SAPBEXaggItem 12 2 3 5 2 3 2" xfId="15206"/>
    <cellStyle name="SAPBEXaggItem 12 2 3 5 2 3 2 2" xfId="30057"/>
    <cellStyle name="SAPBEXaggItem 12 2 3 5 2 3 3" xfId="30056"/>
    <cellStyle name="SAPBEXaggItem 12 2 3 5 2 4" xfId="9352"/>
    <cellStyle name="SAPBEXaggItem 12 2 3 5 2 4 2" xfId="30059"/>
    <cellStyle name="SAPBEXaggItem 12 2 3 5 2 4 3" xfId="30058"/>
    <cellStyle name="SAPBEXaggItem 12 2 3 5 2 5" xfId="17254"/>
    <cellStyle name="SAPBEXaggItem 12 2 3 5 2 5 2" xfId="30061"/>
    <cellStyle name="SAPBEXaggItem 12 2 3 5 2 5 3" xfId="30060"/>
    <cellStyle name="SAPBEXaggItem 12 2 3 5 2 6" xfId="18626"/>
    <cellStyle name="SAPBEXaggItem 12 2 3 5 2 6 2" xfId="30063"/>
    <cellStyle name="SAPBEXaggItem 12 2 3 5 2 6 3" xfId="30062"/>
    <cellStyle name="SAPBEXaggItem 12 2 3 5 2 7" xfId="19976"/>
    <cellStyle name="SAPBEXaggItem 12 2 3 5 2 7 2" xfId="30064"/>
    <cellStyle name="SAPBEXaggItem 12 2 3 5 2 8" xfId="21573"/>
    <cellStyle name="SAPBEXaggItem 12 2 3 5 2 9" xfId="10088"/>
    <cellStyle name="SAPBEXaggItem 12 2 3 5 3" xfId="4822"/>
    <cellStyle name="SAPBEXaggItem 12 2 3 5 3 2" xfId="12571"/>
    <cellStyle name="SAPBEXaggItem 12 2 3 5 3 2 2" xfId="30066"/>
    <cellStyle name="SAPBEXaggItem 12 2 3 5 3 3" xfId="30065"/>
    <cellStyle name="SAPBEXaggItem 12 2 3 5 4" xfId="6882"/>
    <cellStyle name="SAPBEXaggItem 12 2 3 5 4 2" xfId="14187"/>
    <cellStyle name="SAPBEXaggItem 12 2 3 5 4 2 2" xfId="30068"/>
    <cellStyle name="SAPBEXaggItem 12 2 3 5 4 3" xfId="30067"/>
    <cellStyle name="SAPBEXaggItem 12 2 3 5 5" xfId="8356"/>
    <cellStyle name="SAPBEXaggItem 12 2 3 5 5 2" xfId="30070"/>
    <cellStyle name="SAPBEXaggItem 12 2 3 5 5 3" xfId="30069"/>
    <cellStyle name="SAPBEXaggItem 12 2 3 5 6" xfId="16422"/>
    <cellStyle name="SAPBEXaggItem 12 2 3 5 6 2" xfId="30072"/>
    <cellStyle name="SAPBEXaggItem 12 2 3 5 6 3" xfId="30071"/>
    <cellStyle name="SAPBEXaggItem 12 2 3 5 7" xfId="17700"/>
    <cellStyle name="SAPBEXaggItem 12 2 3 5 7 2" xfId="30074"/>
    <cellStyle name="SAPBEXaggItem 12 2 3 5 7 3" xfId="30073"/>
    <cellStyle name="SAPBEXaggItem 12 2 3 5 8" xfId="19072"/>
    <cellStyle name="SAPBEXaggItem 12 2 3 5 8 2" xfId="30075"/>
    <cellStyle name="SAPBEXaggItem 12 2 3 5 9" xfId="20669"/>
    <cellStyle name="SAPBEXaggItem 12 2 3 6" xfId="637"/>
    <cellStyle name="SAPBEXaggItem 12 2 3 6 2" xfId="2001"/>
    <cellStyle name="SAPBEXaggItem 12 2 3 6 2 2" xfId="10132"/>
    <cellStyle name="SAPBEXaggItem 12 2 3 6 2 2 2" xfId="30079"/>
    <cellStyle name="SAPBEXaggItem 12 2 3 6 2 2 3" xfId="30078"/>
    <cellStyle name="SAPBEXaggItem 12 2 3 6 2 3" xfId="30080"/>
    <cellStyle name="SAPBEXaggItem 12 2 3 6 2 3 2" xfId="30081"/>
    <cellStyle name="SAPBEXaggItem 12 2 3 6 2 4" xfId="30082"/>
    <cellStyle name="SAPBEXaggItem 12 2 3 6 2 5" xfId="30077"/>
    <cellStyle name="SAPBEXaggItem 12 2 3 6 3" xfId="448"/>
    <cellStyle name="SAPBEXaggItem 12 2 3 6 3 2" xfId="30084"/>
    <cellStyle name="SAPBEXaggItem 12 2 3 6 3 3" xfId="30083"/>
    <cellStyle name="SAPBEXaggItem 12 2 3 6 4" xfId="3238"/>
    <cellStyle name="SAPBEXaggItem 12 2 3 6 4 2" xfId="30086"/>
    <cellStyle name="SAPBEXaggItem 12 2 3 6 4 3" xfId="30085"/>
    <cellStyle name="SAPBEXaggItem 12 2 3 6 5" xfId="3189"/>
    <cellStyle name="SAPBEXaggItem 12 2 3 6 5 2" xfId="30087"/>
    <cellStyle name="SAPBEXaggItem 12 2 3 6 6" xfId="10652"/>
    <cellStyle name="SAPBEXaggItem 12 2 3 6 7" xfId="30076"/>
    <cellStyle name="SAPBEXaggItem 12 2 3 7" xfId="9702"/>
    <cellStyle name="SAPBEXaggItem 12 2 3 7 2" xfId="10838"/>
    <cellStyle name="SAPBEXaggItem 12 2 3 7 2 2" xfId="30090"/>
    <cellStyle name="SAPBEXaggItem 12 2 3 7 2 2 2" xfId="30091"/>
    <cellStyle name="SAPBEXaggItem 12 2 3 7 2 3" xfId="30092"/>
    <cellStyle name="SAPBEXaggItem 12 2 3 7 2 3 2" xfId="30093"/>
    <cellStyle name="SAPBEXaggItem 12 2 3 7 2 4" xfId="30094"/>
    <cellStyle name="SAPBEXaggItem 12 2 3 7 2 5" xfId="30089"/>
    <cellStyle name="SAPBEXaggItem 12 2 3 7 3" xfId="30095"/>
    <cellStyle name="SAPBEXaggItem 12 2 3 7 3 2" xfId="30096"/>
    <cellStyle name="SAPBEXaggItem 12 2 3 7 4" xfId="30097"/>
    <cellStyle name="SAPBEXaggItem 12 2 3 7 4 2" xfId="30098"/>
    <cellStyle name="SAPBEXaggItem 12 2 3 7 5" xfId="30099"/>
    <cellStyle name="SAPBEXaggItem 12 2 3 7 6" xfId="30088"/>
    <cellStyle name="SAPBEXaggItem 12 2 3 8" xfId="10725"/>
    <cellStyle name="SAPBEXaggItem 12 2 3 8 2" xfId="30101"/>
    <cellStyle name="SAPBEXaggItem 12 2 3 8 2 2" xfId="30102"/>
    <cellStyle name="SAPBEXaggItem 12 2 3 8 3" xfId="30103"/>
    <cellStyle name="SAPBEXaggItem 12 2 3 8 3 2" xfId="30104"/>
    <cellStyle name="SAPBEXaggItem 12 2 3 8 4" xfId="30105"/>
    <cellStyle name="SAPBEXaggItem 12 2 3 8 5" xfId="30100"/>
    <cellStyle name="SAPBEXaggItem 12 2 3 9" xfId="10203"/>
    <cellStyle name="SAPBEXaggItem 12 2 3 9 2" xfId="30107"/>
    <cellStyle name="SAPBEXaggItem 12 2 3 9 2 2" xfId="30108"/>
    <cellStyle name="SAPBEXaggItem 12 2 3 9 3" xfId="30109"/>
    <cellStyle name="SAPBEXaggItem 12 2 3 9 3 2" xfId="30110"/>
    <cellStyle name="SAPBEXaggItem 12 2 3 9 4" xfId="30111"/>
    <cellStyle name="SAPBEXaggItem 12 2 3 9 5" xfId="30106"/>
    <cellStyle name="SAPBEXaggItem 12 2 4" xfId="994"/>
    <cellStyle name="SAPBEXaggItem 12 2 4 2" xfId="2198"/>
    <cellStyle name="SAPBEXaggItem 12 2 4 2 2" xfId="6057"/>
    <cellStyle name="SAPBEXaggItem 12 2 4 2 2 2" xfId="7994"/>
    <cellStyle name="SAPBEXaggItem 12 2 4 2 2 2 2" xfId="15290"/>
    <cellStyle name="SAPBEXaggItem 12 2 4 2 2 2 2 2" xfId="30116"/>
    <cellStyle name="SAPBEXaggItem 12 2 4 2 2 2 3" xfId="30115"/>
    <cellStyle name="SAPBEXaggItem 12 2 4 2 2 3" xfId="9436"/>
    <cellStyle name="SAPBEXaggItem 12 2 4 2 2 3 2" xfId="30118"/>
    <cellStyle name="SAPBEXaggItem 12 2 4 2 2 3 3" xfId="30117"/>
    <cellStyle name="SAPBEXaggItem 12 2 4 2 2 4" xfId="17338"/>
    <cellStyle name="SAPBEXaggItem 12 2 4 2 2 4 2" xfId="30120"/>
    <cellStyle name="SAPBEXaggItem 12 2 4 2 2 4 3" xfId="30119"/>
    <cellStyle name="SAPBEXaggItem 12 2 4 2 2 5" xfId="18710"/>
    <cellStyle name="SAPBEXaggItem 12 2 4 2 2 5 2" xfId="30121"/>
    <cellStyle name="SAPBEXaggItem 12 2 4 2 2 6" xfId="20060"/>
    <cellStyle name="SAPBEXaggItem 12 2 4 2 2 7" xfId="21657"/>
    <cellStyle name="SAPBEXaggItem 12 2 4 2 2 8" xfId="10263"/>
    <cellStyle name="SAPBEXaggItem 12 2 4 2 2 9" xfId="30114"/>
    <cellStyle name="SAPBEXaggItem 12 2 4 2 3" xfId="4914"/>
    <cellStyle name="SAPBEXaggItem 12 2 4 2 3 2" xfId="12646"/>
    <cellStyle name="SAPBEXaggItem 12 2 4 2 3 2 2" xfId="30123"/>
    <cellStyle name="SAPBEXaggItem 12 2 4 2 3 3" xfId="30122"/>
    <cellStyle name="SAPBEXaggItem 12 2 4 2 4" xfId="30124"/>
    <cellStyle name="SAPBEXaggItem 12 2 4 2 4 2" xfId="30125"/>
    <cellStyle name="SAPBEXaggItem 12 2 4 2 5" xfId="30126"/>
    <cellStyle name="SAPBEXaggItem 12 2 4 2 6" xfId="30113"/>
    <cellStyle name="SAPBEXaggItem 12 2 4 3" xfId="5144"/>
    <cellStyle name="SAPBEXaggItem 12 2 4 3 2" xfId="7081"/>
    <cellStyle name="SAPBEXaggItem 12 2 4 3 2 2" xfId="14380"/>
    <cellStyle name="SAPBEXaggItem 12 2 4 3 2 2 2" xfId="30129"/>
    <cellStyle name="SAPBEXaggItem 12 2 4 3 2 3" xfId="30128"/>
    <cellStyle name="SAPBEXaggItem 12 2 4 3 3" xfId="8523"/>
    <cellStyle name="SAPBEXaggItem 12 2 4 3 3 2" xfId="30131"/>
    <cellStyle name="SAPBEXaggItem 12 2 4 3 3 3" xfId="30130"/>
    <cellStyle name="SAPBEXaggItem 12 2 4 3 4" xfId="16566"/>
    <cellStyle name="SAPBEXaggItem 12 2 4 3 4 2" xfId="30133"/>
    <cellStyle name="SAPBEXaggItem 12 2 4 3 4 3" xfId="30132"/>
    <cellStyle name="SAPBEXaggItem 12 2 4 3 5" xfId="17797"/>
    <cellStyle name="SAPBEXaggItem 12 2 4 3 5 2" xfId="30135"/>
    <cellStyle name="SAPBEXaggItem 12 2 4 3 5 3" xfId="30134"/>
    <cellStyle name="SAPBEXaggItem 12 2 4 3 6" xfId="19147"/>
    <cellStyle name="SAPBEXaggItem 12 2 4 3 6 2" xfId="30136"/>
    <cellStyle name="SAPBEXaggItem 12 2 4 3 7" xfId="20744"/>
    <cellStyle name="SAPBEXaggItem 12 2 4 3 8" xfId="15728"/>
    <cellStyle name="SAPBEXaggItem 12 2 4 3 9" xfId="30127"/>
    <cellStyle name="SAPBEXaggItem 12 2 4 4" xfId="3997"/>
    <cellStyle name="SAPBEXaggItem 12 2 4 4 2" xfId="11744"/>
    <cellStyle name="SAPBEXaggItem 12 2 4 4 2 2" xfId="30138"/>
    <cellStyle name="SAPBEXaggItem 12 2 4 4 3" xfId="30137"/>
    <cellStyle name="SAPBEXaggItem 12 2 4 5" xfId="30139"/>
    <cellStyle name="SAPBEXaggItem 12 2 4 5 2" xfId="30140"/>
    <cellStyle name="SAPBEXaggItem 12 2 4 5 3" xfId="58430"/>
    <cellStyle name="SAPBEXaggItem 12 2 4 6" xfId="30112"/>
    <cellStyle name="SAPBEXaggItem 12 2 5" xfId="1217"/>
    <cellStyle name="SAPBEXaggItem 12 2 5 2" xfId="2421"/>
    <cellStyle name="SAPBEXaggItem 12 2 5 2 2" xfId="5369"/>
    <cellStyle name="SAPBEXaggItem 12 2 5 2 2 2" xfId="14605"/>
    <cellStyle name="SAPBEXaggItem 12 2 5 2 2 2 2" xfId="30144"/>
    <cellStyle name="SAPBEXaggItem 12 2 5 2 2 3" xfId="30143"/>
    <cellStyle name="SAPBEXaggItem 12 2 5 2 3" xfId="7306"/>
    <cellStyle name="SAPBEXaggItem 12 2 5 2 3 2" xfId="15798"/>
    <cellStyle name="SAPBEXaggItem 12 2 5 2 3 2 2" xfId="30146"/>
    <cellStyle name="SAPBEXaggItem 12 2 5 2 3 3" xfId="30145"/>
    <cellStyle name="SAPBEXaggItem 12 2 5 2 4" xfId="8748"/>
    <cellStyle name="SAPBEXaggItem 12 2 5 2 4 2" xfId="30148"/>
    <cellStyle name="SAPBEXaggItem 12 2 5 2 4 3" xfId="30147"/>
    <cellStyle name="SAPBEXaggItem 12 2 5 2 5" xfId="18022"/>
    <cellStyle name="SAPBEXaggItem 12 2 5 2 5 2" xfId="30149"/>
    <cellStyle name="SAPBEXaggItem 12 2 5 2 6" xfId="19372"/>
    <cellStyle name="SAPBEXaggItem 12 2 5 2 7" xfId="20969"/>
    <cellStyle name="SAPBEXaggItem 12 2 5 2 8" xfId="6406"/>
    <cellStyle name="SAPBEXaggItem 12 2 5 2 9" xfId="30142"/>
    <cellStyle name="SAPBEXaggItem 12 2 5 3" xfId="4219"/>
    <cellStyle name="SAPBEXaggItem 12 2 5 3 2" xfId="11968"/>
    <cellStyle name="SAPBEXaggItem 12 2 5 3 2 2" xfId="30151"/>
    <cellStyle name="SAPBEXaggItem 12 2 5 3 3" xfId="30150"/>
    <cellStyle name="SAPBEXaggItem 12 2 5 4" xfId="30152"/>
    <cellStyle name="SAPBEXaggItem 12 2 5 4 2" xfId="30153"/>
    <cellStyle name="SAPBEXaggItem 12 2 5 5" xfId="30154"/>
    <cellStyle name="SAPBEXaggItem 12 2 5 6" xfId="30141"/>
    <cellStyle name="SAPBEXaggItem 12 2 6" xfId="1441"/>
    <cellStyle name="SAPBEXaggItem 12 2 6 10" xfId="11627"/>
    <cellStyle name="SAPBEXaggItem 12 2 6 11" xfId="30155"/>
    <cellStyle name="SAPBEXaggItem 12 2 6 2" xfId="2645"/>
    <cellStyle name="SAPBEXaggItem 12 2 6 2 10" xfId="30156"/>
    <cellStyle name="SAPBEXaggItem 12 2 6 2 2" xfId="5599"/>
    <cellStyle name="SAPBEXaggItem 12 2 6 2 2 2" xfId="13044"/>
    <cellStyle name="SAPBEXaggItem 12 2 6 2 2 2 2" xfId="30158"/>
    <cellStyle name="SAPBEXaggItem 12 2 6 2 2 3" xfId="30157"/>
    <cellStyle name="SAPBEXaggItem 12 2 6 2 3" xfId="7536"/>
    <cellStyle name="SAPBEXaggItem 12 2 6 2 3 2" xfId="14834"/>
    <cellStyle name="SAPBEXaggItem 12 2 6 2 3 2 2" xfId="30160"/>
    <cellStyle name="SAPBEXaggItem 12 2 6 2 3 3" xfId="30159"/>
    <cellStyle name="SAPBEXaggItem 12 2 6 2 4" xfId="8978"/>
    <cellStyle name="SAPBEXaggItem 12 2 6 2 4 2" xfId="30162"/>
    <cellStyle name="SAPBEXaggItem 12 2 6 2 4 3" xfId="30161"/>
    <cellStyle name="SAPBEXaggItem 12 2 6 2 5" xfId="16882"/>
    <cellStyle name="SAPBEXaggItem 12 2 6 2 5 2" xfId="30164"/>
    <cellStyle name="SAPBEXaggItem 12 2 6 2 5 3" xfId="30163"/>
    <cellStyle name="SAPBEXaggItem 12 2 6 2 6" xfId="18252"/>
    <cellStyle name="SAPBEXaggItem 12 2 6 2 6 2" xfId="30165"/>
    <cellStyle name="SAPBEXaggItem 12 2 6 2 7" xfId="19602"/>
    <cellStyle name="SAPBEXaggItem 12 2 6 2 8" xfId="21199"/>
    <cellStyle name="SAPBEXaggItem 12 2 6 2 9" xfId="12950"/>
    <cellStyle name="SAPBEXaggItem 12 2 6 3" xfId="4448"/>
    <cellStyle name="SAPBEXaggItem 12 2 6 3 2" xfId="12197"/>
    <cellStyle name="SAPBEXaggItem 12 2 6 3 2 2" xfId="30167"/>
    <cellStyle name="SAPBEXaggItem 12 2 6 3 3" xfId="30166"/>
    <cellStyle name="SAPBEXaggItem 12 2 6 4" xfId="6509"/>
    <cellStyle name="SAPBEXaggItem 12 2 6 4 2" xfId="13813"/>
    <cellStyle name="SAPBEXaggItem 12 2 6 4 2 2" xfId="30169"/>
    <cellStyle name="SAPBEXaggItem 12 2 6 4 3" xfId="30168"/>
    <cellStyle name="SAPBEXaggItem 12 2 6 5" xfId="3694"/>
    <cellStyle name="SAPBEXaggItem 12 2 6 5 2" xfId="30171"/>
    <cellStyle name="SAPBEXaggItem 12 2 6 5 3" xfId="30170"/>
    <cellStyle name="SAPBEXaggItem 12 2 6 6" xfId="13695"/>
    <cellStyle name="SAPBEXaggItem 12 2 6 6 2" xfId="30173"/>
    <cellStyle name="SAPBEXaggItem 12 2 6 6 3" xfId="30172"/>
    <cellStyle name="SAPBEXaggItem 12 2 6 7" xfId="14303"/>
    <cellStyle name="SAPBEXaggItem 12 2 6 7 2" xfId="30174"/>
    <cellStyle name="SAPBEXaggItem 12 2 6 8" xfId="14263"/>
    <cellStyle name="SAPBEXaggItem 12 2 6 9" xfId="20298"/>
    <cellStyle name="SAPBEXaggItem 12 2 7" xfId="1664"/>
    <cellStyle name="SAPBEXaggItem 12 2 7 10" xfId="12955"/>
    <cellStyle name="SAPBEXaggItem 12 2 7 11" xfId="30175"/>
    <cellStyle name="SAPBEXaggItem 12 2 7 2" xfId="2868"/>
    <cellStyle name="SAPBEXaggItem 12 2 7 2 10" xfId="30176"/>
    <cellStyle name="SAPBEXaggItem 12 2 7 2 2" xfId="5824"/>
    <cellStyle name="SAPBEXaggItem 12 2 7 2 2 2" xfId="13266"/>
    <cellStyle name="SAPBEXaggItem 12 2 7 2 2 2 2" xfId="30178"/>
    <cellStyle name="SAPBEXaggItem 12 2 7 2 2 3" xfId="30177"/>
    <cellStyle name="SAPBEXaggItem 12 2 7 2 3" xfId="7761"/>
    <cellStyle name="SAPBEXaggItem 12 2 7 2 3 2" xfId="15057"/>
    <cellStyle name="SAPBEXaggItem 12 2 7 2 3 2 2" xfId="30180"/>
    <cellStyle name="SAPBEXaggItem 12 2 7 2 3 3" xfId="30179"/>
    <cellStyle name="SAPBEXaggItem 12 2 7 2 4" xfId="9203"/>
    <cellStyle name="SAPBEXaggItem 12 2 7 2 4 2" xfId="30182"/>
    <cellStyle name="SAPBEXaggItem 12 2 7 2 4 3" xfId="30181"/>
    <cellStyle name="SAPBEXaggItem 12 2 7 2 5" xfId="17105"/>
    <cellStyle name="SAPBEXaggItem 12 2 7 2 5 2" xfId="30184"/>
    <cellStyle name="SAPBEXaggItem 12 2 7 2 5 3" xfId="30183"/>
    <cellStyle name="SAPBEXaggItem 12 2 7 2 6" xfId="18477"/>
    <cellStyle name="SAPBEXaggItem 12 2 7 2 6 2" xfId="30186"/>
    <cellStyle name="SAPBEXaggItem 12 2 7 2 6 3" xfId="30185"/>
    <cellStyle name="SAPBEXaggItem 12 2 7 2 7" xfId="19827"/>
    <cellStyle name="SAPBEXaggItem 12 2 7 2 7 2" xfId="30187"/>
    <cellStyle name="SAPBEXaggItem 12 2 7 2 8" xfId="21424"/>
    <cellStyle name="SAPBEXaggItem 12 2 7 2 9" xfId="16190"/>
    <cellStyle name="SAPBEXaggItem 12 2 7 3" xfId="4673"/>
    <cellStyle name="SAPBEXaggItem 12 2 7 3 2" xfId="12422"/>
    <cellStyle name="SAPBEXaggItem 12 2 7 3 2 2" xfId="30189"/>
    <cellStyle name="SAPBEXaggItem 12 2 7 3 3" xfId="30188"/>
    <cellStyle name="SAPBEXaggItem 12 2 7 4" xfId="6733"/>
    <cellStyle name="SAPBEXaggItem 12 2 7 4 2" xfId="14038"/>
    <cellStyle name="SAPBEXaggItem 12 2 7 4 2 2" xfId="30191"/>
    <cellStyle name="SAPBEXaggItem 12 2 7 4 3" xfId="30190"/>
    <cellStyle name="SAPBEXaggItem 12 2 7 5" xfId="8207"/>
    <cellStyle name="SAPBEXaggItem 12 2 7 5 2" xfId="30193"/>
    <cellStyle name="SAPBEXaggItem 12 2 7 5 3" xfId="30192"/>
    <cellStyle name="SAPBEXaggItem 12 2 7 6" xfId="16277"/>
    <cellStyle name="SAPBEXaggItem 12 2 7 6 2" xfId="30195"/>
    <cellStyle name="SAPBEXaggItem 12 2 7 6 3" xfId="30194"/>
    <cellStyle name="SAPBEXaggItem 12 2 7 7" xfId="17553"/>
    <cellStyle name="SAPBEXaggItem 12 2 7 7 2" xfId="30197"/>
    <cellStyle name="SAPBEXaggItem 12 2 7 7 3" xfId="30196"/>
    <cellStyle name="SAPBEXaggItem 12 2 7 8" xfId="18923"/>
    <cellStyle name="SAPBEXaggItem 12 2 7 8 2" xfId="30198"/>
    <cellStyle name="SAPBEXaggItem 12 2 7 9" xfId="20520"/>
    <cellStyle name="SAPBEXaggItem 12 2 8" xfId="1845"/>
    <cellStyle name="SAPBEXaggItem 12 2 8 2" xfId="3049"/>
    <cellStyle name="SAPBEXaggItem 12 2 8 2 2" xfId="6995"/>
    <cellStyle name="SAPBEXaggItem 12 2 8 2 2 2" xfId="30202"/>
    <cellStyle name="SAPBEXaggItem 12 2 8 2 2 3" xfId="30201"/>
    <cellStyle name="SAPBEXaggItem 12 2 8 2 3" xfId="30203"/>
    <cellStyle name="SAPBEXaggItem 12 2 8 2 3 2" xfId="30204"/>
    <cellStyle name="SAPBEXaggItem 12 2 8 2 4" xfId="30205"/>
    <cellStyle name="SAPBEXaggItem 12 2 8 2 5" xfId="30200"/>
    <cellStyle name="SAPBEXaggItem 12 2 8 3" xfId="3394"/>
    <cellStyle name="SAPBEXaggItem 12 2 8 3 2" xfId="30207"/>
    <cellStyle name="SAPBEXaggItem 12 2 8 3 3" xfId="30206"/>
    <cellStyle name="SAPBEXaggItem 12 2 8 4" xfId="3467"/>
    <cellStyle name="SAPBEXaggItem 12 2 8 4 2" xfId="30209"/>
    <cellStyle name="SAPBEXaggItem 12 2 8 4 3" xfId="30208"/>
    <cellStyle name="SAPBEXaggItem 12 2 8 5" xfId="3509"/>
    <cellStyle name="SAPBEXaggItem 12 2 8 5 2" xfId="30210"/>
    <cellStyle name="SAPBEXaggItem 12 2 8 6" xfId="10500"/>
    <cellStyle name="SAPBEXaggItem 12 2 8 7" xfId="30199"/>
    <cellStyle name="SAPBEXaggItem 12 2 9" xfId="10681"/>
    <cellStyle name="SAPBEXaggItem 12 2 9 2" xfId="7004"/>
    <cellStyle name="SAPBEXaggItem 12 2 9 2 2" xfId="30213"/>
    <cellStyle name="SAPBEXaggItem 12 2 9 2 2 2" xfId="30214"/>
    <cellStyle name="SAPBEXaggItem 12 2 9 2 3" xfId="30215"/>
    <cellStyle name="SAPBEXaggItem 12 2 9 2 3 2" xfId="30216"/>
    <cellStyle name="SAPBEXaggItem 12 2 9 2 4" xfId="30217"/>
    <cellStyle name="SAPBEXaggItem 12 2 9 2 5" xfId="30212"/>
    <cellStyle name="SAPBEXaggItem 12 2 9 3" xfId="30218"/>
    <cellStyle name="SAPBEXaggItem 12 2 9 3 2" xfId="30219"/>
    <cellStyle name="SAPBEXaggItem 12 2 9 4" xfId="30220"/>
    <cellStyle name="SAPBEXaggItem 12 2 9 4 2" xfId="30221"/>
    <cellStyle name="SAPBEXaggItem 12 2 9 5" xfId="30222"/>
    <cellStyle name="SAPBEXaggItem 12 2 9 6" xfId="30211"/>
    <cellStyle name="SAPBEXaggItem 12 3" xfId="30223"/>
    <cellStyle name="SAPBEXaggItem 12 3 2" xfId="30224"/>
    <cellStyle name="SAPBEXaggItem 12 3 3" xfId="58431"/>
    <cellStyle name="SAPBEXaggItem 12 4" xfId="29826"/>
    <cellStyle name="SAPBEXaggItem 13" xfId="201"/>
    <cellStyle name="SAPBEXaggItem 13 2" xfId="759"/>
    <cellStyle name="SAPBEXaggItem 13 2 10" xfId="10813"/>
    <cellStyle name="SAPBEXaggItem 13 2 10 2" xfId="30228"/>
    <cellStyle name="SAPBEXaggItem 13 2 10 2 2" xfId="30229"/>
    <cellStyle name="SAPBEXaggItem 13 2 10 3" xfId="30230"/>
    <cellStyle name="SAPBEXaggItem 13 2 10 3 2" xfId="30231"/>
    <cellStyle name="SAPBEXaggItem 13 2 10 4" xfId="30232"/>
    <cellStyle name="SAPBEXaggItem 13 2 10 5" xfId="30227"/>
    <cellStyle name="SAPBEXaggItem 13 2 11" xfId="3898"/>
    <cellStyle name="SAPBEXaggItem 13 2 11 2" xfId="30234"/>
    <cellStyle name="SAPBEXaggItem 13 2 11 2 2" xfId="30235"/>
    <cellStyle name="SAPBEXaggItem 13 2 11 3" xfId="30236"/>
    <cellStyle name="SAPBEXaggItem 13 2 11 3 2" xfId="30237"/>
    <cellStyle name="SAPBEXaggItem 13 2 11 4" xfId="30238"/>
    <cellStyle name="SAPBEXaggItem 13 2 11 5" xfId="30233"/>
    <cellStyle name="SAPBEXaggItem 13 2 12" xfId="11153"/>
    <cellStyle name="SAPBEXaggItem 13 2 12 2" xfId="30240"/>
    <cellStyle name="SAPBEXaggItem 13 2 12 2 2" xfId="30241"/>
    <cellStyle name="SAPBEXaggItem 13 2 12 3" xfId="30242"/>
    <cellStyle name="SAPBEXaggItem 13 2 12 3 2" xfId="30243"/>
    <cellStyle name="SAPBEXaggItem 13 2 12 4" xfId="30244"/>
    <cellStyle name="SAPBEXaggItem 13 2 12 5" xfId="30239"/>
    <cellStyle name="SAPBEXaggItem 13 2 13" xfId="30245"/>
    <cellStyle name="SAPBEXaggItem 13 2 13 2" xfId="30246"/>
    <cellStyle name="SAPBEXaggItem 13 2 14" xfId="30226"/>
    <cellStyle name="SAPBEXaggItem 13 2 2" xfId="837"/>
    <cellStyle name="SAPBEXaggItem 13 2 2 10" xfId="10180"/>
    <cellStyle name="SAPBEXaggItem 13 2 2 10 2" xfId="30249"/>
    <cellStyle name="SAPBEXaggItem 13 2 2 10 2 2" xfId="30250"/>
    <cellStyle name="SAPBEXaggItem 13 2 2 10 3" xfId="30251"/>
    <cellStyle name="SAPBEXaggItem 13 2 2 10 3 2" xfId="30252"/>
    <cellStyle name="SAPBEXaggItem 13 2 2 10 4" xfId="30253"/>
    <cellStyle name="SAPBEXaggItem 13 2 2 10 5" xfId="30248"/>
    <cellStyle name="SAPBEXaggItem 13 2 2 11" xfId="30254"/>
    <cellStyle name="SAPBEXaggItem 13 2 2 11 2" xfId="30255"/>
    <cellStyle name="SAPBEXaggItem 13 2 2 12" xfId="30247"/>
    <cellStyle name="SAPBEXaggItem 13 2 2 2" xfId="1077"/>
    <cellStyle name="SAPBEXaggItem 13 2 2 2 2" xfId="2281"/>
    <cellStyle name="SAPBEXaggItem 13 2 2 2 2 2" xfId="6137"/>
    <cellStyle name="SAPBEXaggItem 13 2 2 2 2 2 2" xfId="8074"/>
    <cellStyle name="SAPBEXaggItem 13 2 2 2 2 2 2 2" xfId="15370"/>
    <cellStyle name="SAPBEXaggItem 13 2 2 2 2 2 2 2 2" xfId="30260"/>
    <cellStyle name="SAPBEXaggItem 13 2 2 2 2 2 2 3" xfId="30259"/>
    <cellStyle name="SAPBEXaggItem 13 2 2 2 2 2 3" xfId="9516"/>
    <cellStyle name="SAPBEXaggItem 13 2 2 2 2 2 3 2" xfId="30262"/>
    <cellStyle name="SAPBEXaggItem 13 2 2 2 2 2 3 3" xfId="30261"/>
    <cellStyle name="SAPBEXaggItem 13 2 2 2 2 2 4" xfId="17418"/>
    <cellStyle name="SAPBEXaggItem 13 2 2 2 2 2 4 2" xfId="30264"/>
    <cellStyle name="SAPBEXaggItem 13 2 2 2 2 2 4 3" xfId="30263"/>
    <cellStyle name="SAPBEXaggItem 13 2 2 2 2 2 5" xfId="18790"/>
    <cellStyle name="SAPBEXaggItem 13 2 2 2 2 2 5 2" xfId="30265"/>
    <cellStyle name="SAPBEXaggItem 13 2 2 2 2 2 6" xfId="20140"/>
    <cellStyle name="SAPBEXaggItem 13 2 2 2 2 2 7" xfId="21737"/>
    <cellStyle name="SAPBEXaggItem 13 2 2 2 2 2 8" xfId="13492"/>
    <cellStyle name="SAPBEXaggItem 13 2 2 2 2 2 9" xfId="30258"/>
    <cellStyle name="SAPBEXaggItem 13 2 2 2 2 3" xfId="4994"/>
    <cellStyle name="SAPBEXaggItem 13 2 2 2 2 3 2" xfId="12726"/>
    <cellStyle name="SAPBEXaggItem 13 2 2 2 2 3 2 2" xfId="30267"/>
    <cellStyle name="SAPBEXaggItem 13 2 2 2 2 3 3" xfId="30266"/>
    <cellStyle name="SAPBEXaggItem 13 2 2 2 2 4" xfId="30268"/>
    <cellStyle name="SAPBEXaggItem 13 2 2 2 2 4 2" xfId="30269"/>
    <cellStyle name="SAPBEXaggItem 13 2 2 2 2 5" xfId="30270"/>
    <cellStyle name="SAPBEXaggItem 13 2 2 2 2 6" xfId="30257"/>
    <cellStyle name="SAPBEXaggItem 13 2 2 2 3" xfId="5227"/>
    <cellStyle name="SAPBEXaggItem 13 2 2 2 3 2" xfId="7164"/>
    <cellStyle name="SAPBEXaggItem 13 2 2 2 3 2 2" xfId="14463"/>
    <cellStyle name="SAPBEXaggItem 13 2 2 2 3 2 2 2" xfId="30273"/>
    <cellStyle name="SAPBEXaggItem 13 2 2 2 3 2 3" xfId="30272"/>
    <cellStyle name="SAPBEXaggItem 13 2 2 2 3 3" xfId="8606"/>
    <cellStyle name="SAPBEXaggItem 13 2 2 2 3 3 2" xfId="30275"/>
    <cellStyle name="SAPBEXaggItem 13 2 2 2 3 3 3" xfId="30274"/>
    <cellStyle name="SAPBEXaggItem 13 2 2 2 3 4" xfId="16646"/>
    <cellStyle name="SAPBEXaggItem 13 2 2 2 3 4 2" xfId="30277"/>
    <cellStyle name="SAPBEXaggItem 13 2 2 2 3 4 3" xfId="30276"/>
    <cellStyle name="SAPBEXaggItem 13 2 2 2 3 5" xfId="17880"/>
    <cellStyle name="SAPBEXaggItem 13 2 2 2 3 5 2" xfId="30279"/>
    <cellStyle name="SAPBEXaggItem 13 2 2 2 3 5 3" xfId="30278"/>
    <cellStyle name="SAPBEXaggItem 13 2 2 2 3 6" xfId="19230"/>
    <cellStyle name="SAPBEXaggItem 13 2 2 2 3 6 2" xfId="30280"/>
    <cellStyle name="SAPBEXaggItem 13 2 2 2 3 7" xfId="20827"/>
    <cellStyle name="SAPBEXaggItem 13 2 2 2 3 8" xfId="16065"/>
    <cellStyle name="SAPBEXaggItem 13 2 2 2 3 9" xfId="30271"/>
    <cellStyle name="SAPBEXaggItem 13 2 2 2 4" xfId="4078"/>
    <cellStyle name="SAPBEXaggItem 13 2 2 2 4 2" xfId="11826"/>
    <cellStyle name="SAPBEXaggItem 13 2 2 2 4 2 2" xfId="30282"/>
    <cellStyle name="SAPBEXaggItem 13 2 2 2 4 3" xfId="30281"/>
    <cellStyle name="SAPBEXaggItem 13 2 2 2 5" xfId="30283"/>
    <cellStyle name="SAPBEXaggItem 13 2 2 2 5 2" xfId="30284"/>
    <cellStyle name="SAPBEXaggItem 13 2 2 2 5 3" xfId="58432"/>
    <cellStyle name="SAPBEXaggItem 13 2 2 2 6" xfId="30256"/>
    <cellStyle name="SAPBEXaggItem 13 2 2 3" xfId="1301"/>
    <cellStyle name="SAPBEXaggItem 13 2 2 3 2" xfId="2505"/>
    <cellStyle name="SAPBEXaggItem 13 2 2 3 2 2" xfId="5453"/>
    <cellStyle name="SAPBEXaggItem 13 2 2 3 2 2 2" xfId="14688"/>
    <cellStyle name="SAPBEXaggItem 13 2 2 3 2 2 2 2" xfId="30288"/>
    <cellStyle name="SAPBEXaggItem 13 2 2 3 2 2 3" xfId="30287"/>
    <cellStyle name="SAPBEXaggItem 13 2 2 3 2 3" xfId="7390"/>
    <cellStyle name="SAPBEXaggItem 13 2 2 3 2 3 2" xfId="15878"/>
    <cellStyle name="SAPBEXaggItem 13 2 2 3 2 3 2 2" xfId="30290"/>
    <cellStyle name="SAPBEXaggItem 13 2 2 3 2 3 3" xfId="30289"/>
    <cellStyle name="SAPBEXaggItem 13 2 2 3 2 4" xfId="8832"/>
    <cellStyle name="SAPBEXaggItem 13 2 2 3 2 4 2" xfId="30292"/>
    <cellStyle name="SAPBEXaggItem 13 2 2 3 2 4 3" xfId="30291"/>
    <cellStyle name="SAPBEXaggItem 13 2 2 3 2 5" xfId="18106"/>
    <cellStyle name="SAPBEXaggItem 13 2 2 3 2 5 2" xfId="30293"/>
    <cellStyle name="SAPBEXaggItem 13 2 2 3 2 6" xfId="19456"/>
    <cellStyle name="SAPBEXaggItem 13 2 2 3 2 7" xfId="21053"/>
    <cellStyle name="SAPBEXaggItem 13 2 2 3 2 8" xfId="8459"/>
    <cellStyle name="SAPBEXaggItem 13 2 2 3 2 9" xfId="30286"/>
    <cellStyle name="SAPBEXaggItem 13 2 2 3 3" xfId="4303"/>
    <cellStyle name="SAPBEXaggItem 13 2 2 3 3 2" xfId="12051"/>
    <cellStyle name="SAPBEXaggItem 13 2 2 3 3 2 2" xfId="30295"/>
    <cellStyle name="SAPBEXaggItem 13 2 2 3 3 3" xfId="30294"/>
    <cellStyle name="SAPBEXaggItem 13 2 2 3 4" xfId="30296"/>
    <cellStyle name="SAPBEXaggItem 13 2 2 3 4 2" xfId="30297"/>
    <cellStyle name="SAPBEXaggItem 13 2 2 3 5" xfId="30298"/>
    <cellStyle name="SAPBEXaggItem 13 2 2 3 6" xfId="30285"/>
    <cellStyle name="SAPBEXaggItem 13 2 2 4" xfId="1524"/>
    <cellStyle name="SAPBEXaggItem 13 2 2 4 10" xfId="16179"/>
    <cellStyle name="SAPBEXaggItem 13 2 2 4 11" xfId="30299"/>
    <cellStyle name="SAPBEXaggItem 13 2 2 4 2" xfId="2728"/>
    <cellStyle name="SAPBEXaggItem 13 2 2 4 2 10" xfId="30300"/>
    <cellStyle name="SAPBEXaggItem 13 2 2 4 2 2" xfId="5681"/>
    <cellStyle name="SAPBEXaggItem 13 2 2 4 2 2 2" xfId="13124"/>
    <cellStyle name="SAPBEXaggItem 13 2 2 4 2 2 2 2" xfId="30302"/>
    <cellStyle name="SAPBEXaggItem 13 2 2 4 2 2 3" xfId="30301"/>
    <cellStyle name="SAPBEXaggItem 13 2 2 4 2 3" xfId="7618"/>
    <cellStyle name="SAPBEXaggItem 13 2 2 4 2 3 2" xfId="14915"/>
    <cellStyle name="SAPBEXaggItem 13 2 2 4 2 3 2 2" xfId="30304"/>
    <cellStyle name="SAPBEXaggItem 13 2 2 4 2 3 3" xfId="30303"/>
    <cellStyle name="SAPBEXaggItem 13 2 2 4 2 4" xfId="9060"/>
    <cellStyle name="SAPBEXaggItem 13 2 2 4 2 4 2" xfId="30306"/>
    <cellStyle name="SAPBEXaggItem 13 2 2 4 2 4 3" xfId="30305"/>
    <cellStyle name="SAPBEXaggItem 13 2 2 4 2 5" xfId="16963"/>
    <cellStyle name="SAPBEXaggItem 13 2 2 4 2 5 2" xfId="30308"/>
    <cellStyle name="SAPBEXaggItem 13 2 2 4 2 5 3" xfId="30307"/>
    <cellStyle name="SAPBEXaggItem 13 2 2 4 2 6" xfId="18334"/>
    <cellStyle name="SAPBEXaggItem 13 2 2 4 2 6 2" xfId="30309"/>
    <cellStyle name="SAPBEXaggItem 13 2 2 4 2 7" xfId="19684"/>
    <cellStyle name="SAPBEXaggItem 13 2 2 4 2 8" xfId="21281"/>
    <cellStyle name="SAPBEXaggItem 13 2 2 4 2 9" xfId="4276"/>
    <cellStyle name="SAPBEXaggItem 13 2 2 4 3" xfId="4530"/>
    <cellStyle name="SAPBEXaggItem 13 2 2 4 3 2" xfId="12279"/>
    <cellStyle name="SAPBEXaggItem 13 2 2 4 3 2 2" xfId="30311"/>
    <cellStyle name="SAPBEXaggItem 13 2 2 4 3 3" xfId="30310"/>
    <cellStyle name="SAPBEXaggItem 13 2 2 4 4" xfId="6590"/>
    <cellStyle name="SAPBEXaggItem 13 2 2 4 4 2" xfId="13895"/>
    <cellStyle name="SAPBEXaggItem 13 2 2 4 4 2 2" xfId="30313"/>
    <cellStyle name="SAPBEXaggItem 13 2 2 4 4 3" xfId="30312"/>
    <cellStyle name="SAPBEXaggItem 13 2 2 4 5" xfId="3838"/>
    <cellStyle name="SAPBEXaggItem 13 2 2 4 5 2" xfId="30315"/>
    <cellStyle name="SAPBEXaggItem 13 2 2 4 5 3" xfId="30314"/>
    <cellStyle name="SAPBEXaggItem 13 2 2 4 6" xfId="13629"/>
    <cellStyle name="SAPBEXaggItem 13 2 2 4 6 2" xfId="30317"/>
    <cellStyle name="SAPBEXaggItem 13 2 2 4 6 3" xfId="30316"/>
    <cellStyle name="SAPBEXaggItem 13 2 2 4 7" xfId="15632"/>
    <cellStyle name="SAPBEXaggItem 13 2 2 4 7 2" xfId="30318"/>
    <cellStyle name="SAPBEXaggItem 13 2 2 4 8" xfId="16475"/>
    <cellStyle name="SAPBEXaggItem 13 2 2 4 9" xfId="20378"/>
    <cellStyle name="SAPBEXaggItem 13 2 2 5" xfId="1748"/>
    <cellStyle name="SAPBEXaggItem 13 2 2 5 10" xfId="3830"/>
    <cellStyle name="SAPBEXaggItem 13 2 2 5 11" xfId="30319"/>
    <cellStyle name="SAPBEXaggItem 13 2 2 5 2" xfId="2952"/>
    <cellStyle name="SAPBEXaggItem 13 2 2 5 2 10" xfId="30320"/>
    <cellStyle name="SAPBEXaggItem 13 2 2 5 2 2" xfId="5904"/>
    <cellStyle name="SAPBEXaggItem 13 2 2 5 2 2 2" xfId="13346"/>
    <cellStyle name="SAPBEXaggItem 13 2 2 5 2 2 2 2" xfId="30322"/>
    <cellStyle name="SAPBEXaggItem 13 2 2 5 2 2 3" xfId="30321"/>
    <cellStyle name="SAPBEXaggItem 13 2 2 5 2 3" xfId="7841"/>
    <cellStyle name="SAPBEXaggItem 13 2 2 5 2 3 2" xfId="15137"/>
    <cellStyle name="SAPBEXaggItem 13 2 2 5 2 3 2 2" xfId="30324"/>
    <cellStyle name="SAPBEXaggItem 13 2 2 5 2 3 3" xfId="30323"/>
    <cellStyle name="SAPBEXaggItem 13 2 2 5 2 4" xfId="9283"/>
    <cellStyle name="SAPBEXaggItem 13 2 2 5 2 4 2" xfId="30326"/>
    <cellStyle name="SAPBEXaggItem 13 2 2 5 2 4 3" xfId="30325"/>
    <cellStyle name="SAPBEXaggItem 13 2 2 5 2 5" xfId="17185"/>
    <cellStyle name="SAPBEXaggItem 13 2 2 5 2 5 2" xfId="30328"/>
    <cellStyle name="SAPBEXaggItem 13 2 2 5 2 5 3" xfId="30327"/>
    <cellStyle name="SAPBEXaggItem 13 2 2 5 2 6" xfId="18557"/>
    <cellStyle name="SAPBEXaggItem 13 2 2 5 2 6 2" xfId="30330"/>
    <cellStyle name="SAPBEXaggItem 13 2 2 5 2 6 3" xfId="30329"/>
    <cellStyle name="SAPBEXaggItem 13 2 2 5 2 7" xfId="19907"/>
    <cellStyle name="SAPBEXaggItem 13 2 2 5 2 7 2" xfId="30331"/>
    <cellStyle name="SAPBEXaggItem 13 2 2 5 2 8" xfId="21504"/>
    <cellStyle name="SAPBEXaggItem 13 2 2 5 2 9" xfId="16128"/>
    <cellStyle name="SAPBEXaggItem 13 2 2 5 3" xfId="4753"/>
    <cellStyle name="SAPBEXaggItem 13 2 2 5 3 2" xfId="12502"/>
    <cellStyle name="SAPBEXaggItem 13 2 2 5 3 2 2" xfId="30333"/>
    <cellStyle name="SAPBEXaggItem 13 2 2 5 3 3" xfId="30332"/>
    <cellStyle name="SAPBEXaggItem 13 2 2 5 4" xfId="6813"/>
    <cellStyle name="SAPBEXaggItem 13 2 2 5 4 2" xfId="14118"/>
    <cellStyle name="SAPBEXaggItem 13 2 2 5 4 2 2" xfId="30335"/>
    <cellStyle name="SAPBEXaggItem 13 2 2 5 4 3" xfId="30334"/>
    <cellStyle name="SAPBEXaggItem 13 2 2 5 5" xfId="8287"/>
    <cellStyle name="SAPBEXaggItem 13 2 2 5 5 2" xfId="30337"/>
    <cellStyle name="SAPBEXaggItem 13 2 2 5 5 3" xfId="30336"/>
    <cellStyle name="SAPBEXaggItem 13 2 2 5 6" xfId="16355"/>
    <cellStyle name="SAPBEXaggItem 13 2 2 5 6 2" xfId="30339"/>
    <cellStyle name="SAPBEXaggItem 13 2 2 5 6 3" xfId="30338"/>
    <cellStyle name="SAPBEXaggItem 13 2 2 5 7" xfId="17632"/>
    <cellStyle name="SAPBEXaggItem 13 2 2 5 7 2" xfId="30341"/>
    <cellStyle name="SAPBEXaggItem 13 2 2 5 7 3" xfId="30340"/>
    <cellStyle name="SAPBEXaggItem 13 2 2 5 8" xfId="19003"/>
    <cellStyle name="SAPBEXaggItem 13 2 2 5 8 2" xfId="30342"/>
    <cellStyle name="SAPBEXaggItem 13 2 2 5 9" xfId="20600"/>
    <cellStyle name="SAPBEXaggItem 13 2 2 6" xfId="597"/>
    <cellStyle name="SAPBEXaggItem 13 2 2 6 2" xfId="1961"/>
    <cellStyle name="SAPBEXaggItem 13 2 2 6 2 2" xfId="9856"/>
    <cellStyle name="SAPBEXaggItem 13 2 2 6 2 2 2" xfId="30346"/>
    <cellStyle name="SAPBEXaggItem 13 2 2 6 2 2 3" xfId="30345"/>
    <cellStyle name="SAPBEXaggItem 13 2 2 6 2 3" xfId="30347"/>
    <cellStyle name="SAPBEXaggItem 13 2 2 6 2 3 2" xfId="30348"/>
    <cellStyle name="SAPBEXaggItem 13 2 2 6 2 4" xfId="30349"/>
    <cellStyle name="SAPBEXaggItem 13 2 2 6 2 5" xfId="30344"/>
    <cellStyle name="SAPBEXaggItem 13 2 2 6 3" xfId="2064"/>
    <cellStyle name="SAPBEXaggItem 13 2 2 6 3 2" xfId="30351"/>
    <cellStyle name="SAPBEXaggItem 13 2 2 6 3 3" xfId="30350"/>
    <cellStyle name="SAPBEXaggItem 13 2 2 6 4" xfId="3164"/>
    <cellStyle name="SAPBEXaggItem 13 2 2 6 4 2" xfId="30353"/>
    <cellStyle name="SAPBEXaggItem 13 2 2 6 4 3" xfId="30352"/>
    <cellStyle name="SAPBEXaggItem 13 2 2 6 5" xfId="3441"/>
    <cellStyle name="SAPBEXaggItem 13 2 2 6 5 2" xfId="30354"/>
    <cellStyle name="SAPBEXaggItem 13 2 2 6 6" xfId="10582"/>
    <cellStyle name="SAPBEXaggItem 13 2 2 6 7" xfId="30343"/>
    <cellStyle name="SAPBEXaggItem 13 2 2 7" xfId="9738"/>
    <cellStyle name="SAPBEXaggItem 13 2 2 7 2" xfId="10877"/>
    <cellStyle name="SAPBEXaggItem 13 2 2 7 2 2" xfId="30357"/>
    <cellStyle name="SAPBEXaggItem 13 2 2 7 2 2 2" xfId="30358"/>
    <cellStyle name="SAPBEXaggItem 13 2 2 7 2 3" xfId="30359"/>
    <cellStyle name="SAPBEXaggItem 13 2 2 7 2 3 2" xfId="30360"/>
    <cellStyle name="SAPBEXaggItem 13 2 2 7 2 4" xfId="30361"/>
    <cellStyle name="SAPBEXaggItem 13 2 2 7 2 5" xfId="30356"/>
    <cellStyle name="SAPBEXaggItem 13 2 2 7 3" xfId="30362"/>
    <cellStyle name="SAPBEXaggItem 13 2 2 7 3 2" xfId="30363"/>
    <cellStyle name="SAPBEXaggItem 13 2 2 7 4" xfId="30364"/>
    <cellStyle name="SAPBEXaggItem 13 2 2 7 4 2" xfId="30365"/>
    <cellStyle name="SAPBEXaggItem 13 2 2 7 5" xfId="30366"/>
    <cellStyle name="SAPBEXaggItem 13 2 2 7 6" xfId="30355"/>
    <cellStyle name="SAPBEXaggItem 13 2 2 8" xfId="11172"/>
    <cellStyle name="SAPBEXaggItem 13 2 2 8 2" xfId="30368"/>
    <cellStyle name="SAPBEXaggItem 13 2 2 8 2 2" xfId="30369"/>
    <cellStyle name="SAPBEXaggItem 13 2 2 8 3" xfId="30370"/>
    <cellStyle name="SAPBEXaggItem 13 2 2 8 3 2" xfId="30371"/>
    <cellStyle name="SAPBEXaggItem 13 2 2 8 4" xfId="30372"/>
    <cellStyle name="SAPBEXaggItem 13 2 2 8 5" xfId="30367"/>
    <cellStyle name="SAPBEXaggItem 13 2 2 9" xfId="10743"/>
    <cellStyle name="SAPBEXaggItem 13 2 2 9 2" xfId="30374"/>
    <cellStyle name="SAPBEXaggItem 13 2 2 9 2 2" xfId="30375"/>
    <cellStyle name="SAPBEXaggItem 13 2 2 9 3" xfId="30376"/>
    <cellStyle name="SAPBEXaggItem 13 2 2 9 3 2" xfId="30377"/>
    <cellStyle name="SAPBEXaggItem 13 2 2 9 4" xfId="30378"/>
    <cellStyle name="SAPBEXaggItem 13 2 2 9 5" xfId="30373"/>
    <cellStyle name="SAPBEXaggItem 13 2 3" xfId="913"/>
    <cellStyle name="SAPBEXaggItem 13 2 3 10" xfId="11367"/>
    <cellStyle name="SAPBEXaggItem 13 2 3 10 2" xfId="30381"/>
    <cellStyle name="SAPBEXaggItem 13 2 3 10 2 2" xfId="30382"/>
    <cellStyle name="SAPBEXaggItem 13 2 3 10 3" xfId="30383"/>
    <cellStyle name="SAPBEXaggItem 13 2 3 10 3 2" xfId="30384"/>
    <cellStyle name="SAPBEXaggItem 13 2 3 10 4" xfId="30385"/>
    <cellStyle name="SAPBEXaggItem 13 2 3 10 5" xfId="30380"/>
    <cellStyle name="SAPBEXaggItem 13 2 3 11" xfId="30386"/>
    <cellStyle name="SAPBEXaggItem 13 2 3 11 2" xfId="30387"/>
    <cellStyle name="SAPBEXaggItem 13 2 3 12" xfId="30379"/>
    <cellStyle name="SAPBEXaggItem 13 2 3 2" xfId="1153"/>
    <cellStyle name="SAPBEXaggItem 13 2 3 2 2" xfId="2357"/>
    <cellStyle name="SAPBEXaggItem 13 2 3 2 2 2" xfId="6211"/>
    <cellStyle name="SAPBEXaggItem 13 2 3 2 2 2 2" xfId="8148"/>
    <cellStyle name="SAPBEXaggItem 13 2 3 2 2 2 2 2" xfId="15444"/>
    <cellStyle name="SAPBEXaggItem 13 2 3 2 2 2 2 2 2" xfId="30392"/>
    <cellStyle name="SAPBEXaggItem 13 2 3 2 2 2 2 3" xfId="30391"/>
    <cellStyle name="SAPBEXaggItem 13 2 3 2 2 2 3" xfId="9590"/>
    <cellStyle name="SAPBEXaggItem 13 2 3 2 2 2 3 2" xfId="30394"/>
    <cellStyle name="SAPBEXaggItem 13 2 3 2 2 2 3 3" xfId="30393"/>
    <cellStyle name="SAPBEXaggItem 13 2 3 2 2 2 4" xfId="17492"/>
    <cellStyle name="SAPBEXaggItem 13 2 3 2 2 2 4 2" xfId="30396"/>
    <cellStyle name="SAPBEXaggItem 13 2 3 2 2 2 4 3" xfId="30395"/>
    <cellStyle name="SAPBEXaggItem 13 2 3 2 2 2 5" xfId="18864"/>
    <cellStyle name="SAPBEXaggItem 13 2 3 2 2 2 5 2" xfId="30397"/>
    <cellStyle name="SAPBEXaggItem 13 2 3 2 2 2 6" xfId="20214"/>
    <cellStyle name="SAPBEXaggItem 13 2 3 2 2 2 7" xfId="21811"/>
    <cellStyle name="SAPBEXaggItem 13 2 3 2 2 2 8" xfId="10045"/>
    <cellStyle name="SAPBEXaggItem 13 2 3 2 2 2 9" xfId="30390"/>
    <cellStyle name="SAPBEXaggItem 13 2 3 2 2 3" xfId="5068"/>
    <cellStyle name="SAPBEXaggItem 13 2 3 2 2 3 2" xfId="12800"/>
    <cellStyle name="SAPBEXaggItem 13 2 3 2 2 3 2 2" xfId="30399"/>
    <cellStyle name="SAPBEXaggItem 13 2 3 2 2 3 3" xfId="30398"/>
    <cellStyle name="SAPBEXaggItem 13 2 3 2 2 4" xfId="30400"/>
    <cellStyle name="SAPBEXaggItem 13 2 3 2 2 4 2" xfId="30401"/>
    <cellStyle name="SAPBEXaggItem 13 2 3 2 2 5" xfId="30402"/>
    <cellStyle name="SAPBEXaggItem 13 2 3 2 2 6" xfId="30389"/>
    <cellStyle name="SAPBEXaggItem 13 2 3 2 3" xfId="5301"/>
    <cellStyle name="SAPBEXaggItem 13 2 3 2 3 2" xfId="7238"/>
    <cellStyle name="SAPBEXaggItem 13 2 3 2 3 2 2" xfId="14537"/>
    <cellStyle name="SAPBEXaggItem 13 2 3 2 3 2 2 2" xfId="30405"/>
    <cellStyle name="SAPBEXaggItem 13 2 3 2 3 2 3" xfId="30404"/>
    <cellStyle name="SAPBEXaggItem 13 2 3 2 3 3" xfId="8680"/>
    <cellStyle name="SAPBEXaggItem 13 2 3 2 3 3 2" xfId="30407"/>
    <cellStyle name="SAPBEXaggItem 13 2 3 2 3 3 3" xfId="30406"/>
    <cellStyle name="SAPBEXaggItem 13 2 3 2 3 4" xfId="16717"/>
    <cellStyle name="SAPBEXaggItem 13 2 3 2 3 4 2" xfId="30409"/>
    <cellStyle name="SAPBEXaggItem 13 2 3 2 3 4 3" xfId="30408"/>
    <cellStyle name="SAPBEXaggItem 13 2 3 2 3 5" xfId="17954"/>
    <cellStyle name="SAPBEXaggItem 13 2 3 2 3 5 2" xfId="30411"/>
    <cellStyle name="SAPBEXaggItem 13 2 3 2 3 5 3" xfId="30410"/>
    <cellStyle name="SAPBEXaggItem 13 2 3 2 3 6" xfId="19304"/>
    <cellStyle name="SAPBEXaggItem 13 2 3 2 3 6 2" xfId="30412"/>
    <cellStyle name="SAPBEXaggItem 13 2 3 2 3 7" xfId="20901"/>
    <cellStyle name="SAPBEXaggItem 13 2 3 2 3 8" xfId="10420"/>
    <cellStyle name="SAPBEXaggItem 13 2 3 2 3 9" xfId="30403"/>
    <cellStyle name="SAPBEXaggItem 13 2 3 2 4" xfId="4151"/>
    <cellStyle name="SAPBEXaggItem 13 2 3 2 4 2" xfId="11900"/>
    <cellStyle name="SAPBEXaggItem 13 2 3 2 4 2 2" xfId="30414"/>
    <cellStyle name="SAPBEXaggItem 13 2 3 2 4 3" xfId="30413"/>
    <cellStyle name="SAPBEXaggItem 13 2 3 2 5" xfId="30415"/>
    <cellStyle name="SAPBEXaggItem 13 2 3 2 5 2" xfId="30416"/>
    <cellStyle name="SAPBEXaggItem 13 2 3 2 5 3" xfId="58433"/>
    <cellStyle name="SAPBEXaggItem 13 2 3 2 6" xfId="30388"/>
    <cellStyle name="SAPBEXaggItem 13 2 3 3" xfId="1377"/>
    <cellStyle name="SAPBEXaggItem 13 2 3 3 2" xfId="2581"/>
    <cellStyle name="SAPBEXaggItem 13 2 3 3 2 2" xfId="5529"/>
    <cellStyle name="SAPBEXaggItem 13 2 3 3 2 2 2" xfId="14764"/>
    <cellStyle name="SAPBEXaggItem 13 2 3 3 2 2 2 2" xfId="30420"/>
    <cellStyle name="SAPBEXaggItem 13 2 3 3 2 2 3" xfId="30419"/>
    <cellStyle name="SAPBEXaggItem 13 2 3 3 2 3" xfId="7466"/>
    <cellStyle name="SAPBEXaggItem 13 2 3 3 2 3 2" xfId="15951"/>
    <cellStyle name="SAPBEXaggItem 13 2 3 3 2 3 2 2" xfId="30422"/>
    <cellStyle name="SAPBEXaggItem 13 2 3 3 2 3 3" xfId="30421"/>
    <cellStyle name="SAPBEXaggItem 13 2 3 3 2 4" xfId="8908"/>
    <cellStyle name="SAPBEXaggItem 13 2 3 3 2 4 2" xfId="30424"/>
    <cellStyle name="SAPBEXaggItem 13 2 3 3 2 4 3" xfId="30423"/>
    <cellStyle name="SAPBEXaggItem 13 2 3 3 2 5" xfId="18182"/>
    <cellStyle name="SAPBEXaggItem 13 2 3 3 2 5 2" xfId="30425"/>
    <cellStyle name="SAPBEXaggItem 13 2 3 3 2 6" xfId="19532"/>
    <cellStyle name="SAPBEXaggItem 13 2 3 3 2 7" xfId="21129"/>
    <cellStyle name="SAPBEXaggItem 13 2 3 3 2 8" xfId="12893"/>
    <cellStyle name="SAPBEXaggItem 13 2 3 3 2 9" xfId="30418"/>
    <cellStyle name="SAPBEXaggItem 13 2 3 3 3" xfId="4378"/>
    <cellStyle name="SAPBEXaggItem 13 2 3 3 3 2" xfId="12127"/>
    <cellStyle name="SAPBEXaggItem 13 2 3 3 3 2 2" xfId="30427"/>
    <cellStyle name="SAPBEXaggItem 13 2 3 3 3 3" xfId="30426"/>
    <cellStyle name="SAPBEXaggItem 13 2 3 3 4" xfId="30428"/>
    <cellStyle name="SAPBEXaggItem 13 2 3 3 4 2" xfId="30429"/>
    <cellStyle name="SAPBEXaggItem 13 2 3 3 5" xfId="30430"/>
    <cellStyle name="SAPBEXaggItem 13 2 3 3 6" xfId="30417"/>
    <cellStyle name="SAPBEXaggItem 13 2 3 4" xfId="1599"/>
    <cellStyle name="SAPBEXaggItem 13 2 3 4 10" xfId="16144"/>
    <cellStyle name="SAPBEXaggItem 13 2 3 4 11" xfId="30431"/>
    <cellStyle name="SAPBEXaggItem 13 2 3 4 2" xfId="2803"/>
    <cellStyle name="SAPBEXaggItem 13 2 3 4 2 10" xfId="30432"/>
    <cellStyle name="SAPBEXaggItem 13 2 3 4 2 2" xfId="5756"/>
    <cellStyle name="SAPBEXaggItem 13 2 3 4 2 2 2" xfId="13198"/>
    <cellStyle name="SAPBEXaggItem 13 2 3 4 2 2 2 2" xfId="30434"/>
    <cellStyle name="SAPBEXaggItem 13 2 3 4 2 2 3" xfId="30433"/>
    <cellStyle name="SAPBEXaggItem 13 2 3 4 2 3" xfId="7693"/>
    <cellStyle name="SAPBEXaggItem 13 2 3 4 2 3 2" xfId="14989"/>
    <cellStyle name="SAPBEXaggItem 13 2 3 4 2 3 2 2" xfId="30436"/>
    <cellStyle name="SAPBEXaggItem 13 2 3 4 2 3 3" xfId="30435"/>
    <cellStyle name="SAPBEXaggItem 13 2 3 4 2 4" xfId="9135"/>
    <cellStyle name="SAPBEXaggItem 13 2 3 4 2 4 2" xfId="30438"/>
    <cellStyle name="SAPBEXaggItem 13 2 3 4 2 4 3" xfId="30437"/>
    <cellStyle name="SAPBEXaggItem 13 2 3 4 2 5" xfId="17037"/>
    <cellStyle name="SAPBEXaggItem 13 2 3 4 2 5 2" xfId="30440"/>
    <cellStyle name="SAPBEXaggItem 13 2 3 4 2 5 3" xfId="30439"/>
    <cellStyle name="SAPBEXaggItem 13 2 3 4 2 6" xfId="18409"/>
    <cellStyle name="SAPBEXaggItem 13 2 3 4 2 6 2" xfId="30441"/>
    <cellStyle name="SAPBEXaggItem 13 2 3 4 2 7" xfId="19759"/>
    <cellStyle name="SAPBEXaggItem 13 2 3 4 2 8" xfId="21356"/>
    <cellStyle name="SAPBEXaggItem 13 2 3 4 2 9" xfId="16104"/>
    <cellStyle name="SAPBEXaggItem 13 2 3 4 3" xfId="4605"/>
    <cellStyle name="SAPBEXaggItem 13 2 3 4 3 2" xfId="12354"/>
    <cellStyle name="SAPBEXaggItem 13 2 3 4 3 2 2" xfId="30443"/>
    <cellStyle name="SAPBEXaggItem 13 2 3 4 3 3" xfId="30442"/>
    <cellStyle name="SAPBEXaggItem 13 2 3 4 4" xfId="6665"/>
    <cellStyle name="SAPBEXaggItem 13 2 3 4 4 2" xfId="13970"/>
    <cellStyle name="SAPBEXaggItem 13 2 3 4 4 2 2" xfId="30445"/>
    <cellStyle name="SAPBEXaggItem 13 2 3 4 4 3" xfId="30444"/>
    <cellStyle name="SAPBEXaggItem 13 2 3 4 5" xfId="3719"/>
    <cellStyle name="SAPBEXaggItem 13 2 3 4 5 2" xfId="30447"/>
    <cellStyle name="SAPBEXaggItem 13 2 3 4 5 3" xfId="30446"/>
    <cellStyle name="SAPBEXaggItem 13 2 3 4 6" xfId="13636"/>
    <cellStyle name="SAPBEXaggItem 13 2 3 4 6 2" xfId="30449"/>
    <cellStyle name="SAPBEXaggItem 13 2 3 4 6 3" xfId="30448"/>
    <cellStyle name="SAPBEXaggItem 13 2 3 4 7" xfId="15580"/>
    <cellStyle name="SAPBEXaggItem 13 2 3 4 7 2" xfId="30450"/>
    <cellStyle name="SAPBEXaggItem 13 2 3 4 8" xfId="11540"/>
    <cellStyle name="SAPBEXaggItem 13 2 3 4 9" xfId="20452"/>
    <cellStyle name="SAPBEXaggItem 13 2 3 5" xfId="1824"/>
    <cellStyle name="SAPBEXaggItem 13 2 3 5 10" xfId="8436"/>
    <cellStyle name="SAPBEXaggItem 13 2 3 5 11" xfId="30451"/>
    <cellStyle name="SAPBEXaggItem 13 2 3 5 2" xfId="3028"/>
    <cellStyle name="SAPBEXaggItem 13 2 3 5 2 10" xfId="30452"/>
    <cellStyle name="SAPBEXaggItem 13 2 3 5 2 2" xfId="5978"/>
    <cellStyle name="SAPBEXaggItem 13 2 3 5 2 2 2" xfId="13420"/>
    <cellStyle name="SAPBEXaggItem 13 2 3 5 2 2 2 2" xfId="30454"/>
    <cellStyle name="SAPBEXaggItem 13 2 3 5 2 2 3" xfId="30453"/>
    <cellStyle name="SAPBEXaggItem 13 2 3 5 2 3" xfId="7915"/>
    <cellStyle name="SAPBEXaggItem 13 2 3 5 2 3 2" xfId="15211"/>
    <cellStyle name="SAPBEXaggItem 13 2 3 5 2 3 2 2" xfId="30456"/>
    <cellStyle name="SAPBEXaggItem 13 2 3 5 2 3 3" xfId="30455"/>
    <cellStyle name="SAPBEXaggItem 13 2 3 5 2 4" xfId="9357"/>
    <cellStyle name="SAPBEXaggItem 13 2 3 5 2 4 2" xfId="30458"/>
    <cellStyle name="SAPBEXaggItem 13 2 3 5 2 4 3" xfId="30457"/>
    <cellStyle name="SAPBEXaggItem 13 2 3 5 2 5" xfId="17259"/>
    <cellStyle name="SAPBEXaggItem 13 2 3 5 2 5 2" xfId="30460"/>
    <cellStyle name="SAPBEXaggItem 13 2 3 5 2 5 3" xfId="30459"/>
    <cellStyle name="SAPBEXaggItem 13 2 3 5 2 6" xfId="18631"/>
    <cellStyle name="SAPBEXaggItem 13 2 3 5 2 6 2" xfId="30462"/>
    <cellStyle name="SAPBEXaggItem 13 2 3 5 2 6 3" xfId="30461"/>
    <cellStyle name="SAPBEXaggItem 13 2 3 5 2 7" xfId="19981"/>
    <cellStyle name="SAPBEXaggItem 13 2 3 5 2 7 2" xfId="30463"/>
    <cellStyle name="SAPBEXaggItem 13 2 3 5 2 8" xfId="21578"/>
    <cellStyle name="SAPBEXaggItem 13 2 3 5 2 9" xfId="10849"/>
    <cellStyle name="SAPBEXaggItem 13 2 3 5 3" xfId="4827"/>
    <cellStyle name="SAPBEXaggItem 13 2 3 5 3 2" xfId="12576"/>
    <cellStyle name="SAPBEXaggItem 13 2 3 5 3 2 2" xfId="30465"/>
    <cellStyle name="SAPBEXaggItem 13 2 3 5 3 3" xfId="30464"/>
    <cellStyle name="SAPBEXaggItem 13 2 3 5 4" xfId="6887"/>
    <cellStyle name="SAPBEXaggItem 13 2 3 5 4 2" xfId="14192"/>
    <cellStyle name="SAPBEXaggItem 13 2 3 5 4 2 2" xfId="30467"/>
    <cellStyle name="SAPBEXaggItem 13 2 3 5 4 3" xfId="30466"/>
    <cellStyle name="SAPBEXaggItem 13 2 3 5 5" xfId="8361"/>
    <cellStyle name="SAPBEXaggItem 13 2 3 5 5 2" xfId="30469"/>
    <cellStyle name="SAPBEXaggItem 13 2 3 5 5 3" xfId="30468"/>
    <cellStyle name="SAPBEXaggItem 13 2 3 5 6" xfId="16427"/>
    <cellStyle name="SAPBEXaggItem 13 2 3 5 6 2" xfId="30471"/>
    <cellStyle name="SAPBEXaggItem 13 2 3 5 6 3" xfId="30470"/>
    <cellStyle name="SAPBEXaggItem 13 2 3 5 7" xfId="17705"/>
    <cellStyle name="SAPBEXaggItem 13 2 3 5 7 2" xfId="30473"/>
    <cellStyle name="SAPBEXaggItem 13 2 3 5 7 3" xfId="30472"/>
    <cellStyle name="SAPBEXaggItem 13 2 3 5 8" xfId="19077"/>
    <cellStyle name="SAPBEXaggItem 13 2 3 5 8 2" xfId="30474"/>
    <cellStyle name="SAPBEXaggItem 13 2 3 5 9" xfId="20674"/>
    <cellStyle name="SAPBEXaggItem 13 2 3 6" xfId="643"/>
    <cellStyle name="SAPBEXaggItem 13 2 3 6 2" xfId="2007"/>
    <cellStyle name="SAPBEXaggItem 13 2 3 6 2 2" xfId="10239"/>
    <cellStyle name="SAPBEXaggItem 13 2 3 6 2 2 2" xfId="30478"/>
    <cellStyle name="SAPBEXaggItem 13 2 3 6 2 2 3" xfId="30477"/>
    <cellStyle name="SAPBEXaggItem 13 2 3 6 2 3" xfId="30479"/>
    <cellStyle name="SAPBEXaggItem 13 2 3 6 2 3 2" xfId="30480"/>
    <cellStyle name="SAPBEXaggItem 13 2 3 6 2 4" xfId="30481"/>
    <cellStyle name="SAPBEXaggItem 13 2 3 6 2 5" xfId="30476"/>
    <cellStyle name="SAPBEXaggItem 13 2 3 6 3" xfId="452"/>
    <cellStyle name="SAPBEXaggItem 13 2 3 6 3 2" xfId="30483"/>
    <cellStyle name="SAPBEXaggItem 13 2 3 6 3 3" xfId="30482"/>
    <cellStyle name="SAPBEXaggItem 13 2 3 6 4" xfId="3275"/>
    <cellStyle name="SAPBEXaggItem 13 2 3 6 4 2" xfId="30485"/>
    <cellStyle name="SAPBEXaggItem 13 2 3 6 4 3" xfId="30484"/>
    <cellStyle name="SAPBEXaggItem 13 2 3 6 5" xfId="3309"/>
    <cellStyle name="SAPBEXaggItem 13 2 3 6 5 2" xfId="30486"/>
    <cellStyle name="SAPBEXaggItem 13 2 3 6 6" xfId="10657"/>
    <cellStyle name="SAPBEXaggItem 13 2 3 6 7" xfId="30475"/>
    <cellStyle name="SAPBEXaggItem 13 2 3 7" xfId="9809"/>
    <cellStyle name="SAPBEXaggItem 13 2 3 7 2" xfId="9944"/>
    <cellStyle name="SAPBEXaggItem 13 2 3 7 2 2" xfId="30489"/>
    <cellStyle name="SAPBEXaggItem 13 2 3 7 2 2 2" xfId="30490"/>
    <cellStyle name="SAPBEXaggItem 13 2 3 7 2 3" xfId="30491"/>
    <cellStyle name="SAPBEXaggItem 13 2 3 7 2 3 2" xfId="30492"/>
    <cellStyle name="SAPBEXaggItem 13 2 3 7 2 4" xfId="30493"/>
    <cellStyle name="SAPBEXaggItem 13 2 3 7 2 5" xfId="30488"/>
    <cellStyle name="SAPBEXaggItem 13 2 3 7 3" xfId="30494"/>
    <cellStyle name="SAPBEXaggItem 13 2 3 7 3 2" xfId="30495"/>
    <cellStyle name="SAPBEXaggItem 13 2 3 7 4" xfId="30496"/>
    <cellStyle name="SAPBEXaggItem 13 2 3 7 4 2" xfId="30497"/>
    <cellStyle name="SAPBEXaggItem 13 2 3 7 5" xfId="30498"/>
    <cellStyle name="SAPBEXaggItem 13 2 3 7 6" xfId="30487"/>
    <cellStyle name="SAPBEXaggItem 13 2 3 8" xfId="11096"/>
    <cellStyle name="SAPBEXaggItem 13 2 3 8 2" xfId="30500"/>
    <cellStyle name="SAPBEXaggItem 13 2 3 8 2 2" xfId="30501"/>
    <cellStyle name="SAPBEXaggItem 13 2 3 8 3" xfId="30502"/>
    <cellStyle name="SAPBEXaggItem 13 2 3 8 3 2" xfId="30503"/>
    <cellStyle name="SAPBEXaggItem 13 2 3 8 4" xfId="30504"/>
    <cellStyle name="SAPBEXaggItem 13 2 3 8 5" xfId="30499"/>
    <cellStyle name="SAPBEXaggItem 13 2 3 9" xfId="11249"/>
    <cellStyle name="SAPBEXaggItem 13 2 3 9 2" xfId="30506"/>
    <cellStyle name="SAPBEXaggItem 13 2 3 9 2 2" xfId="30507"/>
    <cellStyle name="SAPBEXaggItem 13 2 3 9 3" xfId="30508"/>
    <cellStyle name="SAPBEXaggItem 13 2 3 9 3 2" xfId="30509"/>
    <cellStyle name="SAPBEXaggItem 13 2 3 9 4" xfId="30510"/>
    <cellStyle name="SAPBEXaggItem 13 2 3 9 5" xfId="30505"/>
    <cellStyle name="SAPBEXaggItem 13 2 4" xfId="1000"/>
    <cellStyle name="SAPBEXaggItem 13 2 4 2" xfId="2204"/>
    <cellStyle name="SAPBEXaggItem 13 2 4 2 2" xfId="6063"/>
    <cellStyle name="SAPBEXaggItem 13 2 4 2 2 2" xfId="8000"/>
    <cellStyle name="SAPBEXaggItem 13 2 4 2 2 2 2" xfId="15296"/>
    <cellStyle name="SAPBEXaggItem 13 2 4 2 2 2 2 2" xfId="30515"/>
    <cellStyle name="SAPBEXaggItem 13 2 4 2 2 2 3" xfId="30514"/>
    <cellStyle name="SAPBEXaggItem 13 2 4 2 2 3" xfId="9442"/>
    <cellStyle name="SAPBEXaggItem 13 2 4 2 2 3 2" xfId="30517"/>
    <cellStyle name="SAPBEXaggItem 13 2 4 2 2 3 3" xfId="30516"/>
    <cellStyle name="SAPBEXaggItem 13 2 4 2 2 4" xfId="17344"/>
    <cellStyle name="SAPBEXaggItem 13 2 4 2 2 4 2" xfId="30519"/>
    <cellStyle name="SAPBEXaggItem 13 2 4 2 2 4 3" xfId="30518"/>
    <cellStyle name="SAPBEXaggItem 13 2 4 2 2 5" xfId="18716"/>
    <cellStyle name="SAPBEXaggItem 13 2 4 2 2 5 2" xfId="30520"/>
    <cellStyle name="SAPBEXaggItem 13 2 4 2 2 6" xfId="20066"/>
    <cellStyle name="SAPBEXaggItem 13 2 4 2 2 7" xfId="21663"/>
    <cellStyle name="SAPBEXaggItem 13 2 4 2 2 8" xfId="12817"/>
    <cellStyle name="SAPBEXaggItem 13 2 4 2 2 9" xfId="30513"/>
    <cellStyle name="SAPBEXaggItem 13 2 4 2 3" xfId="4920"/>
    <cellStyle name="SAPBEXaggItem 13 2 4 2 3 2" xfId="12652"/>
    <cellStyle name="SAPBEXaggItem 13 2 4 2 3 2 2" xfId="30522"/>
    <cellStyle name="SAPBEXaggItem 13 2 4 2 3 3" xfId="30521"/>
    <cellStyle name="SAPBEXaggItem 13 2 4 2 4" xfId="30523"/>
    <cellStyle name="SAPBEXaggItem 13 2 4 2 4 2" xfId="30524"/>
    <cellStyle name="SAPBEXaggItem 13 2 4 2 5" xfId="30525"/>
    <cellStyle name="SAPBEXaggItem 13 2 4 2 6" xfId="30512"/>
    <cellStyle name="SAPBEXaggItem 13 2 4 3" xfId="5150"/>
    <cellStyle name="SAPBEXaggItem 13 2 4 3 2" xfId="7087"/>
    <cellStyle name="SAPBEXaggItem 13 2 4 3 2 2" xfId="14386"/>
    <cellStyle name="SAPBEXaggItem 13 2 4 3 2 2 2" xfId="30528"/>
    <cellStyle name="SAPBEXaggItem 13 2 4 3 2 3" xfId="30527"/>
    <cellStyle name="SAPBEXaggItem 13 2 4 3 3" xfId="8529"/>
    <cellStyle name="SAPBEXaggItem 13 2 4 3 3 2" xfId="30530"/>
    <cellStyle name="SAPBEXaggItem 13 2 4 3 3 3" xfId="30529"/>
    <cellStyle name="SAPBEXaggItem 13 2 4 3 4" xfId="16572"/>
    <cellStyle name="SAPBEXaggItem 13 2 4 3 4 2" xfId="30532"/>
    <cellStyle name="SAPBEXaggItem 13 2 4 3 4 3" xfId="30531"/>
    <cellStyle name="SAPBEXaggItem 13 2 4 3 5" xfId="17803"/>
    <cellStyle name="SAPBEXaggItem 13 2 4 3 5 2" xfId="30534"/>
    <cellStyle name="SAPBEXaggItem 13 2 4 3 5 3" xfId="30533"/>
    <cellStyle name="SAPBEXaggItem 13 2 4 3 6" xfId="19153"/>
    <cellStyle name="SAPBEXaggItem 13 2 4 3 6 2" xfId="30535"/>
    <cellStyle name="SAPBEXaggItem 13 2 4 3 7" xfId="20750"/>
    <cellStyle name="SAPBEXaggItem 13 2 4 3 8" xfId="7006"/>
    <cellStyle name="SAPBEXaggItem 13 2 4 3 9" xfId="30526"/>
    <cellStyle name="SAPBEXaggItem 13 2 4 4" xfId="4003"/>
    <cellStyle name="SAPBEXaggItem 13 2 4 4 2" xfId="11750"/>
    <cellStyle name="SAPBEXaggItem 13 2 4 4 2 2" xfId="30537"/>
    <cellStyle name="SAPBEXaggItem 13 2 4 4 3" xfId="30536"/>
    <cellStyle name="SAPBEXaggItem 13 2 4 5" xfId="30538"/>
    <cellStyle name="SAPBEXaggItem 13 2 4 5 2" xfId="30539"/>
    <cellStyle name="SAPBEXaggItem 13 2 4 5 3" xfId="58434"/>
    <cellStyle name="SAPBEXaggItem 13 2 4 6" xfId="30511"/>
    <cellStyle name="SAPBEXaggItem 13 2 5" xfId="1223"/>
    <cellStyle name="SAPBEXaggItem 13 2 5 2" xfId="2427"/>
    <cellStyle name="SAPBEXaggItem 13 2 5 2 2" xfId="5375"/>
    <cellStyle name="SAPBEXaggItem 13 2 5 2 2 2" xfId="14611"/>
    <cellStyle name="SAPBEXaggItem 13 2 5 2 2 2 2" xfId="30543"/>
    <cellStyle name="SAPBEXaggItem 13 2 5 2 2 3" xfId="30542"/>
    <cellStyle name="SAPBEXaggItem 13 2 5 2 3" xfId="7312"/>
    <cellStyle name="SAPBEXaggItem 13 2 5 2 3 2" xfId="15804"/>
    <cellStyle name="SAPBEXaggItem 13 2 5 2 3 2 2" xfId="30545"/>
    <cellStyle name="SAPBEXaggItem 13 2 5 2 3 3" xfId="30544"/>
    <cellStyle name="SAPBEXaggItem 13 2 5 2 4" xfId="8754"/>
    <cellStyle name="SAPBEXaggItem 13 2 5 2 4 2" xfId="30547"/>
    <cellStyle name="SAPBEXaggItem 13 2 5 2 4 3" xfId="30546"/>
    <cellStyle name="SAPBEXaggItem 13 2 5 2 5" xfId="18028"/>
    <cellStyle name="SAPBEXaggItem 13 2 5 2 5 2" xfId="30548"/>
    <cellStyle name="SAPBEXaggItem 13 2 5 2 6" xfId="19378"/>
    <cellStyle name="SAPBEXaggItem 13 2 5 2 7" xfId="20975"/>
    <cellStyle name="SAPBEXaggItem 13 2 5 2 8" xfId="11592"/>
    <cellStyle name="SAPBEXaggItem 13 2 5 2 9" xfId="30541"/>
    <cellStyle name="SAPBEXaggItem 13 2 5 3" xfId="4225"/>
    <cellStyle name="SAPBEXaggItem 13 2 5 3 2" xfId="11974"/>
    <cellStyle name="SAPBEXaggItem 13 2 5 3 2 2" xfId="30550"/>
    <cellStyle name="SAPBEXaggItem 13 2 5 3 3" xfId="30549"/>
    <cellStyle name="SAPBEXaggItem 13 2 5 4" xfId="30551"/>
    <cellStyle name="SAPBEXaggItem 13 2 5 4 2" xfId="30552"/>
    <cellStyle name="SAPBEXaggItem 13 2 5 5" xfId="30553"/>
    <cellStyle name="SAPBEXaggItem 13 2 5 6" xfId="30540"/>
    <cellStyle name="SAPBEXaggItem 13 2 6" xfId="1447"/>
    <cellStyle name="SAPBEXaggItem 13 2 6 10" xfId="6975"/>
    <cellStyle name="SAPBEXaggItem 13 2 6 11" xfId="30554"/>
    <cellStyle name="SAPBEXaggItem 13 2 6 2" xfId="2651"/>
    <cellStyle name="SAPBEXaggItem 13 2 6 2 10" xfId="30555"/>
    <cellStyle name="SAPBEXaggItem 13 2 6 2 2" xfId="5605"/>
    <cellStyle name="SAPBEXaggItem 13 2 6 2 2 2" xfId="13050"/>
    <cellStyle name="SAPBEXaggItem 13 2 6 2 2 2 2" xfId="30557"/>
    <cellStyle name="SAPBEXaggItem 13 2 6 2 2 3" xfId="30556"/>
    <cellStyle name="SAPBEXaggItem 13 2 6 2 3" xfId="7542"/>
    <cellStyle name="SAPBEXaggItem 13 2 6 2 3 2" xfId="14840"/>
    <cellStyle name="SAPBEXaggItem 13 2 6 2 3 2 2" xfId="30559"/>
    <cellStyle name="SAPBEXaggItem 13 2 6 2 3 3" xfId="30558"/>
    <cellStyle name="SAPBEXaggItem 13 2 6 2 4" xfId="8984"/>
    <cellStyle name="SAPBEXaggItem 13 2 6 2 4 2" xfId="30561"/>
    <cellStyle name="SAPBEXaggItem 13 2 6 2 4 3" xfId="30560"/>
    <cellStyle name="SAPBEXaggItem 13 2 6 2 5" xfId="16888"/>
    <cellStyle name="SAPBEXaggItem 13 2 6 2 5 2" xfId="30563"/>
    <cellStyle name="SAPBEXaggItem 13 2 6 2 5 3" xfId="30562"/>
    <cellStyle name="SAPBEXaggItem 13 2 6 2 6" xfId="18258"/>
    <cellStyle name="SAPBEXaggItem 13 2 6 2 6 2" xfId="30564"/>
    <cellStyle name="SAPBEXaggItem 13 2 6 2 7" xfId="19608"/>
    <cellStyle name="SAPBEXaggItem 13 2 6 2 8" xfId="21205"/>
    <cellStyle name="SAPBEXaggItem 13 2 6 2 9" xfId="10070"/>
    <cellStyle name="SAPBEXaggItem 13 2 6 3" xfId="4454"/>
    <cellStyle name="SAPBEXaggItem 13 2 6 3 2" xfId="12203"/>
    <cellStyle name="SAPBEXaggItem 13 2 6 3 2 2" xfId="30566"/>
    <cellStyle name="SAPBEXaggItem 13 2 6 3 3" xfId="30565"/>
    <cellStyle name="SAPBEXaggItem 13 2 6 4" xfId="6515"/>
    <cellStyle name="SAPBEXaggItem 13 2 6 4 2" xfId="13819"/>
    <cellStyle name="SAPBEXaggItem 13 2 6 4 2 2" xfId="30568"/>
    <cellStyle name="SAPBEXaggItem 13 2 6 4 3" xfId="30567"/>
    <cellStyle name="SAPBEXaggItem 13 2 6 5" xfId="3913"/>
    <cellStyle name="SAPBEXaggItem 13 2 6 5 2" xfId="30570"/>
    <cellStyle name="SAPBEXaggItem 13 2 6 5 3" xfId="30569"/>
    <cellStyle name="SAPBEXaggItem 13 2 6 6" xfId="13553"/>
    <cellStyle name="SAPBEXaggItem 13 2 6 6 2" xfId="30572"/>
    <cellStyle name="SAPBEXaggItem 13 2 6 6 3" xfId="30571"/>
    <cellStyle name="SAPBEXaggItem 13 2 6 7" xfId="11429"/>
    <cellStyle name="SAPBEXaggItem 13 2 6 7 2" xfId="30573"/>
    <cellStyle name="SAPBEXaggItem 13 2 6 8" xfId="16445"/>
    <cellStyle name="SAPBEXaggItem 13 2 6 9" xfId="20304"/>
    <cellStyle name="SAPBEXaggItem 13 2 7" xfId="1670"/>
    <cellStyle name="SAPBEXaggItem 13 2 7 10" xfId="10075"/>
    <cellStyle name="SAPBEXaggItem 13 2 7 11" xfId="30574"/>
    <cellStyle name="SAPBEXaggItem 13 2 7 2" xfId="2874"/>
    <cellStyle name="SAPBEXaggItem 13 2 7 2 10" xfId="30575"/>
    <cellStyle name="SAPBEXaggItem 13 2 7 2 2" xfId="5830"/>
    <cellStyle name="SAPBEXaggItem 13 2 7 2 2 2" xfId="13272"/>
    <cellStyle name="SAPBEXaggItem 13 2 7 2 2 2 2" xfId="30577"/>
    <cellStyle name="SAPBEXaggItem 13 2 7 2 2 3" xfId="30576"/>
    <cellStyle name="SAPBEXaggItem 13 2 7 2 3" xfId="7767"/>
    <cellStyle name="SAPBEXaggItem 13 2 7 2 3 2" xfId="15063"/>
    <cellStyle name="SAPBEXaggItem 13 2 7 2 3 2 2" xfId="30579"/>
    <cellStyle name="SAPBEXaggItem 13 2 7 2 3 3" xfId="30578"/>
    <cellStyle name="SAPBEXaggItem 13 2 7 2 4" xfId="9209"/>
    <cellStyle name="SAPBEXaggItem 13 2 7 2 4 2" xfId="30581"/>
    <cellStyle name="SAPBEXaggItem 13 2 7 2 4 3" xfId="30580"/>
    <cellStyle name="SAPBEXaggItem 13 2 7 2 5" xfId="17111"/>
    <cellStyle name="SAPBEXaggItem 13 2 7 2 5 2" xfId="30583"/>
    <cellStyle name="SAPBEXaggItem 13 2 7 2 5 3" xfId="30582"/>
    <cellStyle name="SAPBEXaggItem 13 2 7 2 6" xfId="18483"/>
    <cellStyle name="SAPBEXaggItem 13 2 7 2 6 2" xfId="30585"/>
    <cellStyle name="SAPBEXaggItem 13 2 7 2 6 3" xfId="30584"/>
    <cellStyle name="SAPBEXaggItem 13 2 7 2 7" xfId="19833"/>
    <cellStyle name="SAPBEXaggItem 13 2 7 2 7 2" xfId="30586"/>
    <cellStyle name="SAPBEXaggItem 13 2 7 2 8" xfId="21430"/>
    <cellStyle name="SAPBEXaggItem 13 2 7 2 9" xfId="6302"/>
    <cellStyle name="SAPBEXaggItem 13 2 7 3" xfId="4679"/>
    <cellStyle name="SAPBEXaggItem 13 2 7 3 2" xfId="12428"/>
    <cellStyle name="SAPBEXaggItem 13 2 7 3 2 2" xfId="30588"/>
    <cellStyle name="SAPBEXaggItem 13 2 7 3 3" xfId="30587"/>
    <cellStyle name="SAPBEXaggItem 13 2 7 4" xfId="6739"/>
    <cellStyle name="SAPBEXaggItem 13 2 7 4 2" xfId="14044"/>
    <cellStyle name="SAPBEXaggItem 13 2 7 4 2 2" xfId="30590"/>
    <cellStyle name="SAPBEXaggItem 13 2 7 4 3" xfId="30589"/>
    <cellStyle name="SAPBEXaggItem 13 2 7 5" xfId="8213"/>
    <cellStyle name="SAPBEXaggItem 13 2 7 5 2" xfId="30592"/>
    <cellStyle name="SAPBEXaggItem 13 2 7 5 3" xfId="30591"/>
    <cellStyle name="SAPBEXaggItem 13 2 7 6" xfId="16283"/>
    <cellStyle name="SAPBEXaggItem 13 2 7 6 2" xfId="30594"/>
    <cellStyle name="SAPBEXaggItem 13 2 7 6 3" xfId="30593"/>
    <cellStyle name="SAPBEXaggItem 13 2 7 7" xfId="17559"/>
    <cellStyle name="SAPBEXaggItem 13 2 7 7 2" xfId="30596"/>
    <cellStyle name="SAPBEXaggItem 13 2 7 7 3" xfId="30595"/>
    <cellStyle name="SAPBEXaggItem 13 2 7 8" xfId="18929"/>
    <cellStyle name="SAPBEXaggItem 13 2 7 8 2" xfId="30597"/>
    <cellStyle name="SAPBEXaggItem 13 2 7 9" xfId="20526"/>
    <cellStyle name="SAPBEXaggItem 13 2 8" xfId="1009"/>
    <cellStyle name="SAPBEXaggItem 13 2 8 2" xfId="2213"/>
    <cellStyle name="SAPBEXaggItem 13 2 8 2 2" xfId="10134"/>
    <cellStyle name="SAPBEXaggItem 13 2 8 2 2 2" xfId="30601"/>
    <cellStyle name="SAPBEXaggItem 13 2 8 2 2 3" xfId="30600"/>
    <cellStyle name="SAPBEXaggItem 13 2 8 2 3" xfId="30602"/>
    <cellStyle name="SAPBEXaggItem 13 2 8 2 3 2" xfId="30603"/>
    <cellStyle name="SAPBEXaggItem 13 2 8 2 4" xfId="30604"/>
    <cellStyle name="SAPBEXaggItem 13 2 8 2 5" xfId="30599"/>
    <cellStyle name="SAPBEXaggItem 13 2 8 3" xfId="3165"/>
    <cellStyle name="SAPBEXaggItem 13 2 8 3 2" xfId="30606"/>
    <cellStyle name="SAPBEXaggItem 13 2 8 3 3" xfId="30605"/>
    <cellStyle name="SAPBEXaggItem 13 2 8 4" xfId="3269"/>
    <cellStyle name="SAPBEXaggItem 13 2 8 4 2" xfId="30608"/>
    <cellStyle name="SAPBEXaggItem 13 2 8 4 3" xfId="30607"/>
    <cellStyle name="SAPBEXaggItem 13 2 8 5" xfId="3179"/>
    <cellStyle name="SAPBEXaggItem 13 2 8 5 2" xfId="30609"/>
    <cellStyle name="SAPBEXaggItem 13 2 8 6" xfId="10506"/>
    <cellStyle name="SAPBEXaggItem 13 2 8 7" xfId="30598"/>
    <cellStyle name="SAPBEXaggItem 13 2 9" xfId="10100"/>
    <cellStyle name="SAPBEXaggItem 13 2 9 2" xfId="11301"/>
    <cellStyle name="SAPBEXaggItem 13 2 9 2 2" xfId="30612"/>
    <cellStyle name="SAPBEXaggItem 13 2 9 2 2 2" xfId="30613"/>
    <cellStyle name="SAPBEXaggItem 13 2 9 2 3" xfId="30614"/>
    <cellStyle name="SAPBEXaggItem 13 2 9 2 3 2" xfId="30615"/>
    <cellStyle name="SAPBEXaggItem 13 2 9 2 4" xfId="30616"/>
    <cellStyle name="SAPBEXaggItem 13 2 9 2 5" xfId="30611"/>
    <cellStyle name="SAPBEXaggItem 13 2 9 3" xfId="30617"/>
    <cellStyle name="SAPBEXaggItem 13 2 9 3 2" xfId="30618"/>
    <cellStyle name="SAPBEXaggItem 13 2 9 4" xfId="30619"/>
    <cellStyle name="SAPBEXaggItem 13 2 9 4 2" xfId="30620"/>
    <cellStyle name="SAPBEXaggItem 13 2 9 5" xfId="30621"/>
    <cellStyle name="SAPBEXaggItem 13 2 9 6" xfId="30610"/>
    <cellStyle name="SAPBEXaggItem 13 3" xfId="30622"/>
    <cellStyle name="SAPBEXaggItem 13 3 2" xfId="30623"/>
    <cellStyle name="SAPBEXaggItem 13 3 3" xfId="58435"/>
    <cellStyle name="SAPBEXaggItem 13 4" xfId="30225"/>
    <cellStyle name="SAPBEXaggItem 14" xfId="202"/>
    <cellStyle name="SAPBEXaggItem 14 2" xfId="764"/>
    <cellStyle name="SAPBEXaggItem 14 2 10" xfId="9846"/>
    <cellStyle name="SAPBEXaggItem 14 2 10 2" xfId="30627"/>
    <cellStyle name="SAPBEXaggItem 14 2 10 2 2" xfId="30628"/>
    <cellStyle name="SAPBEXaggItem 14 2 10 3" xfId="30629"/>
    <cellStyle name="SAPBEXaggItem 14 2 10 3 2" xfId="30630"/>
    <cellStyle name="SAPBEXaggItem 14 2 10 4" xfId="30631"/>
    <cellStyle name="SAPBEXaggItem 14 2 10 5" xfId="30626"/>
    <cellStyle name="SAPBEXaggItem 14 2 11" xfId="11245"/>
    <cellStyle name="SAPBEXaggItem 14 2 11 2" xfId="30633"/>
    <cellStyle name="SAPBEXaggItem 14 2 11 2 2" xfId="30634"/>
    <cellStyle name="SAPBEXaggItem 14 2 11 3" xfId="30635"/>
    <cellStyle name="SAPBEXaggItem 14 2 11 3 2" xfId="30636"/>
    <cellStyle name="SAPBEXaggItem 14 2 11 4" xfId="30637"/>
    <cellStyle name="SAPBEXaggItem 14 2 11 5" xfId="30632"/>
    <cellStyle name="SAPBEXaggItem 14 2 12" xfId="10953"/>
    <cellStyle name="SAPBEXaggItem 14 2 12 2" xfId="30639"/>
    <cellStyle name="SAPBEXaggItem 14 2 12 2 2" xfId="30640"/>
    <cellStyle name="SAPBEXaggItem 14 2 12 3" xfId="30641"/>
    <cellStyle name="SAPBEXaggItem 14 2 12 3 2" xfId="30642"/>
    <cellStyle name="SAPBEXaggItem 14 2 12 4" xfId="30643"/>
    <cellStyle name="SAPBEXaggItem 14 2 12 5" xfId="30638"/>
    <cellStyle name="SAPBEXaggItem 14 2 13" xfId="30644"/>
    <cellStyle name="SAPBEXaggItem 14 2 13 2" xfId="30645"/>
    <cellStyle name="SAPBEXaggItem 14 2 14" xfId="30625"/>
    <cellStyle name="SAPBEXaggItem 14 2 2" xfId="842"/>
    <cellStyle name="SAPBEXaggItem 14 2 2 10" xfId="10122"/>
    <cellStyle name="SAPBEXaggItem 14 2 2 10 2" xfId="30648"/>
    <cellStyle name="SAPBEXaggItem 14 2 2 10 2 2" xfId="30649"/>
    <cellStyle name="SAPBEXaggItem 14 2 2 10 3" xfId="30650"/>
    <cellStyle name="SAPBEXaggItem 14 2 2 10 3 2" xfId="30651"/>
    <cellStyle name="SAPBEXaggItem 14 2 2 10 4" xfId="30652"/>
    <cellStyle name="SAPBEXaggItem 14 2 2 10 5" xfId="30647"/>
    <cellStyle name="SAPBEXaggItem 14 2 2 11" xfId="30653"/>
    <cellStyle name="SAPBEXaggItem 14 2 2 11 2" xfId="30654"/>
    <cellStyle name="SAPBEXaggItem 14 2 2 12" xfId="30646"/>
    <cellStyle name="SAPBEXaggItem 14 2 2 2" xfId="1082"/>
    <cellStyle name="SAPBEXaggItem 14 2 2 2 2" xfId="2286"/>
    <cellStyle name="SAPBEXaggItem 14 2 2 2 2 2" xfId="6142"/>
    <cellStyle name="SAPBEXaggItem 14 2 2 2 2 2 2" xfId="8079"/>
    <cellStyle name="SAPBEXaggItem 14 2 2 2 2 2 2 2" xfId="15375"/>
    <cellStyle name="SAPBEXaggItem 14 2 2 2 2 2 2 2 2" xfId="30659"/>
    <cellStyle name="SAPBEXaggItem 14 2 2 2 2 2 2 3" xfId="30658"/>
    <cellStyle name="SAPBEXaggItem 14 2 2 2 2 2 3" xfId="9521"/>
    <cellStyle name="SAPBEXaggItem 14 2 2 2 2 2 3 2" xfId="30661"/>
    <cellStyle name="SAPBEXaggItem 14 2 2 2 2 2 3 3" xfId="30660"/>
    <cellStyle name="SAPBEXaggItem 14 2 2 2 2 2 4" xfId="17423"/>
    <cellStyle name="SAPBEXaggItem 14 2 2 2 2 2 4 2" xfId="30663"/>
    <cellStyle name="SAPBEXaggItem 14 2 2 2 2 2 4 3" xfId="30662"/>
    <cellStyle name="SAPBEXaggItem 14 2 2 2 2 2 5" xfId="18795"/>
    <cellStyle name="SAPBEXaggItem 14 2 2 2 2 2 5 2" xfId="30664"/>
    <cellStyle name="SAPBEXaggItem 14 2 2 2 2 2 6" xfId="20145"/>
    <cellStyle name="SAPBEXaggItem 14 2 2 2 2 2 7" xfId="21742"/>
    <cellStyle name="SAPBEXaggItem 14 2 2 2 2 2 8" xfId="16088"/>
    <cellStyle name="SAPBEXaggItem 14 2 2 2 2 2 9" xfId="30657"/>
    <cellStyle name="SAPBEXaggItem 14 2 2 2 2 3" xfId="4999"/>
    <cellStyle name="SAPBEXaggItem 14 2 2 2 2 3 2" xfId="12731"/>
    <cellStyle name="SAPBEXaggItem 14 2 2 2 2 3 2 2" xfId="30666"/>
    <cellStyle name="SAPBEXaggItem 14 2 2 2 2 3 3" xfId="30665"/>
    <cellStyle name="SAPBEXaggItem 14 2 2 2 2 4" xfId="30667"/>
    <cellStyle name="SAPBEXaggItem 14 2 2 2 2 4 2" xfId="30668"/>
    <cellStyle name="SAPBEXaggItem 14 2 2 2 2 5" xfId="30669"/>
    <cellStyle name="SAPBEXaggItem 14 2 2 2 2 6" xfId="30656"/>
    <cellStyle name="SAPBEXaggItem 14 2 2 2 3" xfId="5232"/>
    <cellStyle name="SAPBEXaggItem 14 2 2 2 3 2" xfId="7169"/>
    <cellStyle name="SAPBEXaggItem 14 2 2 2 3 2 2" xfId="14468"/>
    <cellStyle name="SAPBEXaggItem 14 2 2 2 3 2 2 2" xfId="30672"/>
    <cellStyle name="SAPBEXaggItem 14 2 2 2 3 2 3" xfId="30671"/>
    <cellStyle name="SAPBEXaggItem 14 2 2 2 3 3" xfId="8611"/>
    <cellStyle name="SAPBEXaggItem 14 2 2 2 3 3 2" xfId="30674"/>
    <cellStyle name="SAPBEXaggItem 14 2 2 2 3 3 3" xfId="30673"/>
    <cellStyle name="SAPBEXaggItem 14 2 2 2 3 4" xfId="16651"/>
    <cellStyle name="SAPBEXaggItem 14 2 2 2 3 4 2" xfId="30676"/>
    <cellStyle name="SAPBEXaggItem 14 2 2 2 3 4 3" xfId="30675"/>
    <cellStyle name="SAPBEXaggItem 14 2 2 2 3 5" xfId="17885"/>
    <cellStyle name="SAPBEXaggItem 14 2 2 2 3 5 2" xfId="30678"/>
    <cellStyle name="SAPBEXaggItem 14 2 2 2 3 5 3" xfId="30677"/>
    <cellStyle name="SAPBEXaggItem 14 2 2 2 3 6" xfId="19235"/>
    <cellStyle name="SAPBEXaggItem 14 2 2 2 3 6 2" xfId="30679"/>
    <cellStyle name="SAPBEXaggItem 14 2 2 2 3 7" xfId="20832"/>
    <cellStyle name="SAPBEXaggItem 14 2 2 2 3 8" xfId="10267"/>
    <cellStyle name="SAPBEXaggItem 14 2 2 2 3 9" xfId="30670"/>
    <cellStyle name="SAPBEXaggItem 14 2 2 2 4" xfId="4083"/>
    <cellStyle name="SAPBEXaggItem 14 2 2 2 4 2" xfId="11831"/>
    <cellStyle name="SAPBEXaggItem 14 2 2 2 4 2 2" xfId="30681"/>
    <cellStyle name="SAPBEXaggItem 14 2 2 2 4 3" xfId="30680"/>
    <cellStyle name="SAPBEXaggItem 14 2 2 2 5" xfId="30682"/>
    <cellStyle name="SAPBEXaggItem 14 2 2 2 5 2" xfId="30683"/>
    <cellStyle name="SAPBEXaggItem 14 2 2 2 5 3" xfId="58436"/>
    <cellStyle name="SAPBEXaggItem 14 2 2 2 6" xfId="30655"/>
    <cellStyle name="SAPBEXaggItem 14 2 2 3" xfId="1306"/>
    <cellStyle name="SAPBEXaggItem 14 2 2 3 2" xfId="2510"/>
    <cellStyle name="SAPBEXaggItem 14 2 2 3 2 2" xfId="5458"/>
    <cellStyle name="SAPBEXaggItem 14 2 2 3 2 2 2" xfId="14693"/>
    <cellStyle name="SAPBEXaggItem 14 2 2 3 2 2 2 2" xfId="30687"/>
    <cellStyle name="SAPBEXaggItem 14 2 2 3 2 2 3" xfId="30686"/>
    <cellStyle name="SAPBEXaggItem 14 2 2 3 2 3" xfId="7395"/>
    <cellStyle name="SAPBEXaggItem 14 2 2 3 2 3 2" xfId="15883"/>
    <cellStyle name="SAPBEXaggItem 14 2 2 3 2 3 2 2" xfId="30689"/>
    <cellStyle name="SAPBEXaggItem 14 2 2 3 2 3 3" xfId="30688"/>
    <cellStyle name="SAPBEXaggItem 14 2 2 3 2 4" xfId="8837"/>
    <cellStyle name="SAPBEXaggItem 14 2 2 3 2 4 2" xfId="30691"/>
    <cellStyle name="SAPBEXaggItem 14 2 2 3 2 4 3" xfId="30690"/>
    <cellStyle name="SAPBEXaggItem 14 2 2 3 2 5" xfId="18111"/>
    <cellStyle name="SAPBEXaggItem 14 2 2 3 2 5 2" xfId="30692"/>
    <cellStyle name="SAPBEXaggItem 14 2 2 3 2 6" xfId="19461"/>
    <cellStyle name="SAPBEXaggItem 14 2 2 3 2 7" xfId="21058"/>
    <cellStyle name="SAPBEXaggItem 14 2 2 3 2 8" xfId="12809"/>
    <cellStyle name="SAPBEXaggItem 14 2 2 3 2 9" xfId="30685"/>
    <cellStyle name="SAPBEXaggItem 14 2 2 3 3" xfId="4308"/>
    <cellStyle name="SAPBEXaggItem 14 2 2 3 3 2" xfId="12056"/>
    <cellStyle name="SAPBEXaggItem 14 2 2 3 3 2 2" xfId="30694"/>
    <cellStyle name="SAPBEXaggItem 14 2 2 3 3 3" xfId="30693"/>
    <cellStyle name="SAPBEXaggItem 14 2 2 3 4" xfId="30695"/>
    <cellStyle name="SAPBEXaggItem 14 2 2 3 4 2" xfId="30696"/>
    <cellStyle name="SAPBEXaggItem 14 2 2 3 5" xfId="30697"/>
    <cellStyle name="SAPBEXaggItem 14 2 2 3 6" xfId="30684"/>
    <cellStyle name="SAPBEXaggItem 14 2 2 4" xfId="1529"/>
    <cellStyle name="SAPBEXaggItem 14 2 2 4 10" xfId="3741"/>
    <cellStyle name="SAPBEXaggItem 14 2 2 4 11" xfId="30698"/>
    <cellStyle name="SAPBEXaggItem 14 2 2 4 2" xfId="2733"/>
    <cellStyle name="SAPBEXaggItem 14 2 2 4 2 10" xfId="30699"/>
    <cellStyle name="SAPBEXaggItem 14 2 2 4 2 2" xfId="5686"/>
    <cellStyle name="SAPBEXaggItem 14 2 2 4 2 2 2" xfId="13129"/>
    <cellStyle name="SAPBEXaggItem 14 2 2 4 2 2 2 2" xfId="30701"/>
    <cellStyle name="SAPBEXaggItem 14 2 2 4 2 2 3" xfId="30700"/>
    <cellStyle name="SAPBEXaggItem 14 2 2 4 2 3" xfId="7623"/>
    <cellStyle name="SAPBEXaggItem 14 2 2 4 2 3 2" xfId="14920"/>
    <cellStyle name="SAPBEXaggItem 14 2 2 4 2 3 2 2" xfId="30703"/>
    <cellStyle name="SAPBEXaggItem 14 2 2 4 2 3 3" xfId="30702"/>
    <cellStyle name="SAPBEXaggItem 14 2 2 4 2 4" xfId="9065"/>
    <cellStyle name="SAPBEXaggItem 14 2 2 4 2 4 2" xfId="30705"/>
    <cellStyle name="SAPBEXaggItem 14 2 2 4 2 4 3" xfId="30704"/>
    <cellStyle name="SAPBEXaggItem 14 2 2 4 2 5" xfId="16968"/>
    <cellStyle name="SAPBEXaggItem 14 2 2 4 2 5 2" xfId="30707"/>
    <cellStyle name="SAPBEXaggItem 14 2 2 4 2 5 3" xfId="30706"/>
    <cellStyle name="SAPBEXaggItem 14 2 2 4 2 6" xfId="18339"/>
    <cellStyle name="SAPBEXaggItem 14 2 2 4 2 6 2" xfId="30708"/>
    <cellStyle name="SAPBEXaggItem 14 2 2 4 2 7" xfId="19689"/>
    <cellStyle name="SAPBEXaggItem 14 2 2 4 2 8" xfId="21286"/>
    <cellStyle name="SAPBEXaggItem 14 2 2 4 2 9" xfId="11382"/>
    <cellStyle name="SAPBEXaggItem 14 2 2 4 3" xfId="4535"/>
    <cellStyle name="SAPBEXaggItem 14 2 2 4 3 2" xfId="12284"/>
    <cellStyle name="SAPBEXaggItem 14 2 2 4 3 2 2" xfId="30710"/>
    <cellStyle name="SAPBEXaggItem 14 2 2 4 3 3" xfId="30709"/>
    <cellStyle name="SAPBEXaggItem 14 2 2 4 4" xfId="6595"/>
    <cellStyle name="SAPBEXaggItem 14 2 2 4 4 2" xfId="13900"/>
    <cellStyle name="SAPBEXaggItem 14 2 2 4 4 2 2" xfId="30712"/>
    <cellStyle name="SAPBEXaggItem 14 2 2 4 4 3" xfId="30711"/>
    <cellStyle name="SAPBEXaggItem 14 2 2 4 5" xfId="6364"/>
    <cellStyle name="SAPBEXaggItem 14 2 2 4 5 2" xfId="30714"/>
    <cellStyle name="SAPBEXaggItem 14 2 2 4 5 3" xfId="30713"/>
    <cellStyle name="SAPBEXaggItem 14 2 2 4 6" xfId="15558"/>
    <cellStyle name="SAPBEXaggItem 14 2 2 4 6 2" xfId="30716"/>
    <cellStyle name="SAPBEXaggItem 14 2 2 4 6 3" xfId="30715"/>
    <cellStyle name="SAPBEXaggItem 14 2 2 4 7" xfId="13640"/>
    <cellStyle name="SAPBEXaggItem 14 2 2 4 7 2" xfId="30717"/>
    <cellStyle name="SAPBEXaggItem 14 2 2 4 8" xfId="16493"/>
    <cellStyle name="SAPBEXaggItem 14 2 2 4 9" xfId="20383"/>
    <cellStyle name="SAPBEXaggItem 14 2 2 5" xfId="1753"/>
    <cellStyle name="SAPBEXaggItem 14 2 2 5 10" xfId="11177"/>
    <cellStyle name="SAPBEXaggItem 14 2 2 5 11" xfId="30718"/>
    <cellStyle name="SAPBEXaggItem 14 2 2 5 2" xfId="2957"/>
    <cellStyle name="SAPBEXaggItem 14 2 2 5 2 10" xfId="30719"/>
    <cellStyle name="SAPBEXaggItem 14 2 2 5 2 2" xfId="5909"/>
    <cellStyle name="SAPBEXaggItem 14 2 2 5 2 2 2" xfId="13351"/>
    <cellStyle name="SAPBEXaggItem 14 2 2 5 2 2 2 2" xfId="30721"/>
    <cellStyle name="SAPBEXaggItem 14 2 2 5 2 2 3" xfId="30720"/>
    <cellStyle name="SAPBEXaggItem 14 2 2 5 2 3" xfId="7846"/>
    <cellStyle name="SAPBEXaggItem 14 2 2 5 2 3 2" xfId="15142"/>
    <cellStyle name="SAPBEXaggItem 14 2 2 5 2 3 2 2" xfId="30723"/>
    <cellStyle name="SAPBEXaggItem 14 2 2 5 2 3 3" xfId="30722"/>
    <cellStyle name="SAPBEXaggItem 14 2 2 5 2 4" xfId="9288"/>
    <cellStyle name="SAPBEXaggItem 14 2 2 5 2 4 2" xfId="30725"/>
    <cellStyle name="SAPBEXaggItem 14 2 2 5 2 4 3" xfId="30724"/>
    <cellStyle name="SAPBEXaggItem 14 2 2 5 2 5" xfId="17190"/>
    <cellStyle name="SAPBEXaggItem 14 2 2 5 2 5 2" xfId="30727"/>
    <cellStyle name="SAPBEXaggItem 14 2 2 5 2 5 3" xfId="30726"/>
    <cellStyle name="SAPBEXaggItem 14 2 2 5 2 6" xfId="18562"/>
    <cellStyle name="SAPBEXaggItem 14 2 2 5 2 6 2" xfId="30729"/>
    <cellStyle name="SAPBEXaggItem 14 2 2 5 2 6 3" xfId="30728"/>
    <cellStyle name="SAPBEXaggItem 14 2 2 5 2 7" xfId="19912"/>
    <cellStyle name="SAPBEXaggItem 14 2 2 5 2 7 2" xfId="30730"/>
    <cellStyle name="SAPBEXaggItem 14 2 2 5 2 8" xfId="21509"/>
    <cellStyle name="SAPBEXaggItem 14 2 2 5 2 9" xfId="10336"/>
    <cellStyle name="SAPBEXaggItem 14 2 2 5 3" xfId="4758"/>
    <cellStyle name="SAPBEXaggItem 14 2 2 5 3 2" xfId="12507"/>
    <cellStyle name="SAPBEXaggItem 14 2 2 5 3 2 2" xfId="30732"/>
    <cellStyle name="SAPBEXaggItem 14 2 2 5 3 3" xfId="30731"/>
    <cellStyle name="SAPBEXaggItem 14 2 2 5 4" xfId="6818"/>
    <cellStyle name="SAPBEXaggItem 14 2 2 5 4 2" xfId="14123"/>
    <cellStyle name="SAPBEXaggItem 14 2 2 5 4 2 2" xfId="30734"/>
    <cellStyle name="SAPBEXaggItem 14 2 2 5 4 3" xfId="30733"/>
    <cellStyle name="SAPBEXaggItem 14 2 2 5 5" xfId="8292"/>
    <cellStyle name="SAPBEXaggItem 14 2 2 5 5 2" xfId="30736"/>
    <cellStyle name="SAPBEXaggItem 14 2 2 5 5 3" xfId="30735"/>
    <cellStyle name="SAPBEXaggItem 14 2 2 5 6" xfId="16360"/>
    <cellStyle name="SAPBEXaggItem 14 2 2 5 6 2" xfId="30738"/>
    <cellStyle name="SAPBEXaggItem 14 2 2 5 6 3" xfId="30737"/>
    <cellStyle name="SAPBEXaggItem 14 2 2 5 7" xfId="17637"/>
    <cellStyle name="SAPBEXaggItem 14 2 2 5 7 2" xfId="30740"/>
    <cellStyle name="SAPBEXaggItem 14 2 2 5 7 3" xfId="30739"/>
    <cellStyle name="SAPBEXaggItem 14 2 2 5 8" xfId="19008"/>
    <cellStyle name="SAPBEXaggItem 14 2 2 5 8 2" xfId="30741"/>
    <cellStyle name="SAPBEXaggItem 14 2 2 5 9" xfId="20605"/>
    <cellStyle name="SAPBEXaggItem 14 2 2 6" xfId="515"/>
    <cellStyle name="SAPBEXaggItem 14 2 2 6 2" xfId="1879"/>
    <cellStyle name="SAPBEXaggItem 14 2 2 6 2 2" xfId="10162"/>
    <cellStyle name="SAPBEXaggItem 14 2 2 6 2 2 2" xfId="30745"/>
    <cellStyle name="SAPBEXaggItem 14 2 2 6 2 2 3" xfId="30744"/>
    <cellStyle name="SAPBEXaggItem 14 2 2 6 2 3" xfId="30746"/>
    <cellStyle name="SAPBEXaggItem 14 2 2 6 2 3 2" xfId="30747"/>
    <cellStyle name="SAPBEXaggItem 14 2 2 6 2 4" xfId="30748"/>
    <cellStyle name="SAPBEXaggItem 14 2 2 6 2 5" xfId="30743"/>
    <cellStyle name="SAPBEXaggItem 14 2 2 6 3" xfId="2094"/>
    <cellStyle name="SAPBEXaggItem 14 2 2 6 3 2" xfId="30750"/>
    <cellStyle name="SAPBEXaggItem 14 2 2 6 3 3" xfId="30749"/>
    <cellStyle name="SAPBEXaggItem 14 2 2 6 4" xfId="3323"/>
    <cellStyle name="SAPBEXaggItem 14 2 2 6 4 2" xfId="30752"/>
    <cellStyle name="SAPBEXaggItem 14 2 2 6 4 3" xfId="30751"/>
    <cellStyle name="SAPBEXaggItem 14 2 2 6 5" xfId="3144"/>
    <cellStyle name="SAPBEXaggItem 14 2 2 6 5 2" xfId="30753"/>
    <cellStyle name="SAPBEXaggItem 14 2 2 6 6" xfId="10587"/>
    <cellStyle name="SAPBEXaggItem 14 2 2 6 7" xfId="30742"/>
    <cellStyle name="SAPBEXaggItem 14 2 2 7" xfId="9829"/>
    <cellStyle name="SAPBEXaggItem 14 2 2 7 2" xfId="11185"/>
    <cellStyle name="SAPBEXaggItem 14 2 2 7 2 2" xfId="30756"/>
    <cellStyle name="SAPBEXaggItem 14 2 2 7 2 2 2" xfId="30757"/>
    <cellStyle name="SAPBEXaggItem 14 2 2 7 2 3" xfId="30758"/>
    <cellStyle name="SAPBEXaggItem 14 2 2 7 2 3 2" xfId="30759"/>
    <cellStyle name="SAPBEXaggItem 14 2 2 7 2 4" xfId="30760"/>
    <cellStyle name="SAPBEXaggItem 14 2 2 7 2 5" xfId="30755"/>
    <cellStyle name="SAPBEXaggItem 14 2 2 7 3" xfId="30761"/>
    <cellStyle name="SAPBEXaggItem 14 2 2 7 3 2" xfId="30762"/>
    <cellStyle name="SAPBEXaggItem 14 2 2 7 4" xfId="30763"/>
    <cellStyle name="SAPBEXaggItem 14 2 2 7 4 2" xfId="30764"/>
    <cellStyle name="SAPBEXaggItem 14 2 2 7 5" xfId="30765"/>
    <cellStyle name="SAPBEXaggItem 14 2 2 7 6" xfId="30754"/>
    <cellStyle name="SAPBEXaggItem 14 2 2 8" xfId="11212"/>
    <cellStyle name="SAPBEXaggItem 14 2 2 8 2" xfId="30767"/>
    <cellStyle name="SAPBEXaggItem 14 2 2 8 2 2" xfId="30768"/>
    <cellStyle name="SAPBEXaggItem 14 2 2 8 3" xfId="30769"/>
    <cellStyle name="SAPBEXaggItem 14 2 2 8 3 2" xfId="30770"/>
    <cellStyle name="SAPBEXaggItem 14 2 2 8 4" xfId="30771"/>
    <cellStyle name="SAPBEXaggItem 14 2 2 8 5" xfId="30766"/>
    <cellStyle name="SAPBEXaggItem 14 2 2 9" xfId="9945"/>
    <cellStyle name="SAPBEXaggItem 14 2 2 9 2" xfId="30773"/>
    <cellStyle name="SAPBEXaggItem 14 2 2 9 2 2" xfId="30774"/>
    <cellStyle name="SAPBEXaggItem 14 2 2 9 3" xfId="30775"/>
    <cellStyle name="SAPBEXaggItem 14 2 2 9 3 2" xfId="30776"/>
    <cellStyle name="SAPBEXaggItem 14 2 2 9 4" xfId="30777"/>
    <cellStyle name="SAPBEXaggItem 14 2 2 9 5" xfId="30772"/>
    <cellStyle name="SAPBEXaggItem 14 2 3" xfId="918"/>
    <cellStyle name="SAPBEXaggItem 14 2 3 10" xfId="11372"/>
    <cellStyle name="SAPBEXaggItem 14 2 3 10 2" xfId="30780"/>
    <cellStyle name="SAPBEXaggItem 14 2 3 10 2 2" xfId="30781"/>
    <cellStyle name="SAPBEXaggItem 14 2 3 10 3" xfId="30782"/>
    <cellStyle name="SAPBEXaggItem 14 2 3 10 3 2" xfId="30783"/>
    <cellStyle name="SAPBEXaggItem 14 2 3 10 4" xfId="30784"/>
    <cellStyle name="SAPBEXaggItem 14 2 3 10 5" xfId="30779"/>
    <cellStyle name="SAPBEXaggItem 14 2 3 11" xfId="30785"/>
    <cellStyle name="SAPBEXaggItem 14 2 3 11 2" xfId="30786"/>
    <cellStyle name="SAPBEXaggItem 14 2 3 12" xfId="30778"/>
    <cellStyle name="SAPBEXaggItem 14 2 3 2" xfId="1158"/>
    <cellStyle name="SAPBEXaggItem 14 2 3 2 2" xfId="2362"/>
    <cellStyle name="SAPBEXaggItem 14 2 3 2 2 2" xfId="6216"/>
    <cellStyle name="SAPBEXaggItem 14 2 3 2 2 2 2" xfId="8153"/>
    <cellStyle name="SAPBEXaggItem 14 2 3 2 2 2 2 2" xfId="15449"/>
    <cellStyle name="SAPBEXaggItem 14 2 3 2 2 2 2 2 2" xfId="30791"/>
    <cellStyle name="SAPBEXaggItem 14 2 3 2 2 2 2 3" xfId="30790"/>
    <cellStyle name="SAPBEXaggItem 14 2 3 2 2 2 3" xfId="9595"/>
    <cellStyle name="SAPBEXaggItem 14 2 3 2 2 2 3 2" xfId="30793"/>
    <cellStyle name="SAPBEXaggItem 14 2 3 2 2 2 3 3" xfId="30792"/>
    <cellStyle name="SAPBEXaggItem 14 2 3 2 2 2 4" xfId="17497"/>
    <cellStyle name="SAPBEXaggItem 14 2 3 2 2 2 4 2" xfId="30795"/>
    <cellStyle name="SAPBEXaggItem 14 2 3 2 2 2 4 3" xfId="30794"/>
    <cellStyle name="SAPBEXaggItem 14 2 3 2 2 2 5" xfId="18869"/>
    <cellStyle name="SAPBEXaggItem 14 2 3 2 2 2 5 2" xfId="30796"/>
    <cellStyle name="SAPBEXaggItem 14 2 3 2 2 2 6" xfId="20219"/>
    <cellStyle name="SAPBEXaggItem 14 2 3 2 2 2 7" xfId="21816"/>
    <cellStyle name="SAPBEXaggItem 14 2 3 2 2 2 8" xfId="11526"/>
    <cellStyle name="SAPBEXaggItem 14 2 3 2 2 2 9" xfId="30789"/>
    <cellStyle name="SAPBEXaggItem 14 2 3 2 2 3" xfId="5073"/>
    <cellStyle name="SAPBEXaggItem 14 2 3 2 2 3 2" xfId="12805"/>
    <cellStyle name="SAPBEXaggItem 14 2 3 2 2 3 2 2" xfId="30798"/>
    <cellStyle name="SAPBEXaggItem 14 2 3 2 2 3 3" xfId="30797"/>
    <cellStyle name="SAPBEXaggItem 14 2 3 2 2 4" xfId="30799"/>
    <cellStyle name="SAPBEXaggItem 14 2 3 2 2 4 2" xfId="30800"/>
    <cellStyle name="SAPBEXaggItem 14 2 3 2 2 5" xfId="30801"/>
    <cellStyle name="SAPBEXaggItem 14 2 3 2 2 6" xfId="30788"/>
    <cellStyle name="SAPBEXaggItem 14 2 3 2 3" xfId="5306"/>
    <cellStyle name="SAPBEXaggItem 14 2 3 2 3 2" xfId="7243"/>
    <cellStyle name="SAPBEXaggItem 14 2 3 2 3 2 2" xfId="14542"/>
    <cellStyle name="SAPBEXaggItem 14 2 3 2 3 2 2 2" xfId="30804"/>
    <cellStyle name="SAPBEXaggItem 14 2 3 2 3 2 3" xfId="30803"/>
    <cellStyle name="SAPBEXaggItem 14 2 3 2 3 3" xfId="8685"/>
    <cellStyle name="SAPBEXaggItem 14 2 3 2 3 3 2" xfId="30806"/>
    <cellStyle name="SAPBEXaggItem 14 2 3 2 3 3 3" xfId="30805"/>
    <cellStyle name="SAPBEXaggItem 14 2 3 2 3 4" xfId="16722"/>
    <cellStyle name="SAPBEXaggItem 14 2 3 2 3 4 2" xfId="30808"/>
    <cellStyle name="SAPBEXaggItem 14 2 3 2 3 4 3" xfId="30807"/>
    <cellStyle name="SAPBEXaggItem 14 2 3 2 3 5" xfId="17959"/>
    <cellStyle name="SAPBEXaggItem 14 2 3 2 3 5 2" xfId="30810"/>
    <cellStyle name="SAPBEXaggItem 14 2 3 2 3 5 3" xfId="30809"/>
    <cellStyle name="SAPBEXaggItem 14 2 3 2 3 6" xfId="19309"/>
    <cellStyle name="SAPBEXaggItem 14 2 3 2 3 6 2" xfId="30811"/>
    <cellStyle name="SAPBEXaggItem 14 2 3 2 3 7" xfId="20906"/>
    <cellStyle name="SAPBEXaggItem 14 2 3 2 3 8" xfId="16799"/>
    <cellStyle name="SAPBEXaggItem 14 2 3 2 3 9" xfId="30802"/>
    <cellStyle name="SAPBEXaggItem 14 2 3 2 4" xfId="4156"/>
    <cellStyle name="SAPBEXaggItem 14 2 3 2 4 2" xfId="11905"/>
    <cellStyle name="SAPBEXaggItem 14 2 3 2 4 2 2" xfId="30813"/>
    <cellStyle name="SAPBEXaggItem 14 2 3 2 4 3" xfId="30812"/>
    <cellStyle name="SAPBEXaggItem 14 2 3 2 5" xfId="30814"/>
    <cellStyle name="SAPBEXaggItem 14 2 3 2 5 2" xfId="30815"/>
    <cellStyle name="SAPBEXaggItem 14 2 3 2 5 3" xfId="58437"/>
    <cellStyle name="SAPBEXaggItem 14 2 3 2 6" xfId="30787"/>
    <cellStyle name="SAPBEXaggItem 14 2 3 3" xfId="1382"/>
    <cellStyle name="SAPBEXaggItem 14 2 3 3 2" xfId="2586"/>
    <cellStyle name="SAPBEXaggItem 14 2 3 3 2 2" xfId="5534"/>
    <cellStyle name="SAPBEXaggItem 14 2 3 3 2 2 2" xfId="14769"/>
    <cellStyle name="SAPBEXaggItem 14 2 3 3 2 2 2 2" xfId="30819"/>
    <cellStyle name="SAPBEXaggItem 14 2 3 3 2 2 3" xfId="30818"/>
    <cellStyle name="SAPBEXaggItem 14 2 3 3 2 3" xfId="7471"/>
    <cellStyle name="SAPBEXaggItem 14 2 3 3 2 3 2" xfId="15956"/>
    <cellStyle name="SAPBEXaggItem 14 2 3 3 2 3 2 2" xfId="30821"/>
    <cellStyle name="SAPBEXaggItem 14 2 3 3 2 3 3" xfId="30820"/>
    <cellStyle name="SAPBEXaggItem 14 2 3 3 2 4" xfId="8913"/>
    <cellStyle name="SAPBEXaggItem 14 2 3 3 2 4 2" xfId="30823"/>
    <cellStyle name="SAPBEXaggItem 14 2 3 3 2 4 3" xfId="30822"/>
    <cellStyle name="SAPBEXaggItem 14 2 3 3 2 5" xfId="18187"/>
    <cellStyle name="SAPBEXaggItem 14 2 3 3 2 5 2" xfId="30824"/>
    <cellStyle name="SAPBEXaggItem 14 2 3 3 2 6" xfId="19537"/>
    <cellStyle name="SAPBEXaggItem 14 2 3 3 2 7" xfId="21134"/>
    <cellStyle name="SAPBEXaggItem 14 2 3 3 2 8" xfId="3664"/>
    <cellStyle name="SAPBEXaggItem 14 2 3 3 2 9" xfId="30817"/>
    <cellStyle name="SAPBEXaggItem 14 2 3 3 3" xfId="4383"/>
    <cellStyle name="SAPBEXaggItem 14 2 3 3 3 2" xfId="12132"/>
    <cellStyle name="SAPBEXaggItem 14 2 3 3 3 2 2" xfId="30826"/>
    <cellStyle name="SAPBEXaggItem 14 2 3 3 3 3" xfId="30825"/>
    <cellStyle name="SAPBEXaggItem 14 2 3 3 4" xfId="30827"/>
    <cellStyle name="SAPBEXaggItem 14 2 3 3 4 2" xfId="30828"/>
    <cellStyle name="SAPBEXaggItem 14 2 3 3 5" xfId="30829"/>
    <cellStyle name="SAPBEXaggItem 14 2 3 3 6" xfId="30816"/>
    <cellStyle name="SAPBEXaggItem 14 2 3 4" xfId="1604"/>
    <cellStyle name="SAPBEXaggItem 14 2 3 4 10" xfId="16115"/>
    <cellStyle name="SAPBEXaggItem 14 2 3 4 11" xfId="30830"/>
    <cellStyle name="SAPBEXaggItem 14 2 3 4 2" xfId="2808"/>
    <cellStyle name="SAPBEXaggItem 14 2 3 4 2 10" xfId="30831"/>
    <cellStyle name="SAPBEXaggItem 14 2 3 4 2 2" xfId="5761"/>
    <cellStyle name="SAPBEXaggItem 14 2 3 4 2 2 2" xfId="13203"/>
    <cellStyle name="SAPBEXaggItem 14 2 3 4 2 2 2 2" xfId="30833"/>
    <cellStyle name="SAPBEXaggItem 14 2 3 4 2 2 3" xfId="30832"/>
    <cellStyle name="SAPBEXaggItem 14 2 3 4 2 3" xfId="7698"/>
    <cellStyle name="SAPBEXaggItem 14 2 3 4 2 3 2" xfId="14994"/>
    <cellStyle name="SAPBEXaggItem 14 2 3 4 2 3 2 2" xfId="30835"/>
    <cellStyle name="SAPBEXaggItem 14 2 3 4 2 3 3" xfId="30834"/>
    <cellStyle name="SAPBEXaggItem 14 2 3 4 2 4" xfId="9140"/>
    <cellStyle name="SAPBEXaggItem 14 2 3 4 2 4 2" xfId="30837"/>
    <cellStyle name="SAPBEXaggItem 14 2 3 4 2 4 3" xfId="30836"/>
    <cellStyle name="SAPBEXaggItem 14 2 3 4 2 5" xfId="17042"/>
    <cellStyle name="SAPBEXaggItem 14 2 3 4 2 5 2" xfId="30839"/>
    <cellStyle name="SAPBEXaggItem 14 2 3 4 2 5 3" xfId="30838"/>
    <cellStyle name="SAPBEXaggItem 14 2 3 4 2 6" xfId="18414"/>
    <cellStyle name="SAPBEXaggItem 14 2 3 4 2 6 2" xfId="30840"/>
    <cellStyle name="SAPBEXaggItem 14 2 3 4 2 7" xfId="19764"/>
    <cellStyle name="SAPBEXaggItem 14 2 3 4 2 8" xfId="21361"/>
    <cellStyle name="SAPBEXaggItem 14 2 3 4 2 9" xfId="10311"/>
    <cellStyle name="SAPBEXaggItem 14 2 3 4 3" xfId="4610"/>
    <cellStyle name="SAPBEXaggItem 14 2 3 4 3 2" xfId="12359"/>
    <cellStyle name="SAPBEXaggItem 14 2 3 4 3 2 2" xfId="30842"/>
    <cellStyle name="SAPBEXaggItem 14 2 3 4 3 3" xfId="30841"/>
    <cellStyle name="SAPBEXaggItem 14 2 3 4 4" xfId="6670"/>
    <cellStyle name="SAPBEXaggItem 14 2 3 4 4 2" xfId="13975"/>
    <cellStyle name="SAPBEXaggItem 14 2 3 4 4 2 2" xfId="30844"/>
    <cellStyle name="SAPBEXaggItem 14 2 3 4 4 3" xfId="30843"/>
    <cellStyle name="SAPBEXaggItem 14 2 3 4 5" xfId="3571"/>
    <cellStyle name="SAPBEXaggItem 14 2 3 4 5 2" xfId="30846"/>
    <cellStyle name="SAPBEXaggItem 14 2 3 4 5 3" xfId="30845"/>
    <cellStyle name="SAPBEXaggItem 14 2 3 4 6" xfId="11467"/>
    <cellStyle name="SAPBEXaggItem 14 2 3 4 6 2" xfId="30848"/>
    <cellStyle name="SAPBEXaggItem 14 2 3 4 6 3" xfId="30847"/>
    <cellStyle name="SAPBEXaggItem 14 2 3 4 7" xfId="14233"/>
    <cellStyle name="SAPBEXaggItem 14 2 3 4 7 2" xfId="30849"/>
    <cellStyle name="SAPBEXaggItem 14 2 3 4 8" xfId="14280"/>
    <cellStyle name="SAPBEXaggItem 14 2 3 4 9" xfId="20457"/>
    <cellStyle name="SAPBEXaggItem 14 2 3 5" xfId="1829"/>
    <cellStyle name="SAPBEXaggItem 14 2 3 5 10" xfId="11513"/>
    <cellStyle name="SAPBEXaggItem 14 2 3 5 11" xfId="30850"/>
    <cellStyle name="SAPBEXaggItem 14 2 3 5 2" xfId="3033"/>
    <cellStyle name="SAPBEXaggItem 14 2 3 5 2 10" xfId="30851"/>
    <cellStyle name="SAPBEXaggItem 14 2 3 5 2 2" xfId="5983"/>
    <cellStyle name="SAPBEXaggItem 14 2 3 5 2 2 2" xfId="13425"/>
    <cellStyle name="SAPBEXaggItem 14 2 3 5 2 2 2 2" xfId="30853"/>
    <cellStyle name="SAPBEXaggItem 14 2 3 5 2 2 3" xfId="30852"/>
    <cellStyle name="SAPBEXaggItem 14 2 3 5 2 3" xfId="7920"/>
    <cellStyle name="SAPBEXaggItem 14 2 3 5 2 3 2" xfId="15216"/>
    <cellStyle name="SAPBEXaggItem 14 2 3 5 2 3 2 2" xfId="30855"/>
    <cellStyle name="SAPBEXaggItem 14 2 3 5 2 3 3" xfId="30854"/>
    <cellStyle name="SAPBEXaggItem 14 2 3 5 2 4" xfId="9362"/>
    <cellStyle name="SAPBEXaggItem 14 2 3 5 2 4 2" xfId="30857"/>
    <cellStyle name="SAPBEXaggItem 14 2 3 5 2 4 3" xfId="30856"/>
    <cellStyle name="SAPBEXaggItem 14 2 3 5 2 5" xfId="17264"/>
    <cellStyle name="SAPBEXaggItem 14 2 3 5 2 5 2" xfId="30859"/>
    <cellStyle name="SAPBEXaggItem 14 2 3 5 2 5 3" xfId="30858"/>
    <cellStyle name="SAPBEXaggItem 14 2 3 5 2 6" xfId="18636"/>
    <cellStyle name="SAPBEXaggItem 14 2 3 5 2 6 2" xfId="30861"/>
    <cellStyle name="SAPBEXaggItem 14 2 3 5 2 6 3" xfId="30860"/>
    <cellStyle name="SAPBEXaggItem 14 2 3 5 2 7" xfId="19986"/>
    <cellStyle name="SAPBEXaggItem 14 2 3 5 2 7 2" xfId="30862"/>
    <cellStyle name="SAPBEXaggItem 14 2 3 5 2 8" xfId="21583"/>
    <cellStyle name="SAPBEXaggItem 14 2 3 5 2 9" xfId="9627"/>
    <cellStyle name="SAPBEXaggItem 14 2 3 5 3" xfId="4832"/>
    <cellStyle name="SAPBEXaggItem 14 2 3 5 3 2" xfId="12581"/>
    <cellStyle name="SAPBEXaggItem 14 2 3 5 3 2 2" xfId="30864"/>
    <cellStyle name="SAPBEXaggItem 14 2 3 5 3 3" xfId="30863"/>
    <cellStyle name="SAPBEXaggItem 14 2 3 5 4" xfId="6892"/>
    <cellStyle name="SAPBEXaggItem 14 2 3 5 4 2" xfId="14197"/>
    <cellStyle name="SAPBEXaggItem 14 2 3 5 4 2 2" xfId="30866"/>
    <cellStyle name="SAPBEXaggItem 14 2 3 5 4 3" xfId="30865"/>
    <cellStyle name="SAPBEXaggItem 14 2 3 5 5" xfId="8366"/>
    <cellStyle name="SAPBEXaggItem 14 2 3 5 5 2" xfId="30868"/>
    <cellStyle name="SAPBEXaggItem 14 2 3 5 5 3" xfId="30867"/>
    <cellStyle name="SAPBEXaggItem 14 2 3 5 6" xfId="16432"/>
    <cellStyle name="SAPBEXaggItem 14 2 3 5 6 2" xfId="30870"/>
    <cellStyle name="SAPBEXaggItem 14 2 3 5 6 3" xfId="30869"/>
    <cellStyle name="SAPBEXaggItem 14 2 3 5 7" xfId="17710"/>
    <cellStyle name="SAPBEXaggItem 14 2 3 5 7 2" xfId="30872"/>
    <cellStyle name="SAPBEXaggItem 14 2 3 5 7 3" xfId="30871"/>
    <cellStyle name="SAPBEXaggItem 14 2 3 5 8" xfId="19082"/>
    <cellStyle name="SAPBEXaggItem 14 2 3 5 8 2" xfId="30873"/>
    <cellStyle name="SAPBEXaggItem 14 2 3 5 9" xfId="20679"/>
    <cellStyle name="SAPBEXaggItem 14 2 3 6" xfId="648"/>
    <cellStyle name="SAPBEXaggItem 14 2 3 6 2" xfId="2012"/>
    <cellStyle name="SAPBEXaggItem 14 2 3 6 2 2" xfId="10156"/>
    <cellStyle name="SAPBEXaggItem 14 2 3 6 2 2 2" xfId="30877"/>
    <cellStyle name="SAPBEXaggItem 14 2 3 6 2 2 3" xfId="30876"/>
    <cellStyle name="SAPBEXaggItem 14 2 3 6 2 3" xfId="30878"/>
    <cellStyle name="SAPBEXaggItem 14 2 3 6 2 3 2" xfId="30879"/>
    <cellStyle name="SAPBEXaggItem 14 2 3 6 2 4" xfId="30880"/>
    <cellStyle name="SAPBEXaggItem 14 2 3 6 2 5" xfId="30875"/>
    <cellStyle name="SAPBEXaggItem 14 2 3 6 3" xfId="2055"/>
    <cellStyle name="SAPBEXaggItem 14 2 3 6 3 2" xfId="30882"/>
    <cellStyle name="SAPBEXaggItem 14 2 3 6 3 3" xfId="30881"/>
    <cellStyle name="SAPBEXaggItem 14 2 3 6 4" xfId="3256"/>
    <cellStyle name="SAPBEXaggItem 14 2 3 6 4 2" xfId="30884"/>
    <cellStyle name="SAPBEXaggItem 14 2 3 6 4 3" xfId="30883"/>
    <cellStyle name="SAPBEXaggItem 14 2 3 6 5" xfId="2123"/>
    <cellStyle name="SAPBEXaggItem 14 2 3 6 5 2" xfId="30885"/>
    <cellStyle name="SAPBEXaggItem 14 2 3 6 6" xfId="10662"/>
    <cellStyle name="SAPBEXaggItem 14 2 3 6 7" xfId="30874"/>
    <cellStyle name="SAPBEXaggItem 14 2 3 7" xfId="9695"/>
    <cellStyle name="SAPBEXaggItem 14 2 3 7 2" xfId="3833"/>
    <cellStyle name="SAPBEXaggItem 14 2 3 7 2 2" xfId="30888"/>
    <cellStyle name="SAPBEXaggItem 14 2 3 7 2 2 2" xfId="30889"/>
    <cellStyle name="SAPBEXaggItem 14 2 3 7 2 3" xfId="30890"/>
    <cellStyle name="SAPBEXaggItem 14 2 3 7 2 3 2" xfId="30891"/>
    <cellStyle name="SAPBEXaggItem 14 2 3 7 2 4" xfId="30892"/>
    <cellStyle name="SAPBEXaggItem 14 2 3 7 2 5" xfId="30887"/>
    <cellStyle name="SAPBEXaggItem 14 2 3 7 3" xfId="30893"/>
    <cellStyle name="SAPBEXaggItem 14 2 3 7 3 2" xfId="30894"/>
    <cellStyle name="SAPBEXaggItem 14 2 3 7 4" xfId="30895"/>
    <cellStyle name="SAPBEXaggItem 14 2 3 7 4 2" xfId="30896"/>
    <cellStyle name="SAPBEXaggItem 14 2 3 7 5" xfId="30897"/>
    <cellStyle name="SAPBEXaggItem 14 2 3 7 6" xfId="30886"/>
    <cellStyle name="SAPBEXaggItem 14 2 3 8" xfId="10752"/>
    <cellStyle name="SAPBEXaggItem 14 2 3 8 2" xfId="30899"/>
    <cellStyle name="SAPBEXaggItem 14 2 3 8 2 2" xfId="30900"/>
    <cellStyle name="SAPBEXaggItem 14 2 3 8 3" xfId="30901"/>
    <cellStyle name="SAPBEXaggItem 14 2 3 8 3 2" xfId="30902"/>
    <cellStyle name="SAPBEXaggItem 14 2 3 8 4" xfId="30903"/>
    <cellStyle name="SAPBEXaggItem 14 2 3 8 5" xfId="30898"/>
    <cellStyle name="SAPBEXaggItem 14 2 3 9" xfId="9836"/>
    <cellStyle name="SAPBEXaggItem 14 2 3 9 2" xfId="30905"/>
    <cellStyle name="SAPBEXaggItem 14 2 3 9 2 2" xfId="30906"/>
    <cellStyle name="SAPBEXaggItem 14 2 3 9 3" xfId="30907"/>
    <cellStyle name="SAPBEXaggItem 14 2 3 9 3 2" xfId="30908"/>
    <cellStyle name="SAPBEXaggItem 14 2 3 9 4" xfId="30909"/>
    <cellStyle name="SAPBEXaggItem 14 2 3 9 5" xfId="30904"/>
    <cellStyle name="SAPBEXaggItem 14 2 4" xfId="1005"/>
    <cellStyle name="SAPBEXaggItem 14 2 4 2" xfId="2209"/>
    <cellStyle name="SAPBEXaggItem 14 2 4 2 2" xfId="6068"/>
    <cellStyle name="SAPBEXaggItem 14 2 4 2 2 2" xfId="8005"/>
    <cellStyle name="SAPBEXaggItem 14 2 4 2 2 2 2" xfId="15301"/>
    <cellStyle name="SAPBEXaggItem 14 2 4 2 2 2 2 2" xfId="30914"/>
    <cellStyle name="SAPBEXaggItem 14 2 4 2 2 2 3" xfId="30913"/>
    <cellStyle name="SAPBEXaggItem 14 2 4 2 2 3" xfId="9447"/>
    <cellStyle name="SAPBEXaggItem 14 2 4 2 2 3 2" xfId="30916"/>
    <cellStyle name="SAPBEXaggItem 14 2 4 2 2 3 3" xfId="30915"/>
    <cellStyle name="SAPBEXaggItem 14 2 4 2 2 4" xfId="17349"/>
    <cellStyle name="SAPBEXaggItem 14 2 4 2 2 4 2" xfId="30918"/>
    <cellStyle name="SAPBEXaggItem 14 2 4 2 2 4 3" xfId="30917"/>
    <cellStyle name="SAPBEXaggItem 14 2 4 2 2 5" xfId="18721"/>
    <cellStyle name="SAPBEXaggItem 14 2 4 2 2 5 2" xfId="30919"/>
    <cellStyle name="SAPBEXaggItem 14 2 4 2 2 6" xfId="20071"/>
    <cellStyle name="SAPBEXaggItem 14 2 4 2 2 7" xfId="21668"/>
    <cellStyle name="SAPBEXaggItem 14 2 4 2 2 8" xfId="15521"/>
    <cellStyle name="SAPBEXaggItem 14 2 4 2 2 9" xfId="30912"/>
    <cellStyle name="SAPBEXaggItem 14 2 4 2 3" xfId="4925"/>
    <cellStyle name="SAPBEXaggItem 14 2 4 2 3 2" xfId="12657"/>
    <cellStyle name="SAPBEXaggItem 14 2 4 2 3 2 2" xfId="30921"/>
    <cellStyle name="SAPBEXaggItem 14 2 4 2 3 3" xfId="30920"/>
    <cellStyle name="SAPBEXaggItem 14 2 4 2 4" xfId="30922"/>
    <cellStyle name="SAPBEXaggItem 14 2 4 2 4 2" xfId="30923"/>
    <cellStyle name="SAPBEXaggItem 14 2 4 2 5" xfId="30924"/>
    <cellStyle name="SAPBEXaggItem 14 2 4 2 6" xfId="30911"/>
    <cellStyle name="SAPBEXaggItem 14 2 4 3" xfId="5155"/>
    <cellStyle name="SAPBEXaggItem 14 2 4 3 2" xfId="7092"/>
    <cellStyle name="SAPBEXaggItem 14 2 4 3 2 2" xfId="14391"/>
    <cellStyle name="SAPBEXaggItem 14 2 4 3 2 2 2" xfId="30927"/>
    <cellStyle name="SAPBEXaggItem 14 2 4 3 2 3" xfId="30926"/>
    <cellStyle name="SAPBEXaggItem 14 2 4 3 3" xfId="8534"/>
    <cellStyle name="SAPBEXaggItem 14 2 4 3 3 2" xfId="30929"/>
    <cellStyle name="SAPBEXaggItem 14 2 4 3 3 3" xfId="30928"/>
    <cellStyle name="SAPBEXaggItem 14 2 4 3 4" xfId="16577"/>
    <cellStyle name="SAPBEXaggItem 14 2 4 3 4 2" xfId="30931"/>
    <cellStyle name="SAPBEXaggItem 14 2 4 3 4 3" xfId="30930"/>
    <cellStyle name="SAPBEXaggItem 14 2 4 3 5" xfId="17808"/>
    <cellStyle name="SAPBEXaggItem 14 2 4 3 5 2" xfId="30933"/>
    <cellStyle name="SAPBEXaggItem 14 2 4 3 5 3" xfId="30932"/>
    <cellStyle name="SAPBEXaggItem 14 2 4 3 6" xfId="19158"/>
    <cellStyle name="SAPBEXaggItem 14 2 4 3 6 2" xfId="30934"/>
    <cellStyle name="SAPBEXaggItem 14 2 4 3 7" xfId="20755"/>
    <cellStyle name="SAPBEXaggItem 14 2 4 3 8" xfId="11564"/>
    <cellStyle name="SAPBEXaggItem 14 2 4 3 9" xfId="30925"/>
    <cellStyle name="SAPBEXaggItem 14 2 4 4" xfId="4008"/>
    <cellStyle name="SAPBEXaggItem 14 2 4 4 2" xfId="11755"/>
    <cellStyle name="SAPBEXaggItem 14 2 4 4 2 2" xfId="30936"/>
    <cellStyle name="SAPBEXaggItem 14 2 4 4 3" xfId="30935"/>
    <cellStyle name="SAPBEXaggItem 14 2 4 5" xfId="30937"/>
    <cellStyle name="SAPBEXaggItem 14 2 4 5 2" xfId="30938"/>
    <cellStyle name="SAPBEXaggItem 14 2 4 5 3" xfId="58438"/>
    <cellStyle name="SAPBEXaggItem 14 2 4 6" xfId="30910"/>
    <cellStyle name="SAPBEXaggItem 14 2 5" xfId="1228"/>
    <cellStyle name="SAPBEXaggItem 14 2 5 2" xfId="2432"/>
    <cellStyle name="SAPBEXaggItem 14 2 5 2 2" xfId="5380"/>
    <cellStyle name="SAPBEXaggItem 14 2 5 2 2 2" xfId="14616"/>
    <cellStyle name="SAPBEXaggItem 14 2 5 2 2 2 2" xfId="30942"/>
    <cellStyle name="SAPBEXaggItem 14 2 5 2 2 3" xfId="30941"/>
    <cellStyle name="SAPBEXaggItem 14 2 5 2 3" xfId="7317"/>
    <cellStyle name="SAPBEXaggItem 14 2 5 2 3 2" xfId="15809"/>
    <cellStyle name="SAPBEXaggItem 14 2 5 2 3 2 2" xfId="30944"/>
    <cellStyle name="SAPBEXaggItem 14 2 5 2 3 3" xfId="30943"/>
    <cellStyle name="SAPBEXaggItem 14 2 5 2 4" xfId="8759"/>
    <cellStyle name="SAPBEXaggItem 14 2 5 2 4 2" xfId="30946"/>
    <cellStyle name="SAPBEXaggItem 14 2 5 2 4 3" xfId="30945"/>
    <cellStyle name="SAPBEXaggItem 14 2 5 2 5" xfId="18033"/>
    <cellStyle name="SAPBEXaggItem 14 2 5 2 5 2" xfId="30947"/>
    <cellStyle name="SAPBEXaggItem 14 2 5 2 6" xfId="19383"/>
    <cellStyle name="SAPBEXaggItem 14 2 5 2 7" xfId="20980"/>
    <cellStyle name="SAPBEXaggItem 14 2 5 2 8" xfId="12930"/>
    <cellStyle name="SAPBEXaggItem 14 2 5 2 9" xfId="30940"/>
    <cellStyle name="SAPBEXaggItem 14 2 5 3" xfId="4230"/>
    <cellStyle name="SAPBEXaggItem 14 2 5 3 2" xfId="11979"/>
    <cellStyle name="SAPBEXaggItem 14 2 5 3 2 2" xfId="30949"/>
    <cellStyle name="SAPBEXaggItem 14 2 5 3 3" xfId="30948"/>
    <cellStyle name="SAPBEXaggItem 14 2 5 4" xfId="30950"/>
    <cellStyle name="SAPBEXaggItem 14 2 5 4 2" xfId="30951"/>
    <cellStyle name="SAPBEXaggItem 14 2 5 5" xfId="30952"/>
    <cellStyle name="SAPBEXaggItem 14 2 5 6" xfId="30939"/>
    <cellStyle name="SAPBEXaggItem 14 2 6" xfId="1452"/>
    <cellStyle name="SAPBEXaggItem 14 2 6 10" xfId="10087"/>
    <cellStyle name="SAPBEXaggItem 14 2 6 11" xfId="30953"/>
    <cellStyle name="SAPBEXaggItem 14 2 6 2" xfId="2656"/>
    <cellStyle name="SAPBEXaggItem 14 2 6 2 10" xfId="30954"/>
    <cellStyle name="SAPBEXaggItem 14 2 6 2 2" xfId="5610"/>
    <cellStyle name="SAPBEXaggItem 14 2 6 2 2 2" xfId="13055"/>
    <cellStyle name="SAPBEXaggItem 14 2 6 2 2 2 2" xfId="30956"/>
    <cellStyle name="SAPBEXaggItem 14 2 6 2 2 3" xfId="30955"/>
    <cellStyle name="SAPBEXaggItem 14 2 6 2 3" xfId="7547"/>
    <cellStyle name="SAPBEXaggItem 14 2 6 2 3 2" xfId="14845"/>
    <cellStyle name="SAPBEXaggItem 14 2 6 2 3 2 2" xfId="30958"/>
    <cellStyle name="SAPBEXaggItem 14 2 6 2 3 3" xfId="30957"/>
    <cellStyle name="SAPBEXaggItem 14 2 6 2 4" xfId="8989"/>
    <cellStyle name="SAPBEXaggItem 14 2 6 2 4 2" xfId="30960"/>
    <cellStyle name="SAPBEXaggItem 14 2 6 2 4 3" xfId="30959"/>
    <cellStyle name="SAPBEXaggItem 14 2 6 2 5" xfId="16893"/>
    <cellStyle name="SAPBEXaggItem 14 2 6 2 5 2" xfId="30962"/>
    <cellStyle name="SAPBEXaggItem 14 2 6 2 5 3" xfId="30961"/>
    <cellStyle name="SAPBEXaggItem 14 2 6 2 6" xfId="18263"/>
    <cellStyle name="SAPBEXaggItem 14 2 6 2 6 2" xfId="30963"/>
    <cellStyle name="SAPBEXaggItem 14 2 6 2 7" xfId="19613"/>
    <cellStyle name="SAPBEXaggItem 14 2 6 2 8" xfId="21210"/>
    <cellStyle name="SAPBEXaggItem 14 2 6 2 9" xfId="15473"/>
    <cellStyle name="SAPBEXaggItem 14 2 6 3" xfId="4459"/>
    <cellStyle name="SAPBEXaggItem 14 2 6 3 2" xfId="12208"/>
    <cellStyle name="SAPBEXaggItem 14 2 6 3 2 2" xfId="30965"/>
    <cellStyle name="SAPBEXaggItem 14 2 6 3 3" xfId="30964"/>
    <cellStyle name="SAPBEXaggItem 14 2 6 4" xfId="6520"/>
    <cellStyle name="SAPBEXaggItem 14 2 6 4 2" xfId="13824"/>
    <cellStyle name="SAPBEXaggItem 14 2 6 4 2 2" xfId="30967"/>
    <cellStyle name="SAPBEXaggItem 14 2 6 4 3" xfId="30966"/>
    <cellStyle name="SAPBEXaggItem 14 2 6 5" xfId="3797"/>
    <cellStyle name="SAPBEXaggItem 14 2 6 5 2" xfId="30969"/>
    <cellStyle name="SAPBEXaggItem 14 2 6 5 3" xfId="30968"/>
    <cellStyle name="SAPBEXaggItem 14 2 6 6" xfId="11456"/>
    <cellStyle name="SAPBEXaggItem 14 2 6 6 2" xfId="30971"/>
    <cellStyle name="SAPBEXaggItem 14 2 6 6 3" xfId="30970"/>
    <cellStyle name="SAPBEXaggItem 14 2 6 7" xfId="11536"/>
    <cellStyle name="SAPBEXaggItem 14 2 6 7 2" xfId="30972"/>
    <cellStyle name="SAPBEXaggItem 14 2 6 8" xfId="16453"/>
    <cellStyle name="SAPBEXaggItem 14 2 6 9" xfId="20309"/>
    <cellStyle name="SAPBEXaggItem 14 2 7" xfId="1675"/>
    <cellStyle name="SAPBEXaggItem 14 2 7 10" xfId="10251"/>
    <cellStyle name="SAPBEXaggItem 14 2 7 11" xfId="30973"/>
    <cellStyle name="SAPBEXaggItem 14 2 7 2" xfId="2879"/>
    <cellStyle name="SAPBEXaggItem 14 2 7 2 10" xfId="30974"/>
    <cellStyle name="SAPBEXaggItem 14 2 7 2 2" xfId="5835"/>
    <cellStyle name="SAPBEXaggItem 14 2 7 2 2 2" xfId="13277"/>
    <cellStyle name="SAPBEXaggItem 14 2 7 2 2 2 2" xfId="30976"/>
    <cellStyle name="SAPBEXaggItem 14 2 7 2 2 3" xfId="30975"/>
    <cellStyle name="SAPBEXaggItem 14 2 7 2 3" xfId="7772"/>
    <cellStyle name="SAPBEXaggItem 14 2 7 2 3 2" xfId="15068"/>
    <cellStyle name="SAPBEXaggItem 14 2 7 2 3 2 2" xfId="30978"/>
    <cellStyle name="SAPBEXaggItem 14 2 7 2 3 3" xfId="30977"/>
    <cellStyle name="SAPBEXaggItem 14 2 7 2 4" xfId="9214"/>
    <cellStyle name="SAPBEXaggItem 14 2 7 2 4 2" xfId="30980"/>
    <cellStyle name="SAPBEXaggItem 14 2 7 2 4 3" xfId="30979"/>
    <cellStyle name="SAPBEXaggItem 14 2 7 2 5" xfId="17116"/>
    <cellStyle name="SAPBEXaggItem 14 2 7 2 5 2" xfId="30982"/>
    <cellStyle name="SAPBEXaggItem 14 2 7 2 5 3" xfId="30981"/>
    <cellStyle name="SAPBEXaggItem 14 2 7 2 6" xfId="18488"/>
    <cellStyle name="SAPBEXaggItem 14 2 7 2 6 2" xfId="30984"/>
    <cellStyle name="SAPBEXaggItem 14 2 7 2 6 3" xfId="30983"/>
    <cellStyle name="SAPBEXaggItem 14 2 7 2 7" xfId="19838"/>
    <cellStyle name="SAPBEXaggItem 14 2 7 2 7 2" xfId="30985"/>
    <cellStyle name="SAPBEXaggItem 14 2 7 2 8" xfId="21435"/>
    <cellStyle name="SAPBEXaggItem 14 2 7 2 9" xfId="11387"/>
    <cellStyle name="SAPBEXaggItem 14 2 7 3" xfId="4684"/>
    <cellStyle name="SAPBEXaggItem 14 2 7 3 2" xfId="12433"/>
    <cellStyle name="SAPBEXaggItem 14 2 7 3 2 2" xfId="30987"/>
    <cellStyle name="SAPBEXaggItem 14 2 7 3 3" xfId="30986"/>
    <cellStyle name="SAPBEXaggItem 14 2 7 4" xfId="6744"/>
    <cellStyle name="SAPBEXaggItem 14 2 7 4 2" xfId="14049"/>
    <cellStyle name="SAPBEXaggItem 14 2 7 4 2 2" xfId="30989"/>
    <cellStyle name="SAPBEXaggItem 14 2 7 4 3" xfId="30988"/>
    <cellStyle name="SAPBEXaggItem 14 2 7 5" xfId="8218"/>
    <cellStyle name="SAPBEXaggItem 14 2 7 5 2" xfId="30991"/>
    <cellStyle name="SAPBEXaggItem 14 2 7 5 3" xfId="30990"/>
    <cellStyle name="SAPBEXaggItem 14 2 7 6" xfId="16288"/>
    <cellStyle name="SAPBEXaggItem 14 2 7 6 2" xfId="30993"/>
    <cellStyle name="SAPBEXaggItem 14 2 7 6 3" xfId="30992"/>
    <cellStyle name="SAPBEXaggItem 14 2 7 7" xfId="17564"/>
    <cellStyle name="SAPBEXaggItem 14 2 7 7 2" xfId="30995"/>
    <cellStyle name="SAPBEXaggItem 14 2 7 7 3" xfId="30994"/>
    <cellStyle name="SAPBEXaggItem 14 2 7 8" xfId="18934"/>
    <cellStyle name="SAPBEXaggItem 14 2 7 8 2" xfId="30996"/>
    <cellStyle name="SAPBEXaggItem 14 2 7 9" xfId="20531"/>
    <cellStyle name="SAPBEXaggItem 14 2 8" xfId="551"/>
    <cellStyle name="SAPBEXaggItem 14 2 8 2" xfId="1915"/>
    <cellStyle name="SAPBEXaggItem 14 2 8 2 2" xfId="9908"/>
    <cellStyle name="SAPBEXaggItem 14 2 8 2 2 2" xfId="31000"/>
    <cellStyle name="SAPBEXaggItem 14 2 8 2 2 3" xfId="30999"/>
    <cellStyle name="SAPBEXaggItem 14 2 8 2 3" xfId="31001"/>
    <cellStyle name="SAPBEXaggItem 14 2 8 2 3 2" xfId="31002"/>
    <cellStyle name="SAPBEXaggItem 14 2 8 2 4" xfId="31003"/>
    <cellStyle name="SAPBEXaggItem 14 2 8 2 5" xfId="30998"/>
    <cellStyle name="SAPBEXaggItem 14 2 8 3" xfId="381"/>
    <cellStyle name="SAPBEXaggItem 14 2 8 3 2" xfId="31005"/>
    <cellStyle name="SAPBEXaggItem 14 2 8 3 3" xfId="31004"/>
    <cellStyle name="SAPBEXaggItem 14 2 8 4" xfId="3363"/>
    <cellStyle name="SAPBEXaggItem 14 2 8 4 2" xfId="31007"/>
    <cellStyle name="SAPBEXaggItem 14 2 8 4 3" xfId="31006"/>
    <cellStyle name="SAPBEXaggItem 14 2 8 5" xfId="3157"/>
    <cellStyle name="SAPBEXaggItem 14 2 8 5 2" xfId="31008"/>
    <cellStyle name="SAPBEXaggItem 14 2 8 6" xfId="10511"/>
    <cellStyle name="SAPBEXaggItem 14 2 8 7" xfId="30997"/>
    <cellStyle name="SAPBEXaggItem 14 2 9" xfId="10151"/>
    <cellStyle name="SAPBEXaggItem 14 2 9 2" xfId="11196"/>
    <cellStyle name="SAPBEXaggItem 14 2 9 2 2" xfId="31011"/>
    <cellStyle name="SAPBEXaggItem 14 2 9 2 2 2" xfId="31012"/>
    <cellStyle name="SAPBEXaggItem 14 2 9 2 3" xfId="31013"/>
    <cellStyle name="SAPBEXaggItem 14 2 9 2 3 2" xfId="31014"/>
    <cellStyle name="SAPBEXaggItem 14 2 9 2 4" xfId="31015"/>
    <cellStyle name="SAPBEXaggItem 14 2 9 2 5" xfId="31010"/>
    <cellStyle name="SAPBEXaggItem 14 2 9 3" xfId="31016"/>
    <cellStyle name="SAPBEXaggItem 14 2 9 3 2" xfId="31017"/>
    <cellStyle name="SAPBEXaggItem 14 2 9 4" xfId="31018"/>
    <cellStyle name="SAPBEXaggItem 14 2 9 4 2" xfId="31019"/>
    <cellStyle name="SAPBEXaggItem 14 2 9 5" xfId="31020"/>
    <cellStyle name="SAPBEXaggItem 14 2 9 6" xfId="31009"/>
    <cellStyle name="SAPBEXaggItem 14 3" xfId="31021"/>
    <cellStyle name="SAPBEXaggItem 14 3 2" xfId="31022"/>
    <cellStyle name="SAPBEXaggItem 14 3 3" xfId="58439"/>
    <cellStyle name="SAPBEXaggItem 14 4" xfId="30624"/>
    <cellStyle name="SAPBEXaggItem 15" xfId="693"/>
    <cellStyle name="SAPBEXaggItem 15 10" xfId="6410"/>
    <cellStyle name="SAPBEXaggItem 15 10 2" xfId="31025"/>
    <cellStyle name="SAPBEXaggItem 15 10 2 2" xfId="31026"/>
    <cellStyle name="SAPBEXaggItem 15 10 3" xfId="31027"/>
    <cellStyle name="SAPBEXaggItem 15 10 3 2" xfId="31028"/>
    <cellStyle name="SAPBEXaggItem 15 10 4" xfId="31029"/>
    <cellStyle name="SAPBEXaggItem 15 10 5" xfId="31024"/>
    <cellStyle name="SAPBEXaggItem 15 11" xfId="3906"/>
    <cellStyle name="SAPBEXaggItem 15 11 2" xfId="31031"/>
    <cellStyle name="SAPBEXaggItem 15 11 2 2" xfId="31032"/>
    <cellStyle name="SAPBEXaggItem 15 11 3" xfId="31033"/>
    <cellStyle name="SAPBEXaggItem 15 11 3 2" xfId="31034"/>
    <cellStyle name="SAPBEXaggItem 15 11 4" xfId="31035"/>
    <cellStyle name="SAPBEXaggItem 15 11 5" xfId="31030"/>
    <cellStyle name="SAPBEXaggItem 15 12" xfId="6911"/>
    <cellStyle name="SAPBEXaggItem 15 12 2" xfId="31037"/>
    <cellStyle name="SAPBEXaggItem 15 12 2 2" xfId="31038"/>
    <cellStyle name="SAPBEXaggItem 15 12 3" xfId="31039"/>
    <cellStyle name="SAPBEXaggItem 15 12 3 2" xfId="31040"/>
    <cellStyle name="SAPBEXaggItem 15 12 4" xfId="31041"/>
    <cellStyle name="SAPBEXaggItem 15 12 5" xfId="31036"/>
    <cellStyle name="SAPBEXaggItem 15 13" xfId="31042"/>
    <cellStyle name="SAPBEXaggItem 15 13 2" xfId="31043"/>
    <cellStyle name="SAPBEXaggItem 15 14" xfId="31023"/>
    <cellStyle name="SAPBEXaggItem 15 2" xfId="771"/>
    <cellStyle name="SAPBEXaggItem 15 2 10" xfId="9858"/>
    <cellStyle name="SAPBEXaggItem 15 2 10 2" xfId="31046"/>
    <cellStyle name="SAPBEXaggItem 15 2 10 2 2" xfId="31047"/>
    <cellStyle name="SAPBEXaggItem 15 2 10 3" xfId="31048"/>
    <cellStyle name="SAPBEXaggItem 15 2 10 3 2" xfId="31049"/>
    <cellStyle name="SAPBEXaggItem 15 2 10 4" xfId="31050"/>
    <cellStyle name="SAPBEXaggItem 15 2 10 5" xfId="31045"/>
    <cellStyle name="SAPBEXaggItem 15 2 11" xfId="31051"/>
    <cellStyle name="SAPBEXaggItem 15 2 11 2" xfId="31052"/>
    <cellStyle name="SAPBEXaggItem 15 2 12" xfId="31044"/>
    <cellStyle name="SAPBEXaggItem 15 2 2" xfId="1011"/>
    <cellStyle name="SAPBEXaggItem 15 2 2 2" xfId="2215"/>
    <cellStyle name="SAPBEXaggItem 15 2 2 2 2" xfId="6073"/>
    <cellStyle name="SAPBEXaggItem 15 2 2 2 2 2" xfId="8010"/>
    <cellStyle name="SAPBEXaggItem 15 2 2 2 2 2 2" xfId="15306"/>
    <cellStyle name="SAPBEXaggItem 15 2 2 2 2 2 2 2" xfId="31057"/>
    <cellStyle name="SAPBEXaggItem 15 2 2 2 2 2 3" xfId="31056"/>
    <cellStyle name="SAPBEXaggItem 15 2 2 2 2 3" xfId="9452"/>
    <cellStyle name="SAPBEXaggItem 15 2 2 2 2 3 2" xfId="31059"/>
    <cellStyle name="SAPBEXaggItem 15 2 2 2 2 3 3" xfId="31058"/>
    <cellStyle name="SAPBEXaggItem 15 2 2 2 2 4" xfId="17354"/>
    <cellStyle name="SAPBEXaggItem 15 2 2 2 2 4 2" xfId="31061"/>
    <cellStyle name="SAPBEXaggItem 15 2 2 2 2 4 3" xfId="31060"/>
    <cellStyle name="SAPBEXaggItem 15 2 2 2 2 5" xfId="18726"/>
    <cellStyle name="SAPBEXaggItem 15 2 2 2 2 5 2" xfId="31062"/>
    <cellStyle name="SAPBEXaggItem 15 2 2 2 2 6" xfId="20076"/>
    <cellStyle name="SAPBEXaggItem 15 2 2 2 2 7" xfId="21673"/>
    <cellStyle name="SAPBEXaggItem 15 2 2 2 2 8" xfId="16029"/>
    <cellStyle name="SAPBEXaggItem 15 2 2 2 2 9" xfId="31055"/>
    <cellStyle name="SAPBEXaggItem 15 2 2 2 3" xfId="4930"/>
    <cellStyle name="SAPBEXaggItem 15 2 2 2 3 2" xfId="12662"/>
    <cellStyle name="SAPBEXaggItem 15 2 2 2 3 2 2" xfId="31064"/>
    <cellStyle name="SAPBEXaggItem 15 2 2 2 3 3" xfId="31063"/>
    <cellStyle name="SAPBEXaggItem 15 2 2 2 4" xfId="31065"/>
    <cellStyle name="SAPBEXaggItem 15 2 2 2 4 2" xfId="31066"/>
    <cellStyle name="SAPBEXaggItem 15 2 2 2 5" xfId="31067"/>
    <cellStyle name="SAPBEXaggItem 15 2 2 2 6" xfId="31054"/>
    <cellStyle name="SAPBEXaggItem 15 2 2 3" xfId="5161"/>
    <cellStyle name="SAPBEXaggItem 15 2 2 3 2" xfId="7098"/>
    <cellStyle name="SAPBEXaggItem 15 2 2 3 2 2" xfId="14397"/>
    <cellStyle name="SAPBEXaggItem 15 2 2 3 2 2 2" xfId="31070"/>
    <cellStyle name="SAPBEXaggItem 15 2 2 3 2 3" xfId="31069"/>
    <cellStyle name="SAPBEXaggItem 15 2 2 3 3" xfId="8540"/>
    <cellStyle name="SAPBEXaggItem 15 2 2 3 3 2" xfId="31072"/>
    <cellStyle name="SAPBEXaggItem 15 2 2 3 3 3" xfId="31071"/>
    <cellStyle name="SAPBEXaggItem 15 2 2 3 4" xfId="16583"/>
    <cellStyle name="SAPBEXaggItem 15 2 2 3 4 2" xfId="31074"/>
    <cellStyle name="SAPBEXaggItem 15 2 2 3 4 3" xfId="31073"/>
    <cellStyle name="SAPBEXaggItem 15 2 2 3 5" xfId="17814"/>
    <cellStyle name="SAPBEXaggItem 15 2 2 3 5 2" xfId="31076"/>
    <cellStyle name="SAPBEXaggItem 15 2 2 3 5 3" xfId="31075"/>
    <cellStyle name="SAPBEXaggItem 15 2 2 3 6" xfId="19164"/>
    <cellStyle name="SAPBEXaggItem 15 2 2 3 6 2" xfId="31077"/>
    <cellStyle name="SAPBEXaggItem 15 2 2 3 7" xfId="20761"/>
    <cellStyle name="SAPBEXaggItem 15 2 2 3 8" xfId="8370"/>
    <cellStyle name="SAPBEXaggItem 15 2 2 3 9" xfId="31068"/>
    <cellStyle name="SAPBEXaggItem 15 2 2 4" xfId="4013"/>
    <cellStyle name="SAPBEXaggItem 15 2 2 4 2" xfId="11760"/>
    <cellStyle name="SAPBEXaggItem 15 2 2 4 2 2" xfId="31079"/>
    <cellStyle name="SAPBEXaggItem 15 2 2 4 3" xfId="31078"/>
    <cellStyle name="SAPBEXaggItem 15 2 2 5" xfId="31080"/>
    <cellStyle name="SAPBEXaggItem 15 2 2 5 2" xfId="31081"/>
    <cellStyle name="SAPBEXaggItem 15 2 2 5 3" xfId="58440"/>
    <cellStyle name="SAPBEXaggItem 15 2 2 6" xfId="31053"/>
    <cellStyle name="SAPBEXaggItem 15 2 3" xfId="1235"/>
    <cellStyle name="SAPBEXaggItem 15 2 3 2" xfId="2439"/>
    <cellStyle name="SAPBEXaggItem 15 2 3 2 2" xfId="5387"/>
    <cellStyle name="SAPBEXaggItem 15 2 3 2 2 2" xfId="14623"/>
    <cellStyle name="SAPBEXaggItem 15 2 3 2 2 2 2" xfId="31085"/>
    <cellStyle name="SAPBEXaggItem 15 2 3 2 2 3" xfId="31084"/>
    <cellStyle name="SAPBEXaggItem 15 2 3 2 3" xfId="7324"/>
    <cellStyle name="SAPBEXaggItem 15 2 3 2 3 2" xfId="15814"/>
    <cellStyle name="SAPBEXaggItem 15 2 3 2 3 2 2" xfId="31087"/>
    <cellStyle name="SAPBEXaggItem 15 2 3 2 3 3" xfId="31086"/>
    <cellStyle name="SAPBEXaggItem 15 2 3 2 4" xfId="8766"/>
    <cellStyle name="SAPBEXaggItem 15 2 3 2 4 2" xfId="31089"/>
    <cellStyle name="SAPBEXaggItem 15 2 3 2 4 3" xfId="31088"/>
    <cellStyle name="SAPBEXaggItem 15 2 3 2 5" xfId="18040"/>
    <cellStyle name="SAPBEXaggItem 15 2 3 2 5 2" xfId="31090"/>
    <cellStyle name="SAPBEXaggItem 15 2 3 2 6" xfId="19390"/>
    <cellStyle name="SAPBEXaggItem 15 2 3 2 7" xfId="20987"/>
    <cellStyle name="SAPBEXaggItem 15 2 3 2 8" xfId="3607"/>
    <cellStyle name="SAPBEXaggItem 15 2 3 2 9" xfId="31083"/>
    <cellStyle name="SAPBEXaggItem 15 2 3 3" xfId="4237"/>
    <cellStyle name="SAPBEXaggItem 15 2 3 3 2" xfId="11986"/>
    <cellStyle name="SAPBEXaggItem 15 2 3 3 2 2" xfId="31092"/>
    <cellStyle name="SAPBEXaggItem 15 2 3 3 3" xfId="31091"/>
    <cellStyle name="SAPBEXaggItem 15 2 3 4" xfId="31093"/>
    <cellStyle name="SAPBEXaggItem 15 2 3 4 2" xfId="31094"/>
    <cellStyle name="SAPBEXaggItem 15 2 3 5" xfId="31095"/>
    <cellStyle name="SAPBEXaggItem 15 2 3 6" xfId="31082"/>
    <cellStyle name="SAPBEXaggItem 15 2 4" xfId="1458"/>
    <cellStyle name="SAPBEXaggItem 15 2 4 10" xfId="10393"/>
    <cellStyle name="SAPBEXaggItem 15 2 4 11" xfId="31096"/>
    <cellStyle name="SAPBEXaggItem 15 2 4 2" xfId="2662"/>
    <cellStyle name="SAPBEXaggItem 15 2 4 2 10" xfId="31097"/>
    <cellStyle name="SAPBEXaggItem 15 2 4 2 2" xfId="5616"/>
    <cellStyle name="SAPBEXaggItem 15 2 4 2 2 2" xfId="13061"/>
    <cellStyle name="SAPBEXaggItem 15 2 4 2 2 2 2" xfId="31099"/>
    <cellStyle name="SAPBEXaggItem 15 2 4 2 2 3" xfId="31098"/>
    <cellStyle name="SAPBEXaggItem 15 2 4 2 3" xfId="7553"/>
    <cellStyle name="SAPBEXaggItem 15 2 4 2 3 2" xfId="14850"/>
    <cellStyle name="SAPBEXaggItem 15 2 4 2 3 2 2" xfId="31101"/>
    <cellStyle name="SAPBEXaggItem 15 2 4 2 3 3" xfId="31100"/>
    <cellStyle name="SAPBEXaggItem 15 2 4 2 4" xfId="8995"/>
    <cellStyle name="SAPBEXaggItem 15 2 4 2 4 2" xfId="31103"/>
    <cellStyle name="SAPBEXaggItem 15 2 4 2 4 3" xfId="31102"/>
    <cellStyle name="SAPBEXaggItem 15 2 4 2 5" xfId="16899"/>
    <cellStyle name="SAPBEXaggItem 15 2 4 2 5 2" xfId="31105"/>
    <cellStyle name="SAPBEXaggItem 15 2 4 2 5 3" xfId="31104"/>
    <cellStyle name="SAPBEXaggItem 15 2 4 2 6" xfId="18269"/>
    <cellStyle name="SAPBEXaggItem 15 2 4 2 6 2" xfId="31106"/>
    <cellStyle name="SAPBEXaggItem 15 2 4 2 7" xfId="19619"/>
    <cellStyle name="SAPBEXaggItem 15 2 4 2 8" xfId="21216"/>
    <cellStyle name="SAPBEXaggItem 15 2 4 2 9" xfId="10278"/>
    <cellStyle name="SAPBEXaggItem 15 2 4 3" xfId="4465"/>
    <cellStyle name="SAPBEXaggItem 15 2 4 3 2" xfId="12214"/>
    <cellStyle name="SAPBEXaggItem 15 2 4 3 2 2" xfId="31108"/>
    <cellStyle name="SAPBEXaggItem 15 2 4 3 3" xfId="31107"/>
    <cellStyle name="SAPBEXaggItem 15 2 4 4" xfId="6526"/>
    <cellStyle name="SAPBEXaggItem 15 2 4 4 2" xfId="13830"/>
    <cellStyle name="SAPBEXaggItem 15 2 4 4 2 2" xfId="31110"/>
    <cellStyle name="SAPBEXaggItem 15 2 4 4 3" xfId="31109"/>
    <cellStyle name="SAPBEXaggItem 15 2 4 5" xfId="3852"/>
    <cellStyle name="SAPBEXaggItem 15 2 4 5 2" xfId="31112"/>
    <cellStyle name="SAPBEXaggItem 15 2 4 5 3" xfId="31111"/>
    <cellStyle name="SAPBEXaggItem 15 2 4 6" xfId="13580"/>
    <cellStyle name="SAPBEXaggItem 15 2 4 6 2" xfId="31114"/>
    <cellStyle name="SAPBEXaggItem 15 2 4 6 3" xfId="31113"/>
    <cellStyle name="SAPBEXaggItem 15 2 4 7" xfId="11579"/>
    <cellStyle name="SAPBEXaggItem 15 2 4 7 2" xfId="31115"/>
    <cellStyle name="SAPBEXaggItem 15 2 4 8" xfId="13541"/>
    <cellStyle name="SAPBEXaggItem 15 2 4 9" xfId="20314"/>
    <cellStyle name="SAPBEXaggItem 15 2 5" xfId="1682"/>
    <cellStyle name="SAPBEXaggItem 15 2 5 10" xfId="9613"/>
    <cellStyle name="SAPBEXaggItem 15 2 5 11" xfId="31116"/>
    <cellStyle name="SAPBEXaggItem 15 2 5 2" xfId="2886"/>
    <cellStyle name="SAPBEXaggItem 15 2 5 2 10" xfId="31117"/>
    <cellStyle name="SAPBEXaggItem 15 2 5 2 2" xfId="5840"/>
    <cellStyle name="SAPBEXaggItem 15 2 5 2 2 2" xfId="13282"/>
    <cellStyle name="SAPBEXaggItem 15 2 5 2 2 2 2" xfId="31119"/>
    <cellStyle name="SAPBEXaggItem 15 2 5 2 2 3" xfId="31118"/>
    <cellStyle name="SAPBEXaggItem 15 2 5 2 3" xfId="7777"/>
    <cellStyle name="SAPBEXaggItem 15 2 5 2 3 2" xfId="15073"/>
    <cellStyle name="SAPBEXaggItem 15 2 5 2 3 2 2" xfId="31121"/>
    <cellStyle name="SAPBEXaggItem 15 2 5 2 3 3" xfId="31120"/>
    <cellStyle name="SAPBEXaggItem 15 2 5 2 4" xfId="9219"/>
    <cellStyle name="SAPBEXaggItem 15 2 5 2 4 2" xfId="31123"/>
    <cellStyle name="SAPBEXaggItem 15 2 5 2 4 3" xfId="31122"/>
    <cellStyle name="SAPBEXaggItem 15 2 5 2 5" xfId="17121"/>
    <cellStyle name="SAPBEXaggItem 15 2 5 2 5 2" xfId="31125"/>
    <cellStyle name="SAPBEXaggItem 15 2 5 2 5 3" xfId="31124"/>
    <cellStyle name="SAPBEXaggItem 15 2 5 2 6" xfId="18493"/>
    <cellStyle name="SAPBEXaggItem 15 2 5 2 6 2" xfId="31127"/>
    <cellStyle name="SAPBEXaggItem 15 2 5 2 6 3" xfId="31126"/>
    <cellStyle name="SAPBEXaggItem 15 2 5 2 7" xfId="19843"/>
    <cellStyle name="SAPBEXaggItem 15 2 5 2 7 2" xfId="31128"/>
    <cellStyle name="SAPBEXaggItem 15 2 5 2 8" xfId="21440"/>
    <cellStyle name="SAPBEXaggItem 15 2 5 2 9" xfId="12912"/>
    <cellStyle name="SAPBEXaggItem 15 2 5 3" xfId="4689"/>
    <cellStyle name="SAPBEXaggItem 15 2 5 3 2" xfId="12438"/>
    <cellStyle name="SAPBEXaggItem 15 2 5 3 2 2" xfId="31130"/>
    <cellStyle name="SAPBEXaggItem 15 2 5 3 3" xfId="31129"/>
    <cellStyle name="SAPBEXaggItem 15 2 5 4" xfId="6749"/>
    <cellStyle name="SAPBEXaggItem 15 2 5 4 2" xfId="14054"/>
    <cellStyle name="SAPBEXaggItem 15 2 5 4 2 2" xfId="31132"/>
    <cellStyle name="SAPBEXaggItem 15 2 5 4 3" xfId="31131"/>
    <cellStyle name="SAPBEXaggItem 15 2 5 5" xfId="8223"/>
    <cellStyle name="SAPBEXaggItem 15 2 5 5 2" xfId="31134"/>
    <cellStyle name="SAPBEXaggItem 15 2 5 5 3" xfId="31133"/>
    <cellStyle name="SAPBEXaggItem 15 2 5 6" xfId="16293"/>
    <cellStyle name="SAPBEXaggItem 15 2 5 6 2" xfId="31136"/>
    <cellStyle name="SAPBEXaggItem 15 2 5 6 3" xfId="31135"/>
    <cellStyle name="SAPBEXaggItem 15 2 5 7" xfId="17569"/>
    <cellStyle name="SAPBEXaggItem 15 2 5 7 2" xfId="31138"/>
    <cellStyle name="SAPBEXaggItem 15 2 5 7 3" xfId="31137"/>
    <cellStyle name="SAPBEXaggItem 15 2 5 8" xfId="18939"/>
    <cellStyle name="SAPBEXaggItem 15 2 5 8 2" xfId="31139"/>
    <cellStyle name="SAPBEXaggItem 15 2 5 9" xfId="20536"/>
    <cellStyle name="SAPBEXaggItem 15 2 6" xfId="556"/>
    <cellStyle name="SAPBEXaggItem 15 2 6 2" xfId="1920"/>
    <cellStyle name="SAPBEXaggItem 15 2 6 2 2" xfId="6929"/>
    <cellStyle name="SAPBEXaggItem 15 2 6 2 2 2" xfId="31143"/>
    <cellStyle name="SAPBEXaggItem 15 2 6 2 2 3" xfId="31142"/>
    <cellStyle name="SAPBEXaggItem 15 2 6 2 3" xfId="31144"/>
    <cellStyle name="SAPBEXaggItem 15 2 6 2 3 2" xfId="31145"/>
    <cellStyle name="SAPBEXaggItem 15 2 6 2 4" xfId="31146"/>
    <cellStyle name="SAPBEXaggItem 15 2 6 2 5" xfId="31141"/>
    <cellStyle name="SAPBEXaggItem 15 2 6 3" xfId="385"/>
    <cellStyle name="SAPBEXaggItem 15 2 6 3 2" xfId="31148"/>
    <cellStyle name="SAPBEXaggItem 15 2 6 3 3" xfId="31147"/>
    <cellStyle name="SAPBEXaggItem 15 2 6 4" xfId="3336"/>
    <cellStyle name="SAPBEXaggItem 15 2 6 4 2" xfId="31150"/>
    <cellStyle name="SAPBEXaggItem 15 2 6 4 3" xfId="31149"/>
    <cellStyle name="SAPBEXaggItem 15 2 6 5" xfId="3246"/>
    <cellStyle name="SAPBEXaggItem 15 2 6 5 2" xfId="31151"/>
    <cellStyle name="SAPBEXaggItem 15 2 6 6" xfId="10517"/>
    <cellStyle name="SAPBEXaggItem 15 2 6 7" xfId="31140"/>
    <cellStyle name="SAPBEXaggItem 15 2 7" xfId="10069"/>
    <cellStyle name="SAPBEXaggItem 15 2 7 2" xfId="10730"/>
    <cellStyle name="SAPBEXaggItem 15 2 7 2 2" xfId="31154"/>
    <cellStyle name="SAPBEXaggItem 15 2 7 2 2 2" xfId="31155"/>
    <cellStyle name="SAPBEXaggItem 15 2 7 2 3" xfId="31156"/>
    <cellStyle name="SAPBEXaggItem 15 2 7 2 3 2" xfId="31157"/>
    <cellStyle name="SAPBEXaggItem 15 2 7 2 4" xfId="31158"/>
    <cellStyle name="SAPBEXaggItem 15 2 7 2 5" xfId="31153"/>
    <cellStyle name="SAPBEXaggItem 15 2 7 3" xfId="31159"/>
    <cellStyle name="SAPBEXaggItem 15 2 7 3 2" xfId="31160"/>
    <cellStyle name="SAPBEXaggItem 15 2 7 4" xfId="31161"/>
    <cellStyle name="SAPBEXaggItem 15 2 7 4 2" xfId="31162"/>
    <cellStyle name="SAPBEXaggItem 15 2 7 5" xfId="31163"/>
    <cellStyle name="SAPBEXaggItem 15 2 7 6" xfId="31152"/>
    <cellStyle name="SAPBEXaggItem 15 2 8" xfId="10940"/>
    <cellStyle name="SAPBEXaggItem 15 2 8 2" xfId="31165"/>
    <cellStyle name="SAPBEXaggItem 15 2 8 2 2" xfId="31166"/>
    <cellStyle name="SAPBEXaggItem 15 2 8 3" xfId="31167"/>
    <cellStyle name="SAPBEXaggItem 15 2 8 3 2" xfId="31168"/>
    <cellStyle name="SAPBEXaggItem 15 2 8 4" xfId="31169"/>
    <cellStyle name="SAPBEXaggItem 15 2 8 5" xfId="31164"/>
    <cellStyle name="SAPBEXaggItem 15 2 9" xfId="10938"/>
    <cellStyle name="SAPBEXaggItem 15 2 9 2" xfId="31171"/>
    <cellStyle name="SAPBEXaggItem 15 2 9 2 2" xfId="31172"/>
    <cellStyle name="SAPBEXaggItem 15 2 9 3" xfId="31173"/>
    <cellStyle name="SAPBEXaggItem 15 2 9 3 2" xfId="31174"/>
    <cellStyle name="SAPBEXaggItem 15 2 9 4" xfId="31175"/>
    <cellStyle name="SAPBEXaggItem 15 2 9 5" xfId="31170"/>
    <cellStyle name="SAPBEXaggItem 15 3" xfId="847"/>
    <cellStyle name="SAPBEXaggItem 15 3 10" xfId="9865"/>
    <cellStyle name="SAPBEXaggItem 15 3 10 2" xfId="31178"/>
    <cellStyle name="SAPBEXaggItem 15 3 10 2 2" xfId="31179"/>
    <cellStyle name="SAPBEXaggItem 15 3 10 3" xfId="31180"/>
    <cellStyle name="SAPBEXaggItem 15 3 10 3 2" xfId="31181"/>
    <cellStyle name="SAPBEXaggItem 15 3 10 4" xfId="31182"/>
    <cellStyle name="SAPBEXaggItem 15 3 10 5" xfId="31177"/>
    <cellStyle name="SAPBEXaggItem 15 3 11" xfId="31183"/>
    <cellStyle name="SAPBEXaggItem 15 3 11 2" xfId="31184"/>
    <cellStyle name="SAPBEXaggItem 15 3 12" xfId="31176"/>
    <cellStyle name="SAPBEXaggItem 15 3 2" xfId="1087"/>
    <cellStyle name="SAPBEXaggItem 15 3 2 2" xfId="2291"/>
    <cellStyle name="SAPBEXaggItem 15 3 2 2 2" xfId="6147"/>
    <cellStyle name="SAPBEXaggItem 15 3 2 2 2 2" xfId="8084"/>
    <cellStyle name="SAPBEXaggItem 15 3 2 2 2 2 2" xfId="15380"/>
    <cellStyle name="SAPBEXaggItem 15 3 2 2 2 2 2 2" xfId="31189"/>
    <cellStyle name="SAPBEXaggItem 15 3 2 2 2 2 3" xfId="31188"/>
    <cellStyle name="SAPBEXaggItem 15 3 2 2 2 3" xfId="9526"/>
    <cellStyle name="SAPBEXaggItem 15 3 2 2 2 3 2" xfId="31191"/>
    <cellStyle name="SAPBEXaggItem 15 3 2 2 2 3 3" xfId="31190"/>
    <cellStyle name="SAPBEXaggItem 15 3 2 2 2 4" xfId="17428"/>
    <cellStyle name="SAPBEXaggItem 15 3 2 2 2 4 2" xfId="31193"/>
    <cellStyle name="SAPBEXaggItem 15 3 2 2 2 4 3" xfId="31192"/>
    <cellStyle name="SAPBEXaggItem 15 3 2 2 2 5" xfId="18800"/>
    <cellStyle name="SAPBEXaggItem 15 3 2 2 2 5 2" xfId="31194"/>
    <cellStyle name="SAPBEXaggItem 15 3 2 2 2 6" xfId="20150"/>
    <cellStyle name="SAPBEXaggItem 15 3 2 2 2 7" xfId="21747"/>
    <cellStyle name="SAPBEXaggItem 15 3 2 2 2 8" xfId="10292"/>
    <cellStyle name="SAPBEXaggItem 15 3 2 2 2 9" xfId="31187"/>
    <cellStyle name="SAPBEXaggItem 15 3 2 2 3" xfId="5004"/>
    <cellStyle name="SAPBEXaggItem 15 3 2 2 3 2" xfId="12736"/>
    <cellStyle name="SAPBEXaggItem 15 3 2 2 3 2 2" xfId="31196"/>
    <cellStyle name="SAPBEXaggItem 15 3 2 2 3 3" xfId="31195"/>
    <cellStyle name="SAPBEXaggItem 15 3 2 2 4" xfId="31197"/>
    <cellStyle name="SAPBEXaggItem 15 3 2 2 4 2" xfId="31198"/>
    <cellStyle name="SAPBEXaggItem 15 3 2 2 5" xfId="31199"/>
    <cellStyle name="SAPBEXaggItem 15 3 2 2 6" xfId="31186"/>
    <cellStyle name="SAPBEXaggItem 15 3 2 3" xfId="5237"/>
    <cellStyle name="SAPBEXaggItem 15 3 2 3 2" xfId="7174"/>
    <cellStyle name="SAPBEXaggItem 15 3 2 3 2 2" xfId="14473"/>
    <cellStyle name="SAPBEXaggItem 15 3 2 3 2 2 2" xfId="31202"/>
    <cellStyle name="SAPBEXaggItem 15 3 2 3 2 3" xfId="31201"/>
    <cellStyle name="SAPBEXaggItem 15 3 2 3 3" xfId="8616"/>
    <cellStyle name="SAPBEXaggItem 15 3 2 3 3 2" xfId="31204"/>
    <cellStyle name="SAPBEXaggItem 15 3 2 3 3 3" xfId="31203"/>
    <cellStyle name="SAPBEXaggItem 15 3 2 3 4" xfId="16656"/>
    <cellStyle name="SAPBEXaggItem 15 3 2 3 4 2" xfId="31206"/>
    <cellStyle name="SAPBEXaggItem 15 3 2 3 4 3" xfId="31205"/>
    <cellStyle name="SAPBEXaggItem 15 3 2 3 5" xfId="17890"/>
    <cellStyle name="SAPBEXaggItem 15 3 2 3 5 2" xfId="31208"/>
    <cellStyle name="SAPBEXaggItem 15 3 2 3 5 3" xfId="31207"/>
    <cellStyle name="SAPBEXaggItem 15 3 2 3 6" xfId="19240"/>
    <cellStyle name="SAPBEXaggItem 15 3 2 3 6 2" xfId="31209"/>
    <cellStyle name="SAPBEXaggItem 15 3 2 3 7" xfId="20837"/>
    <cellStyle name="SAPBEXaggItem 15 3 2 3 8" xfId="15658"/>
    <cellStyle name="SAPBEXaggItem 15 3 2 3 9" xfId="31200"/>
    <cellStyle name="SAPBEXaggItem 15 3 2 4" xfId="4088"/>
    <cellStyle name="SAPBEXaggItem 15 3 2 4 2" xfId="11836"/>
    <cellStyle name="SAPBEXaggItem 15 3 2 4 2 2" xfId="31211"/>
    <cellStyle name="SAPBEXaggItem 15 3 2 4 3" xfId="31210"/>
    <cellStyle name="SAPBEXaggItem 15 3 2 5" xfId="31212"/>
    <cellStyle name="SAPBEXaggItem 15 3 2 5 2" xfId="31213"/>
    <cellStyle name="SAPBEXaggItem 15 3 2 5 3" xfId="58441"/>
    <cellStyle name="SAPBEXaggItem 15 3 2 6" xfId="31185"/>
    <cellStyle name="SAPBEXaggItem 15 3 3" xfId="1311"/>
    <cellStyle name="SAPBEXaggItem 15 3 3 2" xfId="2515"/>
    <cellStyle name="SAPBEXaggItem 15 3 3 2 2" xfId="5463"/>
    <cellStyle name="SAPBEXaggItem 15 3 3 2 2 2" xfId="14698"/>
    <cellStyle name="SAPBEXaggItem 15 3 3 2 2 2 2" xfId="31217"/>
    <cellStyle name="SAPBEXaggItem 15 3 3 2 2 3" xfId="31216"/>
    <cellStyle name="SAPBEXaggItem 15 3 3 2 3" xfId="7400"/>
    <cellStyle name="SAPBEXaggItem 15 3 3 2 3 2" xfId="15888"/>
    <cellStyle name="SAPBEXaggItem 15 3 3 2 3 2 2" xfId="31219"/>
    <cellStyle name="SAPBEXaggItem 15 3 3 2 3 3" xfId="31218"/>
    <cellStyle name="SAPBEXaggItem 15 3 3 2 4" xfId="8842"/>
    <cellStyle name="SAPBEXaggItem 15 3 3 2 4 2" xfId="31221"/>
    <cellStyle name="SAPBEXaggItem 15 3 3 2 4 3" xfId="31220"/>
    <cellStyle name="SAPBEXaggItem 15 3 3 2 5" xfId="18116"/>
    <cellStyle name="SAPBEXaggItem 15 3 3 2 5 2" xfId="31222"/>
    <cellStyle name="SAPBEXaggItem 15 3 3 2 6" xfId="19466"/>
    <cellStyle name="SAPBEXaggItem 15 3 3 2 7" xfId="21063"/>
    <cellStyle name="SAPBEXaggItem 15 3 3 2 8" xfId="15512"/>
    <cellStyle name="SAPBEXaggItem 15 3 3 2 9" xfId="31215"/>
    <cellStyle name="SAPBEXaggItem 15 3 3 3" xfId="4313"/>
    <cellStyle name="SAPBEXaggItem 15 3 3 3 2" xfId="12061"/>
    <cellStyle name="SAPBEXaggItem 15 3 3 3 2 2" xfId="31224"/>
    <cellStyle name="SAPBEXaggItem 15 3 3 3 3" xfId="31223"/>
    <cellStyle name="SAPBEXaggItem 15 3 3 4" xfId="31225"/>
    <cellStyle name="SAPBEXaggItem 15 3 3 4 2" xfId="31226"/>
    <cellStyle name="SAPBEXaggItem 15 3 3 5" xfId="31227"/>
    <cellStyle name="SAPBEXaggItem 15 3 3 6" xfId="31214"/>
    <cellStyle name="SAPBEXaggItem 15 3 4" xfId="1534"/>
    <cellStyle name="SAPBEXaggItem 15 3 4 10" xfId="10357"/>
    <cellStyle name="SAPBEXaggItem 15 3 4 11" xfId="31228"/>
    <cellStyle name="SAPBEXaggItem 15 3 4 2" xfId="2738"/>
    <cellStyle name="SAPBEXaggItem 15 3 4 2 10" xfId="31229"/>
    <cellStyle name="SAPBEXaggItem 15 3 4 2 2" xfId="5691"/>
    <cellStyle name="SAPBEXaggItem 15 3 4 2 2 2" xfId="13134"/>
    <cellStyle name="SAPBEXaggItem 15 3 4 2 2 2 2" xfId="31231"/>
    <cellStyle name="SAPBEXaggItem 15 3 4 2 2 3" xfId="31230"/>
    <cellStyle name="SAPBEXaggItem 15 3 4 2 3" xfId="7628"/>
    <cellStyle name="SAPBEXaggItem 15 3 4 2 3 2" xfId="14925"/>
    <cellStyle name="SAPBEXaggItem 15 3 4 2 3 2 2" xfId="31233"/>
    <cellStyle name="SAPBEXaggItem 15 3 4 2 3 3" xfId="31232"/>
    <cellStyle name="SAPBEXaggItem 15 3 4 2 4" xfId="9070"/>
    <cellStyle name="SAPBEXaggItem 15 3 4 2 4 2" xfId="31235"/>
    <cellStyle name="SAPBEXaggItem 15 3 4 2 4 3" xfId="31234"/>
    <cellStyle name="SAPBEXaggItem 15 3 4 2 5" xfId="16973"/>
    <cellStyle name="SAPBEXaggItem 15 3 4 2 5 2" xfId="31237"/>
    <cellStyle name="SAPBEXaggItem 15 3 4 2 5 3" xfId="31236"/>
    <cellStyle name="SAPBEXaggItem 15 3 4 2 6" xfId="18344"/>
    <cellStyle name="SAPBEXaggItem 15 3 4 2 6 2" xfId="31238"/>
    <cellStyle name="SAPBEXaggItem 15 3 4 2 7" xfId="19694"/>
    <cellStyle name="SAPBEXaggItem 15 3 4 2 8" xfId="21291"/>
    <cellStyle name="SAPBEXaggItem 15 3 4 2 9" xfId="12978"/>
    <cellStyle name="SAPBEXaggItem 15 3 4 3" xfId="4540"/>
    <cellStyle name="SAPBEXaggItem 15 3 4 3 2" xfId="12289"/>
    <cellStyle name="SAPBEXaggItem 15 3 4 3 2 2" xfId="31240"/>
    <cellStyle name="SAPBEXaggItem 15 3 4 3 3" xfId="31239"/>
    <cellStyle name="SAPBEXaggItem 15 3 4 4" xfId="6600"/>
    <cellStyle name="SAPBEXaggItem 15 3 4 4 2" xfId="13905"/>
    <cellStyle name="SAPBEXaggItem 15 3 4 4 2 2" xfId="31242"/>
    <cellStyle name="SAPBEXaggItem 15 3 4 4 3" xfId="31241"/>
    <cellStyle name="SAPBEXaggItem 15 3 4 5" xfId="6330"/>
    <cellStyle name="SAPBEXaggItem 15 3 4 5 2" xfId="31244"/>
    <cellStyle name="SAPBEXaggItem 15 3 4 5 3" xfId="31243"/>
    <cellStyle name="SAPBEXaggItem 15 3 4 6" xfId="13560"/>
    <cellStyle name="SAPBEXaggItem 15 3 4 6 2" xfId="31246"/>
    <cellStyle name="SAPBEXaggItem 15 3 4 6 3" xfId="31245"/>
    <cellStyle name="SAPBEXaggItem 15 3 4 7" xfId="16464"/>
    <cellStyle name="SAPBEXaggItem 15 3 4 7 2" xfId="31247"/>
    <cellStyle name="SAPBEXaggItem 15 3 4 8" xfId="13657"/>
    <cellStyle name="SAPBEXaggItem 15 3 4 9" xfId="20388"/>
    <cellStyle name="SAPBEXaggItem 15 3 5" xfId="1758"/>
    <cellStyle name="SAPBEXaggItem 15 3 5 10" xfId="9609"/>
    <cellStyle name="SAPBEXaggItem 15 3 5 11" xfId="31248"/>
    <cellStyle name="SAPBEXaggItem 15 3 5 2" xfId="2962"/>
    <cellStyle name="SAPBEXaggItem 15 3 5 2 10" xfId="31249"/>
    <cellStyle name="SAPBEXaggItem 15 3 5 2 2" xfId="5914"/>
    <cellStyle name="SAPBEXaggItem 15 3 5 2 2 2" xfId="13356"/>
    <cellStyle name="SAPBEXaggItem 15 3 5 2 2 2 2" xfId="31251"/>
    <cellStyle name="SAPBEXaggItem 15 3 5 2 2 3" xfId="31250"/>
    <cellStyle name="SAPBEXaggItem 15 3 5 2 3" xfId="7851"/>
    <cellStyle name="SAPBEXaggItem 15 3 5 2 3 2" xfId="15147"/>
    <cellStyle name="SAPBEXaggItem 15 3 5 2 3 2 2" xfId="31253"/>
    <cellStyle name="SAPBEXaggItem 15 3 5 2 3 3" xfId="31252"/>
    <cellStyle name="SAPBEXaggItem 15 3 5 2 4" xfId="9293"/>
    <cellStyle name="SAPBEXaggItem 15 3 5 2 4 2" xfId="31255"/>
    <cellStyle name="SAPBEXaggItem 15 3 5 2 4 3" xfId="31254"/>
    <cellStyle name="SAPBEXaggItem 15 3 5 2 5" xfId="17195"/>
    <cellStyle name="SAPBEXaggItem 15 3 5 2 5 2" xfId="31257"/>
    <cellStyle name="SAPBEXaggItem 15 3 5 2 5 3" xfId="31256"/>
    <cellStyle name="SAPBEXaggItem 15 3 5 2 6" xfId="18567"/>
    <cellStyle name="SAPBEXaggItem 15 3 5 2 6 2" xfId="31259"/>
    <cellStyle name="SAPBEXaggItem 15 3 5 2 6 3" xfId="31258"/>
    <cellStyle name="SAPBEXaggItem 15 3 5 2 7" xfId="19917"/>
    <cellStyle name="SAPBEXaggItem 15 3 5 2 7 2" xfId="31260"/>
    <cellStyle name="SAPBEXaggItem 15 3 5 2 8" xfId="21514"/>
    <cellStyle name="SAPBEXaggItem 15 3 5 2 9" xfId="15727"/>
    <cellStyle name="SAPBEXaggItem 15 3 5 3" xfId="4763"/>
    <cellStyle name="SAPBEXaggItem 15 3 5 3 2" xfId="12512"/>
    <cellStyle name="SAPBEXaggItem 15 3 5 3 2 2" xfId="31262"/>
    <cellStyle name="SAPBEXaggItem 15 3 5 3 3" xfId="31261"/>
    <cellStyle name="SAPBEXaggItem 15 3 5 4" xfId="6823"/>
    <cellStyle name="SAPBEXaggItem 15 3 5 4 2" xfId="14128"/>
    <cellStyle name="SAPBEXaggItem 15 3 5 4 2 2" xfId="31264"/>
    <cellStyle name="SAPBEXaggItem 15 3 5 4 3" xfId="31263"/>
    <cellStyle name="SAPBEXaggItem 15 3 5 5" xfId="8297"/>
    <cellStyle name="SAPBEXaggItem 15 3 5 5 2" xfId="31266"/>
    <cellStyle name="SAPBEXaggItem 15 3 5 5 3" xfId="31265"/>
    <cellStyle name="SAPBEXaggItem 15 3 5 6" xfId="16365"/>
    <cellStyle name="SAPBEXaggItem 15 3 5 6 2" xfId="31268"/>
    <cellStyle name="SAPBEXaggItem 15 3 5 6 3" xfId="31267"/>
    <cellStyle name="SAPBEXaggItem 15 3 5 7" xfId="17642"/>
    <cellStyle name="SAPBEXaggItem 15 3 5 7 2" xfId="31270"/>
    <cellStyle name="SAPBEXaggItem 15 3 5 7 3" xfId="31269"/>
    <cellStyle name="SAPBEXaggItem 15 3 5 8" xfId="19013"/>
    <cellStyle name="SAPBEXaggItem 15 3 5 8 2" xfId="31271"/>
    <cellStyle name="SAPBEXaggItem 15 3 5 9" xfId="20610"/>
    <cellStyle name="SAPBEXaggItem 15 3 6" xfId="599"/>
    <cellStyle name="SAPBEXaggItem 15 3 6 2" xfId="1963"/>
    <cellStyle name="SAPBEXaggItem 15 3 6 2 2" xfId="3840"/>
    <cellStyle name="SAPBEXaggItem 15 3 6 2 2 2" xfId="31275"/>
    <cellStyle name="SAPBEXaggItem 15 3 6 2 2 3" xfId="31274"/>
    <cellStyle name="SAPBEXaggItem 15 3 6 2 3" xfId="31276"/>
    <cellStyle name="SAPBEXaggItem 15 3 6 2 3 2" xfId="31277"/>
    <cellStyle name="SAPBEXaggItem 15 3 6 2 4" xfId="31278"/>
    <cellStyle name="SAPBEXaggItem 15 3 6 2 5" xfId="31273"/>
    <cellStyle name="SAPBEXaggItem 15 3 6 3" xfId="415"/>
    <cellStyle name="SAPBEXaggItem 15 3 6 3 2" xfId="31280"/>
    <cellStyle name="SAPBEXaggItem 15 3 6 3 3" xfId="31279"/>
    <cellStyle name="SAPBEXaggItem 15 3 6 4" xfId="3318"/>
    <cellStyle name="SAPBEXaggItem 15 3 6 4 2" xfId="31282"/>
    <cellStyle name="SAPBEXaggItem 15 3 6 4 3" xfId="31281"/>
    <cellStyle name="SAPBEXaggItem 15 3 6 5" xfId="3211"/>
    <cellStyle name="SAPBEXaggItem 15 3 6 5 2" xfId="31283"/>
    <cellStyle name="SAPBEXaggItem 15 3 6 6" xfId="10592"/>
    <cellStyle name="SAPBEXaggItem 15 3 6 7" xfId="31272"/>
    <cellStyle name="SAPBEXaggItem 15 3 7" xfId="9735"/>
    <cellStyle name="SAPBEXaggItem 15 3 7 2" xfId="11246"/>
    <cellStyle name="SAPBEXaggItem 15 3 7 2 2" xfId="31286"/>
    <cellStyle name="SAPBEXaggItem 15 3 7 2 2 2" xfId="31287"/>
    <cellStyle name="SAPBEXaggItem 15 3 7 2 3" xfId="31288"/>
    <cellStyle name="SAPBEXaggItem 15 3 7 2 3 2" xfId="31289"/>
    <cellStyle name="SAPBEXaggItem 15 3 7 2 4" xfId="31290"/>
    <cellStyle name="SAPBEXaggItem 15 3 7 2 5" xfId="31285"/>
    <cellStyle name="SAPBEXaggItem 15 3 7 3" xfId="31291"/>
    <cellStyle name="SAPBEXaggItem 15 3 7 3 2" xfId="31292"/>
    <cellStyle name="SAPBEXaggItem 15 3 7 4" xfId="31293"/>
    <cellStyle name="SAPBEXaggItem 15 3 7 4 2" xfId="31294"/>
    <cellStyle name="SAPBEXaggItem 15 3 7 5" xfId="31295"/>
    <cellStyle name="SAPBEXaggItem 15 3 7 6" xfId="31284"/>
    <cellStyle name="SAPBEXaggItem 15 3 8" xfId="10925"/>
    <cellStyle name="SAPBEXaggItem 15 3 8 2" xfId="31297"/>
    <cellStyle name="SAPBEXaggItem 15 3 8 2 2" xfId="31298"/>
    <cellStyle name="SAPBEXaggItem 15 3 8 3" xfId="31299"/>
    <cellStyle name="SAPBEXaggItem 15 3 8 3 2" xfId="31300"/>
    <cellStyle name="SAPBEXaggItem 15 3 8 4" xfId="31301"/>
    <cellStyle name="SAPBEXaggItem 15 3 8 5" xfId="31296"/>
    <cellStyle name="SAPBEXaggItem 15 3 9" xfId="9951"/>
    <cellStyle name="SAPBEXaggItem 15 3 9 2" xfId="31303"/>
    <cellStyle name="SAPBEXaggItem 15 3 9 2 2" xfId="31304"/>
    <cellStyle name="SAPBEXaggItem 15 3 9 3" xfId="31305"/>
    <cellStyle name="SAPBEXaggItem 15 3 9 3 2" xfId="31306"/>
    <cellStyle name="SAPBEXaggItem 15 3 9 4" xfId="31307"/>
    <cellStyle name="SAPBEXaggItem 15 3 9 5" xfId="31302"/>
    <cellStyle name="SAPBEXaggItem 15 4" xfId="934"/>
    <cellStyle name="SAPBEXaggItem 15 4 2" xfId="2138"/>
    <cellStyle name="SAPBEXaggItem 15 4 2 2" xfId="5997"/>
    <cellStyle name="SAPBEXaggItem 15 4 2 2 2" xfId="7934"/>
    <cellStyle name="SAPBEXaggItem 15 4 2 2 2 2" xfId="15230"/>
    <cellStyle name="SAPBEXaggItem 15 4 2 2 2 2 2" xfId="31312"/>
    <cellStyle name="SAPBEXaggItem 15 4 2 2 2 3" xfId="31311"/>
    <cellStyle name="SAPBEXaggItem 15 4 2 2 3" xfId="9376"/>
    <cellStyle name="SAPBEXaggItem 15 4 2 2 3 2" xfId="31314"/>
    <cellStyle name="SAPBEXaggItem 15 4 2 2 3 3" xfId="31313"/>
    <cellStyle name="SAPBEXaggItem 15 4 2 2 4" xfId="17278"/>
    <cellStyle name="SAPBEXaggItem 15 4 2 2 4 2" xfId="31316"/>
    <cellStyle name="SAPBEXaggItem 15 4 2 2 4 3" xfId="31315"/>
    <cellStyle name="SAPBEXaggItem 15 4 2 2 5" xfId="18650"/>
    <cellStyle name="SAPBEXaggItem 15 4 2 2 5 2" xfId="31317"/>
    <cellStyle name="SAPBEXaggItem 15 4 2 2 6" xfId="20000"/>
    <cellStyle name="SAPBEXaggItem 15 4 2 2 7" xfId="21597"/>
    <cellStyle name="SAPBEXaggItem 15 4 2 2 8" xfId="16064"/>
    <cellStyle name="SAPBEXaggItem 15 4 2 2 9" xfId="31310"/>
    <cellStyle name="SAPBEXaggItem 15 4 2 3" xfId="4854"/>
    <cellStyle name="SAPBEXaggItem 15 4 2 3 2" xfId="12586"/>
    <cellStyle name="SAPBEXaggItem 15 4 2 3 2 2" xfId="31319"/>
    <cellStyle name="SAPBEXaggItem 15 4 2 3 3" xfId="31318"/>
    <cellStyle name="SAPBEXaggItem 15 4 2 4" xfId="31320"/>
    <cellStyle name="SAPBEXaggItem 15 4 2 4 2" xfId="31321"/>
    <cellStyle name="SAPBEXaggItem 15 4 2 5" xfId="31322"/>
    <cellStyle name="SAPBEXaggItem 15 4 2 6" xfId="31309"/>
    <cellStyle name="SAPBEXaggItem 15 4 3" xfId="5084"/>
    <cellStyle name="SAPBEXaggItem 15 4 3 2" xfId="7021"/>
    <cellStyle name="SAPBEXaggItem 15 4 3 2 2" xfId="14320"/>
    <cellStyle name="SAPBEXaggItem 15 4 3 2 2 2" xfId="31325"/>
    <cellStyle name="SAPBEXaggItem 15 4 3 2 3" xfId="31324"/>
    <cellStyle name="SAPBEXaggItem 15 4 3 3" xfId="8463"/>
    <cellStyle name="SAPBEXaggItem 15 4 3 3 2" xfId="31327"/>
    <cellStyle name="SAPBEXaggItem 15 4 3 3 3" xfId="31326"/>
    <cellStyle name="SAPBEXaggItem 15 4 3 4" xfId="16509"/>
    <cellStyle name="SAPBEXaggItem 15 4 3 4 2" xfId="31329"/>
    <cellStyle name="SAPBEXaggItem 15 4 3 4 3" xfId="31328"/>
    <cellStyle name="SAPBEXaggItem 15 4 3 5" xfId="17737"/>
    <cellStyle name="SAPBEXaggItem 15 4 3 5 2" xfId="31331"/>
    <cellStyle name="SAPBEXaggItem 15 4 3 5 3" xfId="31330"/>
    <cellStyle name="SAPBEXaggItem 15 4 3 6" xfId="19087"/>
    <cellStyle name="SAPBEXaggItem 15 4 3 6 2" xfId="31332"/>
    <cellStyle name="SAPBEXaggItem 15 4 3 7" xfId="20684"/>
    <cellStyle name="SAPBEXaggItem 15 4 3 8" xfId="10341"/>
    <cellStyle name="SAPBEXaggItem 15 4 3 9" xfId="31323"/>
    <cellStyle name="SAPBEXaggItem 15 4 4" xfId="3938"/>
    <cellStyle name="SAPBEXaggItem 15 4 4 2" xfId="11684"/>
    <cellStyle name="SAPBEXaggItem 15 4 4 2 2" xfId="31334"/>
    <cellStyle name="SAPBEXaggItem 15 4 4 3" xfId="31333"/>
    <cellStyle name="SAPBEXaggItem 15 4 5" xfId="31335"/>
    <cellStyle name="SAPBEXaggItem 15 4 5 2" xfId="31336"/>
    <cellStyle name="SAPBEXaggItem 15 4 5 3" xfId="58442"/>
    <cellStyle name="SAPBEXaggItem 15 4 6" xfId="31308"/>
    <cellStyle name="SAPBEXaggItem 15 5" xfId="669"/>
    <cellStyle name="SAPBEXaggItem 15 5 2" xfId="2033"/>
    <cellStyle name="SAPBEXaggItem 15 5 2 2" xfId="3935"/>
    <cellStyle name="SAPBEXaggItem 15 5 2 2 2" xfId="13532"/>
    <cellStyle name="SAPBEXaggItem 15 5 2 2 2 2" xfId="31340"/>
    <cellStyle name="SAPBEXaggItem 15 5 2 2 3" xfId="31339"/>
    <cellStyle name="SAPBEXaggItem 15 5 2 3" xfId="6257"/>
    <cellStyle name="SAPBEXaggItem 15 5 2 3 2" xfId="11399"/>
    <cellStyle name="SAPBEXaggItem 15 5 2 3 2 2" xfId="31342"/>
    <cellStyle name="SAPBEXaggItem 15 5 2 3 3" xfId="31341"/>
    <cellStyle name="SAPBEXaggItem 15 5 2 4" xfId="6349"/>
    <cellStyle name="SAPBEXaggItem 15 5 2 4 2" xfId="31344"/>
    <cellStyle name="SAPBEXaggItem 15 5 2 4 3" xfId="31343"/>
    <cellStyle name="SAPBEXaggItem 15 5 2 5" xfId="16477"/>
    <cellStyle name="SAPBEXaggItem 15 5 2 5 2" xfId="31345"/>
    <cellStyle name="SAPBEXaggItem 15 5 2 6" xfId="11434"/>
    <cellStyle name="SAPBEXaggItem 15 5 2 7" xfId="20235"/>
    <cellStyle name="SAPBEXaggItem 15 5 2 8" xfId="15479"/>
    <cellStyle name="SAPBEXaggItem 15 5 2 9" xfId="31338"/>
    <cellStyle name="SAPBEXaggItem 15 5 3" xfId="3928"/>
    <cellStyle name="SAPBEXaggItem 15 5 3 2" xfId="11680"/>
    <cellStyle name="SAPBEXaggItem 15 5 3 2 2" xfId="31347"/>
    <cellStyle name="SAPBEXaggItem 15 5 3 3" xfId="31346"/>
    <cellStyle name="SAPBEXaggItem 15 5 4" xfId="31348"/>
    <cellStyle name="SAPBEXaggItem 15 5 4 2" xfId="31349"/>
    <cellStyle name="SAPBEXaggItem 15 5 5" xfId="31350"/>
    <cellStyle name="SAPBEXaggItem 15 5 6" xfId="31337"/>
    <cellStyle name="SAPBEXaggItem 15 6" xfId="504"/>
    <cellStyle name="SAPBEXaggItem 15 6 10" xfId="3803"/>
    <cellStyle name="SAPBEXaggItem 15 6 11" xfId="31351"/>
    <cellStyle name="SAPBEXaggItem 15 6 2" xfId="1868"/>
    <cellStyle name="SAPBEXaggItem 15 6 2 10" xfId="31352"/>
    <cellStyle name="SAPBEXaggItem 15 6 2 2" xfId="5539"/>
    <cellStyle name="SAPBEXaggItem 15 6 2 2 2" xfId="12985"/>
    <cellStyle name="SAPBEXaggItem 15 6 2 2 2 2" xfId="31354"/>
    <cellStyle name="SAPBEXaggItem 15 6 2 2 3" xfId="31353"/>
    <cellStyle name="SAPBEXaggItem 15 6 2 3" xfId="7476"/>
    <cellStyle name="SAPBEXaggItem 15 6 2 3 2" xfId="14774"/>
    <cellStyle name="SAPBEXaggItem 15 6 2 3 2 2" xfId="31356"/>
    <cellStyle name="SAPBEXaggItem 15 6 2 3 3" xfId="31355"/>
    <cellStyle name="SAPBEXaggItem 15 6 2 4" xfId="8918"/>
    <cellStyle name="SAPBEXaggItem 15 6 2 4 2" xfId="31358"/>
    <cellStyle name="SAPBEXaggItem 15 6 2 4 3" xfId="31357"/>
    <cellStyle name="SAPBEXaggItem 15 6 2 5" xfId="16823"/>
    <cellStyle name="SAPBEXaggItem 15 6 2 5 2" xfId="31360"/>
    <cellStyle name="SAPBEXaggItem 15 6 2 5 3" xfId="31359"/>
    <cellStyle name="SAPBEXaggItem 15 6 2 6" xfId="18192"/>
    <cellStyle name="SAPBEXaggItem 15 6 2 6 2" xfId="31361"/>
    <cellStyle name="SAPBEXaggItem 15 6 2 7" xfId="19542"/>
    <cellStyle name="SAPBEXaggItem 15 6 2 8" xfId="21139"/>
    <cellStyle name="SAPBEXaggItem 15 6 2 9" xfId="13538"/>
    <cellStyle name="SAPBEXaggItem 15 6 3" xfId="4388"/>
    <cellStyle name="SAPBEXaggItem 15 6 3 2" xfId="12137"/>
    <cellStyle name="SAPBEXaggItem 15 6 3 2 2" xfId="31363"/>
    <cellStyle name="SAPBEXaggItem 15 6 3 3" xfId="31362"/>
    <cellStyle name="SAPBEXaggItem 15 6 4" xfId="6449"/>
    <cellStyle name="SAPBEXaggItem 15 6 4 2" xfId="13753"/>
    <cellStyle name="SAPBEXaggItem 15 6 4 2 2" xfId="31365"/>
    <cellStyle name="SAPBEXaggItem 15 6 4 3" xfId="31364"/>
    <cellStyle name="SAPBEXaggItem 15 6 5" xfId="3683"/>
    <cellStyle name="SAPBEXaggItem 15 6 5 2" xfId="31367"/>
    <cellStyle name="SAPBEXaggItem 15 6 5 3" xfId="31366"/>
    <cellStyle name="SAPBEXaggItem 15 6 6" xfId="14282"/>
    <cellStyle name="SAPBEXaggItem 15 6 6 2" xfId="31369"/>
    <cellStyle name="SAPBEXaggItem 15 6 6 3" xfId="31368"/>
    <cellStyle name="SAPBEXaggItem 15 6 7" xfId="11449"/>
    <cellStyle name="SAPBEXaggItem 15 6 7 2" xfId="31370"/>
    <cellStyle name="SAPBEXaggItem 15 6 8" xfId="15581"/>
    <cellStyle name="SAPBEXaggItem 15 6 9" xfId="20238"/>
    <cellStyle name="SAPBEXaggItem 15 7" xfId="659"/>
    <cellStyle name="SAPBEXaggItem 15 7 10" xfId="6985"/>
    <cellStyle name="SAPBEXaggItem 15 7 11" xfId="31371"/>
    <cellStyle name="SAPBEXaggItem 15 7 2" xfId="2023"/>
    <cellStyle name="SAPBEXaggItem 15 7 2 10" xfId="31372"/>
    <cellStyle name="SAPBEXaggItem 15 7 2 2" xfId="3929"/>
    <cellStyle name="SAPBEXaggItem 15 7 2 2 2" xfId="11681"/>
    <cellStyle name="SAPBEXaggItem 15 7 2 2 2 2" xfId="31374"/>
    <cellStyle name="SAPBEXaggItem 15 7 2 2 3" xfId="31373"/>
    <cellStyle name="SAPBEXaggItem 15 7 2 3" xfId="6251"/>
    <cellStyle name="SAPBEXaggItem 15 7 2 3 2" xfId="13527"/>
    <cellStyle name="SAPBEXaggItem 15 7 2 3 2 2" xfId="31376"/>
    <cellStyle name="SAPBEXaggItem 15 7 2 3 3" xfId="31375"/>
    <cellStyle name="SAPBEXaggItem 15 7 2 4" xfId="3667"/>
    <cellStyle name="SAPBEXaggItem 15 7 2 4 2" xfId="31378"/>
    <cellStyle name="SAPBEXaggItem 15 7 2 4 3" xfId="31377"/>
    <cellStyle name="SAPBEXaggItem 15 7 2 5" xfId="13542"/>
    <cellStyle name="SAPBEXaggItem 15 7 2 5 2" xfId="31380"/>
    <cellStyle name="SAPBEXaggItem 15 7 2 5 3" xfId="31379"/>
    <cellStyle name="SAPBEXaggItem 15 7 2 6" xfId="13635"/>
    <cellStyle name="SAPBEXaggItem 15 7 2 6 2" xfId="31382"/>
    <cellStyle name="SAPBEXaggItem 15 7 2 6 3" xfId="31381"/>
    <cellStyle name="SAPBEXaggItem 15 7 2 7" xfId="15616"/>
    <cellStyle name="SAPBEXaggItem 15 7 2 7 2" xfId="31383"/>
    <cellStyle name="SAPBEXaggItem 15 7 2 8" xfId="20232"/>
    <cellStyle name="SAPBEXaggItem 15 7 2 9" xfId="16170"/>
    <cellStyle name="SAPBEXaggItem 15 7 3" xfId="3926"/>
    <cellStyle name="SAPBEXaggItem 15 7 3 2" xfId="11678"/>
    <cellStyle name="SAPBEXaggItem 15 7 3 2 2" xfId="31385"/>
    <cellStyle name="SAPBEXaggItem 15 7 3 3" xfId="31384"/>
    <cellStyle name="SAPBEXaggItem 15 7 4" xfId="6250"/>
    <cellStyle name="SAPBEXaggItem 15 7 4 2" xfId="13525"/>
    <cellStyle name="SAPBEXaggItem 15 7 4 2 2" xfId="31387"/>
    <cellStyle name="SAPBEXaggItem 15 7 4 3" xfId="31386"/>
    <cellStyle name="SAPBEXaggItem 15 7 5" xfId="6322"/>
    <cellStyle name="SAPBEXaggItem 15 7 5 2" xfId="31389"/>
    <cellStyle name="SAPBEXaggItem 15 7 5 3" xfId="31388"/>
    <cellStyle name="SAPBEXaggItem 15 7 6" xfId="13599"/>
    <cellStyle name="SAPBEXaggItem 15 7 6 2" xfId="31391"/>
    <cellStyle name="SAPBEXaggItem 15 7 6 3" xfId="31390"/>
    <cellStyle name="SAPBEXaggItem 15 7 7" xfId="13745"/>
    <cellStyle name="SAPBEXaggItem 15 7 7 2" xfId="31393"/>
    <cellStyle name="SAPBEXaggItem 15 7 7 3" xfId="31392"/>
    <cellStyle name="SAPBEXaggItem 15 7 8" xfId="15602"/>
    <cellStyle name="SAPBEXaggItem 15 7 8 2" xfId="31394"/>
    <cellStyle name="SAPBEXaggItem 15 7 9" xfId="20231"/>
    <cellStyle name="SAPBEXaggItem 15 8" xfId="519"/>
    <cellStyle name="SAPBEXaggItem 15 8 2" xfId="1883"/>
    <cellStyle name="SAPBEXaggItem 15 8 2 2" xfId="10842"/>
    <cellStyle name="SAPBEXaggItem 15 8 2 2 2" xfId="31398"/>
    <cellStyle name="SAPBEXaggItem 15 8 2 2 3" xfId="31397"/>
    <cellStyle name="SAPBEXaggItem 15 8 2 3" xfId="31399"/>
    <cellStyle name="SAPBEXaggItem 15 8 2 3 2" xfId="31400"/>
    <cellStyle name="SAPBEXaggItem 15 8 2 4" xfId="31401"/>
    <cellStyle name="SAPBEXaggItem 15 8 2 5" xfId="31396"/>
    <cellStyle name="SAPBEXaggItem 15 8 3" xfId="2093"/>
    <cellStyle name="SAPBEXaggItem 15 8 3 2" xfId="31403"/>
    <cellStyle name="SAPBEXaggItem 15 8 3 3" xfId="31402"/>
    <cellStyle name="SAPBEXaggItem 15 8 4" xfId="3366"/>
    <cellStyle name="SAPBEXaggItem 15 8 4 2" xfId="31405"/>
    <cellStyle name="SAPBEXaggItem 15 8 4 3" xfId="31404"/>
    <cellStyle name="SAPBEXaggItem 15 8 5" xfId="3071"/>
    <cellStyle name="SAPBEXaggItem 15 8 5 2" xfId="31406"/>
    <cellStyle name="SAPBEXaggItem 15 8 6" xfId="9680"/>
    <cellStyle name="SAPBEXaggItem 15 8 7" xfId="31395"/>
    <cellStyle name="SAPBEXaggItem 15 9" xfId="10667"/>
    <cellStyle name="SAPBEXaggItem 15 9 2" xfId="6321"/>
    <cellStyle name="SAPBEXaggItem 15 9 2 2" xfId="31409"/>
    <cellStyle name="SAPBEXaggItem 15 9 2 2 2" xfId="31410"/>
    <cellStyle name="SAPBEXaggItem 15 9 2 3" xfId="31411"/>
    <cellStyle name="SAPBEXaggItem 15 9 2 3 2" xfId="31412"/>
    <cellStyle name="SAPBEXaggItem 15 9 2 4" xfId="31413"/>
    <cellStyle name="SAPBEXaggItem 15 9 2 5" xfId="31408"/>
    <cellStyle name="SAPBEXaggItem 15 9 3" xfId="31414"/>
    <cellStyle name="SAPBEXaggItem 15 9 3 2" xfId="31415"/>
    <cellStyle name="SAPBEXaggItem 15 9 4" xfId="31416"/>
    <cellStyle name="SAPBEXaggItem 15 9 4 2" xfId="31417"/>
    <cellStyle name="SAPBEXaggItem 15 9 5" xfId="31418"/>
    <cellStyle name="SAPBEXaggItem 15 9 6" xfId="31407"/>
    <cellStyle name="SAPBEXaggItem 16" xfId="31419"/>
    <cellStyle name="SAPBEXaggItem 16 2" xfId="31420"/>
    <cellStyle name="SAPBEXaggItem 16 3" xfId="58443"/>
    <cellStyle name="SAPBEXaggItem 17" xfId="29027"/>
    <cellStyle name="SAPBEXaggItem 2" xfId="203"/>
    <cellStyle name="SAPBEXaggItem 2 2" xfId="700"/>
    <cellStyle name="SAPBEXaggItem 2 2 10" xfId="11016"/>
    <cellStyle name="SAPBEXaggItem 2 2 10 2" xfId="31424"/>
    <cellStyle name="SAPBEXaggItem 2 2 10 2 2" xfId="31425"/>
    <cellStyle name="SAPBEXaggItem 2 2 10 3" xfId="31426"/>
    <cellStyle name="SAPBEXaggItem 2 2 10 3 2" xfId="31427"/>
    <cellStyle name="SAPBEXaggItem 2 2 10 4" xfId="31428"/>
    <cellStyle name="SAPBEXaggItem 2 2 10 5" xfId="31423"/>
    <cellStyle name="SAPBEXaggItem 2 2 11" xfId="10922"/>
    <cellStyle name="SAPBEXaggItem 2 2 11 2" xfId="31430"/>
    <cellStyle name="SAPBEXaggItem 2 2 11 2 2" xfId="31431"/>
    <cellStyle name="SAPBEXaggItem 2 2 11 3" xfId="31432"/>
    <cellStyle name="SAPBEXaggItem 2 2 11 3 2" xfId="31433"/>
    <cellStyle name="SAPBEXaggItem 2 2 11 4" xfId="31434"/>
    <cellStyle name="SAPBEXaggItem 2 2 11 5" xfId="31429"/>
    <cellStyle name="SAPBEXaggItem 2 2 12" xfId="6367"/>
    <cellStyle name="SAPBEXaggItem 2 2 12 2" xfId="31436"/>
    <cellStyle name="SAPBEXaggItem 2 2 12 2 2" xfId="31437"/>
    <cellStyle name="SAPBEXaggItem 2 2 12 3" xfId="31438"/>
    <cellStyle name="SAPBEXaggItem 2 2 12 3 2" xfId="31439"/>
    <cellStyle name="SAPBEXaggItem 2 2 12 4" xfId="31440"/>
    <cellStyle name="SAPBEXaggItem 2 2 12 5" xfId="31435"/>
    <cellStyle name="SAPBEXaggItem 2 2 13" xfId="31441"/>
    <cellStyle name="SAPBEXaggItem 2 2 13 2" xfId="31442"/>
    <cellStyle name="SAPBEXaggItem 2 2 14" xfId="31422"/>
    <cellStyle name="SAPBEXaggItem 2 2 2" xfId="778"/>
    <cellStyle name="SAPBEXaggItem 2 2 2 10" xfId="11114"/>
    <cellStyle name="SAPBEXaggItem 2 2 2 10 2" xfId="31445"/>
    <cellStyle name="SAPBEXaggItem 2 2 2 10 2 2" xfId="31446"/>
    <cellStyle name="SAPBEXaggItem 2 2 2 10 3" xfId="31447"/>
    <cellStyle name="SAPBEXaggItem 2 2 2 10 3 2" xfId="31448"/>
    <cellStyle name="SAPBEXaggItem 2 2 2 10 4" xfId="31449"/>
    <cellStyle name="SAPBEXaggItem 2 2 2 10 5" xfId="31444"/>
    <cellStyle name="SAPBEXaggItem 2 2 2 11" xfId="31450"/>
    <cellStyle name="SAPBEXaggItem 2 2 2 11 2" xfId="31451"/>
    <cellStyle name="SAPBEXaggItem 2 2 2 12" xfId="31443"/>
    <cellStyle name="SAPBEXaggItem 2 2 2 2" xfId="1018"/>
    <cellStyle name="SAPBEXaggItem 2 2 2 2 2" xfId="2222"/>
    <cellStyle name="SAPBEXaggItem 2 2 2 2 2 2" xfId="6080"/>
    <cellStyle name="SAPBEXaggItem 2 2 2 2 2 2 2" xfId="8017"/>
    <cellStyle name="SAPBEXaggItem 2 2 2 2 2 2 2 2" xfId="15313"/>
    <cellStyle name="SAPBEXaggItem 2 2 2 2 2 2 2 2 2" xfId="31456"/>
    <cellStyle name="SAPBEXaggItem 2 2 2 2 2 2 2 3" xfId="31455"/>
    <cellStyle name="SAPBEXaggItem 2 2 2 2 2 2 3" xfId="9459"/>
    <cellStyle name="SAPBEXaggItem 2 2 2 2 2 2 3 2" xfId="31458"/>
    <cellStyle name="SAPBEXaggItem 2 2 2 2 2 2 3 3" xfId="31457"/>
    <cellStyle name="SAPBEXaggItem 2 2 2 2 2 2 4" xfId="17361"/>
    <cellStyle name="SAPBEXaggItem 2 2 2 2 2 2 4 2" xfId="31460"/>
    <cellStyle name="SAPBEXaggItem 2 2 2 2 2 2 4 3" xfId="31459"/>
    <cellStyle name="SAPBEXaggItem 2 2 2 2 2 2 5" xfId="18733"/>
    <cellStyle name="SAPBEXaggItem 2 2 2 2 2 2 5 2" xfId="31461"/>
    <cellStyle name="SAPBEXaggItem 2 2 2 2 2 2 6" xfId="20083"/>
    <cellStyle name="SAPBEXaggItem 2 2 2 2 2 2 7" xfId="21680"/>
    <cellStyle name="SAPBEXaggItem 2 2 2 2 2 2 8" xfId="12874"/>
    <cellStyle name="SAPBEXaggItem 2 2 2 2 2 2 9" xfId="31454"/>
    <cellStyle name="SAPBEXaggItem 2 2 2 2 2 3" xfId="4937"/>
    <cellStyle name="SAPBEXaggItem 2 2 2 2 2 3 2" xfId="12669"/>
    <cellStyle name="SAPBEXaggItem 2 2 2 2 2 3 2 2" xfId="31463"/>
    <cellStyle name="SAPBEXaggItem 2 2 2 2 2 3 3" xfId="31462"/>
    <cellStyle name="SAPBEXaggItem 2 2 2 2 2 4" xfId="31464"/>
    <cellStyle name="SAPBEXaggItem 2 2 2 2 2 4 2" xfId="31465"/>
    <cellStyle name="SAPBEXaggItem 2 2 2 2 2 5" xfId="31466"/>
    <cellStyle name="SAPBEXaggItem 2 2 2 2 2 6" xfId="31453"/>
    <cellStyle name="SAPBEXaggItem 2 2 2 2 3" xfId="5168"/>
    <cellStyle name="SAPBEXaggItem 2 2 2 2 3 2" xfId="7105"/>
    <cellStyle name="SAPBEXaggItem 2 2 2 2 3 2 2" xfId="14404"/>
    <cellStyle name="SAPBEXaggItem 2 2 2 2 3 2 2 2" xfId="31469"/>
    <cellStyle name="SAPBEXaggItem 2 2 2 2 3 2 3" xfId="31468"/>
    <cellStyle name="SAPBEXaggItem 2 2 2 2 3 3" xfId="8547"/>
    <cellStyle name="SAPBEXaggItem 2 2 2 2 3 3 2" xfId="31471"/>
    <cellStyle name="SAPBEXaggItem 2 2 2 2 3 3 3" xfId="31470"/>
    <cellStyle name="SAPBEXaggItem 2 2 2 2 3 4" xfId="16589"/>
    <cellStyle name="SAPBEXaggItem 2 2 2 2 3 4 2" xfId="31473"/>
    <cellStyle name="SAPBEXaggItem 2 2 2 2 3 4 3" xfId="31472"/>
    <cellStyle name="SAPBEXaggItem 2 2 2 2 3 5" xfId="17821"/>
    <cellStyle name="SAPBEXaggItem 2 2 2 2 3 5 2" xfId="31475"/>
    <cellStyle name="SAPBEXaggItem 2 2 2 2 3 5 3" xfId="31474"/>
    <cellStyle name="SAPBEXaggItem 2 2 2 2 3 6" xfId="19171"/>
    <cellStyle name="SAPBEXaggItem 2 2 2 2 3 6 2" xfId="31476"/>
    <cellStyle name="SAPBEXaggItem 2 2 2 2 3 7" xfId="20768"/>
    <cellStyle name="SAPBEXaggItem 2 2 2 2 3 8" xfId="6290"/>
    <cellStyle name="SAPBEXaggItem 2 2 2 2 3 9" xfId="31467"/>
    <cellStyle name="SAPBEXaggItem 2 2 2 2 4" xfId="4020"/>
    <cellStyle name="SAPBEXaggItem 2 2 2 2 4 2" xfId="11767"/>
    <cellStyle name="SAPBEXaggItem 2 2 2 2 4 2 2" xfId="31478"/>
    <cellStyle name="SAPBEXaggItem 2 2 2 2 4 3" xfId="31477"/>
    <cellStyle name="SAPBEXaggItem 2 2 2 2 5" xfId="31479"/>
    <cellStyle name="SAPBEXaggItem 2 2 2 2 5 2" xfId="31480"/>
    <cellStyle name="SAPBEXaggItem 2 2 2 2 5 3" xfId="58444"/>
    <cellStyle name="SAPBEXaggItem 2 2 2 2 6" xfId="31452"/>
    <cellStyle name="SAPBEXaggItem 2 2 2 3" xfId="1242"/>
    <cellStyle name="SAPBEXaggItem 2 2 2 3 2" xfId="2446"/>
    <cellStyle name="SAPBEXaggItem 2 2 2 3 2 2" xfId="5394"/>
    <cellStyle name="SAPBEXaggItem 2 2 2 3 2 2 2" xfId="14630"/>
    <cellStyle name="SAPBEXaggItem 2 2 2 3 2 2 2 2" xfId="31484"/>
    <cellStyle name="SAPBEXaggItem 2 2 2 3 2 2 3" xfId="31483"/>
    <cellStyle name="SAPBEXaggItem 2 2 2 3 2 3" xfId="7331"/>
    <cellStyle name="SAPBEXaggItem 2 2 2 3 2 3 2" xfId="15821"/>
    <cellStyle name="SAPBEXaggItem 2 2 2 3 2 3 2 2" xfId="31486"/>
    <cellStyle name="SAPBEXaggItem 2 2 2 3 2 3 3" xfId="31485"/>
    <cellStyle name="SAPBEXaggItem 2 2 2 3 2 4" xfId="8773"/>
    <cellStyle name="SAPBEXaggItem 2 2 2 3 2 4 2" xfId="31488"/>
    <cellStyle name="SAPBEXaggItem 2 2 2 3 2 4 3" xfId="31487"/>
    <cellStyle name="SAPBEXaggItem 2 2 2 3 2 5" xfId="18047"/>
    <cellStyle name="SAPBEXaggItem 2 2 2 3 2 5 2" xfId="31489"/>
    <cellStyle name="SAPBEXaggItem 2 2 2 3 2 6" xfId="19397"/>
    <cellStyle name="SAPBEXaggItem 2 2 2 3 2 7" xfId="20994"/>
    <cellStyle name="SAPBEXaggItem 2 2 2 3 2 8" xfId="10353"/>
    <cellStyle name="SAPBEXaggItem 2 2 2 3 2 9" xfId="31482"/>
    <cellStyle name="SAPBEXaggItem 2 2 2 3 3" xfId="4244"/>
    <cellStyle name="SAPBEXaggItem 2 2 2 3 3 2" xfId="11993"/>
    <cellStyle name="SAPBEXaggItem 2 2 2 3 3 2 2" xfId="31491"/>
    <cellStyle name="SAPBEXaggItem 2 2 2 3 3 3" xfId="31490"/>
    <cellStyle name="SAPBEXaggItem 2 2 2 3 4" xfId="31492"/>
    <cellStyle name="SAPBEXaggItem 2 2 2 3 4 2" xfId="31493"/>
    <cellStyle name="SAPBEXaggItem 2 2 2 3 5" xfId="31494"/>
    <cellStyle name="SAPBEXaggItem 2 2 2 3 6" xfId="31481"/>
    <cellStyle name="SAPBEXaggItem 2 2 2 4" xfId="1465"/>
    <cellStyle name="SAPBEXaggItem 2 2 2 4 10" xfId="6427"/>
    <cellStyle name="SAPBEXaggItem 2 2 2 4 11" xfId="31495"/>
    <cellStyle name="SAPBEXaggItem 2 2 2 4 2" xfId="2669"/>
    <cellStyle name="SAPBEXaggItem 2 2 2 4 2 10" xfId="31496"/>
    <cellStyle name="SAPBEXaggItem 2 2 2 4 2 2" xfId="5623"/>
    <cellStyle name="SAPBEXaggItem 2 2 2 4 2 2 2" xfId="13068"/>
    <cellStyle name="SAPBEXaggItem 2 2 2 4 2 2 2 2" xfId="31498"/>
    <cellStyle name="SAPBEXaggItem 2 2 2 4 2 2 3" xfId="31497"/>
    <cellStyle name="SAPBEXaggItem 2 2 2 4 2 3" xfId="7560"/>
    <cellStyle name="SAPBEXaggItem 2 2 2 4 2 3 2" xfId="14857"/>
    <cellStyle name="SAPBEXaggItem 2 2 2 4 2 3 2 2" xfId="31500"/>
    <cellStyle name="SAPBEXaggItem 2 2 2 4 2 3 3" xfId="31499"/>
    <cellStyle name="SAPBEXaggItem 2 2 2 4 2 4" xfId="9002"/>
    <cellStyle name="SAPBEXaggItem 2 2 2 4 2 4 2" xfId="31502"/>
    <cellStyle name="SAPBEXaggItem 2 2 2 4 2 4 3" xfId="31501"/>
    <cellStyle name="SAPBEXaggItem 2 2 2 4 2 5" xfId="16906"/>
    <cellStyle name="SAPBEXaggItem 2 2 2 4 2 5 2" xfId="31504"/>
    <cellStyle name="SAPBEXaggItem 2 2 2 4 2 5 3" xfId="31503"/>
    <cellStyle name="SAPBEXaggItem 2 2 2 4 2 6" xfId="18276"/>
    <cellStyle name="SAPBEXaggItem 2 2 2 4 2 6 2" xfId="31505"/>
    <cellStyle name="SAPBEXaggItem 2 2 2 4 2 7" xfId="19626"/>
    <cellStyle name="SAPBEXaggItem 2 2 2 4 2 8" xfId="21223"/>
    <cellStyle name="SAPBEXaggItem 2 2 2 4 2 9" xfId="16162"/>
    <cellStyle name="SAPBEXaggItem 2 2 2 4 3" xfId="4472"/>
    <cellStyle name="SAPBEXaggItem 2 2 2 4 3 2" xfId="12221"/>
    <cellStyle name="SAPBEXaggItem 2 2 2 4 3 2 2" xfId="31507"/>
    <cellStyle name="SAPBEXaggItem 2 2 2 4 3 3" xfId="31506"/>
    <cellStyle name="SAPBEXaggItem 2 2 2 4 4" xfId="6533"/>
    <cellStyle name="SAPBEXaggItem 2 2 2 4 4 2" xfId="13837"/>
    <cellStyle name="SAPBEXaggItem 2 2 2 4 4 2 2" xfId="31509"/>
    <cellStyle name="SAPBEXaggItem 2 2 2 4 4 3" xfId="31508"/>
    <cellStyle name="SAPBEXaggItem 2 2 2 4 5" xfId="3805"/>
    <cellStyle name="SAPBEXaggItem 2 2 2 4 5 2" xfId="31511"/>
    <cellStyle name="SAPBEXaggItem 2 2 2 4 5 3" xfId="31510"/>
    <cellStyle name="SAPBEXaggItem 2 2 2 4 6" xfId="13731"/>
    <cellStyle name="SAPBEXaggItem 2 2 2 4 6 2" xfId="31513"/>
    <cellStyle name="SAPBEXaggItem 2 2 2 4 6 3" xfId="31512"/>
    <cellStyle name="SAPBEXaggItem 2 2 2 4 7" xfId="13632"/>
    <cellStyle name="SAPBEXaggItem 2 2 2 4 7 2" xfId="31514"/>
    <cellStyle name="SAPBEXaggItem 2 2 2 4 8" xfId="11493"/>
    <cellStyle name="SAPBEXaggItem 2 2 2 4 9" xfId="20321"/>
    <cellStyle name="SAPBEXaggItem 2 2 2 5" xfId="1689"/>
    <cellStyle name="SAPBEXaggItem 2 2 2 5 10" xfId="13458"/>
    <cellStyle name="SAPBEXaggItem 2 2 2 5 11" xfId="31515"/>
    <cellStyle name="SAPBEXaggItem 2 2 2 5 2" xfId="2893"/>
    <cellStyle name="SAPBEXaggItem 2 2 2 5 2 10" xfId="31516"/>
    <cellStyle name="SAPBEXaggItem 2 2 2 5 2 2" xfId="5847"/>
    <cellStyle name="SAPBEXaggItem 2 2 2 5 2 2 2" xfId="13289"/>
    <cellStyle name="SAPBEXaggItem 2 2 2 5 2 2 2 2" xfId="31518"/>
    <cellStyle name="SAPBEXaggItem 2 2 2 5 2 2 3" xfId="31517"/>
    <cellStyle name="SAPBEXaggItem 2 2 2 5 2 3" xfId="7784"/>
    <cellStyle name="SAPBEXaggItem 2 2 2 5 2 3 2" xfId="15080"/>
    <cellStyle name="SAPBEXaggItem 2 2 2 5 2 3 2 2" xfId="31520"/>
    <cellStyle name="SAPBEXaggItem 2 2 2 5 2 3 3" xfId="31519"/>
    <cellStyle name="SAPBEXaggItem 2 2 2 5 2 4" xfId="9226"/>
    <cellStyle name="SAPBEXaggItem 2 2 2 5 2 4 2" xfId="31522"/>
    <cellStyle name="SAPBEXaggItem 2 2 2 5 2 4 3" xfId="31521"/>
    <cellStyle name="SAPBEXaggItem 2 2 2 5 2 5" xfId="17128"/>
    <cellStyle name="SAPBEXaggItem 2 2 2 5 2 5 2" xfId="31524"/>
    <cellStyle name="SAPBEXaggItem 2 2 2 5 2 5 3" xfId="31523"/>
    <cellStyle name="SAPBEXaggItem 2 2 2 5 2 6" xfId="18500"/>
    <cellStyle name="SAPBEXaggItem 2 2 2 5 2 6 2" xfId="31526"/>
    <cellStyle name="SAPBEXaggItem 2 2 2 5 2 6 3" xfId="31525"/>
    <cellStyle name="SAPBEXaggItem 2 2 2 5 2 7" xfId="19850"/>
    <cellStyle name="SAPBEXaggItem 2 2 2 5 2 7 2" xfId="31527"/>
    <cellStyle name="SAPBEXaggItem 2 2 2 5 2 8" xfId="21447"/>
    <cellStyle name="SAPBEXaggItem 2 2 2 5 2 9" xfId="7002"/>
    <cellStyle name="SAPBEXaggItem 2 2 2 5 3" xfId="4696"/>
    <cellStyle name="SAPBEXaggItem 2 2 2 5 3 2" xfId="12445"/>
    <cellStyle name="SAPBEXaggItem 2 2 2 5 3 2 2" xfId="31529"/>
    <cellStyle name="SAPBEXaggItem 2 2 2 5 3 3" xfId="31528"/>
    <cellStyle name="SAPBEXaggItem 2 2 2 5 4" xfId="6756"/>
    <cellStyle name="SAPBEXaggItem 2 2 2 5 4 2" xfId="14061"/>
    <cellStyle name="SAPBEXaggItem 2 2 2 5 4 2 2" xfId="31531"/>
    <cellStyle name="SAPBEXaggItem 2 2 2 5 4 3" xfId="31530"/>
    <cellStyle name="SAPBEXaggItem 2 2 2 5 5" xfId="8230"/>
    <cellStyle name="SAPBEXaggItem 2 2 2 5 5 2" xfId="31533"/>
    <cellStyle name="SAPBEXaggItem 2 2 2 5 5 3" xfId="31532"/>
    <cellStyle name="SAPBEXaggItem 2 2 2 5 6" xfId="16299"/>
    <cellStyle name="SAPBEXaggItem 2 2 2 5 6 2" xfId="31535"/>
    <cellStyle name="SAPBEXaggItem 2 2 2 5 6 3" xfId="31534"/>
    <cellStyle name="SAPBEXaggItem 2 2 2 5 7" xfId="17576"/>
    <cellStyle name="SAPBEXaggItem 2 2 2 5 7 2" xfId="31537"/>
    <cellStyle name="SAPBEXaggItem 2 2 2 5 7 3" xfId="31536"/>
    <cellStyle name="SAPBEXaggItem 2 2 2 5 8" xfId="18946"/>
    <cellStyle name="SAPBEXaggItem 2 2 2 5 8 2" xfId="31538"/>
    <cellStyle name="SAPBEXaggItem 2 2 2 5 9" xfId="20543"/>
    <cellStyle name="SAPBEXaggItem 2 2 2 6" xfId="559"/>
    <cellStyle name="SAPBEXaggItem 2 2 2 6 2" xfId="1923"/>
    <cellStyle name="SAPBEXaggItem 2 2 2 6 2 2" xfId="10140"/>
    <cellStyle name="SAPBEXaggItem 2 2 2 6 2 2 2" xfId="31542"/>
    <cellStyle name="SAPBEXaggItem 2 2 2 6 2 2 3" xfId="31541"/>
    <cellStyle name="SAPBEXaggItem 2 2 2 6 2 3" xfId="31543"/>
    <cellStyle name="SAPBEXaggItem 2 2 2 6 2 3 2" xfId="31544"/>
    <cellStyle name="SAPBEXaggItem 2 2 2 6 2 4" xfId="31545"/>
    <cellStyle name="SAPBEXaggItem 2 2 2 6 2 5" xfId="31540"/>
    <cellStyle name="SAPBEXaggItem 2 2 2 6 3" xfId="2068"/>
    <cellStyle name="SAPBEXaggItem 2 2 2 6 3 2" xfId="31547"/>
    <cellStyle name="SAPBEXaggItem 2 2 2 6 3 3" xfId="31546"/>
    <cellStyle name="SAPBEXaggItem 2 2 2 6 4" xfId="3170"/>
    <cellStyle name="SAPBEXaggItem 2 2 2 6 4 2" xfId="31549"/>
    <cellStyle name="SAPBEXaggItem 2 2 2 6 4 3" xfId="31548"/>
    <cellStyle name="SAPBEXaggItem 2 2 2 6 5" xfId="3112"/>
    <cellStyle name="SAPBEXaggItem 2 2 2 6 5 2" xfId="31550"/>
    <cellStyle name="SAPBEXaggItem 2 2 2 6 6" xfId="10524"/>
    <cellStyle name="SAPBEXaggItem 2 2 2 6 7" xfId="31539"/>
    <cellStyle name="SAPBEXaggItem 2 2 2 7" xfId="9775"/>
    <cellStyle name="SAPBEXaggItem 2 2 2 7 2" xfId="10909"/>
    <cellStyle name="SAPBEXaggItem 2 2 2 7 2 2" xfId="31553"/>
    <cellStyle name="SAPBEXaggItem 2 2 2 7 2 2 2" xfId="31554"/>
    <cellStyle name="SAPBEXaggItem 2 2 2 7 2 3" xfId="31555"/>
    <cellStyle name="SAPBEXaggItem 2 2 2 7 2 3 2" xfId="31556"/>
    <cellStyle name="SAPBEXaggItem 2 2 2 7 2 4" xfId="31557"/>
    <cellStyle name="SAPBEXaggItem 2 2 2 7 2 5" xfId="31552"/>
    <cellStyle name="SAPBEXaggItem 2 2 2 7 3" xfId="31558"/>
    <cellStyle name="SAPBEXaggItem 2 2 2 7 3 2" xfId="31559"/>
    <cellStyle name="SAPBEXaggItem 2 2 2 7 4" xfId="31560"/>
    <cellStyle name="SAPBEXaggItem 2 2 2 7 4 2" xfId="31561"/>
    <cellStyle name="SAPBEXaggItem 2 2 2 7 5" xfId="31562"/>
    <cellStyle name="SAPBEXaggItem 2 2 2 7 6" xfId="31551"/>
    <cellStyle name="SAPBEXaggItem 2 2 2 8" xfId="10137"/>
    <cellStyle name="SAPBEXaggItem 2 2 2 8 2" xfId="31564"/>
    <cellStyle name="SAPBEXaggItem 2 2 2 8 2 2" xfId="31565"/>
    <cellStyle name="SAPBEXaggItem 2 2 2 8 3" xfId="31566"/>
    <cellStyle name="SAPBEXaggItem 2 2 2 8 3 2" xfId="31567"/>
    <cellStyle name="SAPBEXaggItem 2 2 2 8 4" xfId="31568"/>
    <cellStyle name="SAPBEXaggItem 2 2 2 8 5" xfId="31563"/>
    <cellStyle name="SAPBEXaggItem 2 2 2 9" xfId="10820"/>
    <cellStyle name="SAPBEXaggItem 2 2 2 9 2" xfId="31570"/>
    <cellStyle name="SAPBEXaggItem 2 2 2 9 2 2" xfId="31571"/>
    <cellStyle name="SAPBEXaggItem 2 2 2 9 3" xfId="31572"/>
    <cellStyle name="SAPBEXaggItem 2 2 2 9 3 2" xfId="31573"/>
    <cellStyle name="SAPBEXaggItem 2 2 2 9 4" xfId="31574"/>
    <cellStyle name="SAPBEXaggItem 2 2 2 9 5" xfId="31569"/>
    <cellStyle name="SAPBEXaggItem 2 2 3" xfId="854"/>
    <cellStyle name="SAPBEXaggItem 2 2 3 10" xfId="9861"/>
    <cellStyle name="SAPBEXaggItem 2 2 3 10 2" xfId="31577"/>
    <cellStyle name="SAPBEXaggItem 2 2 3 10 2 2" xfId="31578"/>
    <cellStyle name="SAPBEXaggItem 2 2 3 10 3" xfId="31579"/>
    <cellStyle name="SAPBEXaggItem 2 2 3 10 3 2" xfId="31580"/>
    <cellStyle name="SAPBEXaggItem 2 2 3 10 4" xfId="31581"/>
    <cellStyle name="SAPBEXaggItem 2 2 3 10 5" xfId="31576"/>
    <cellStyle name="SAPBEXaggItem 2 2 3 11" xfId="31582"/>
    <cellStyle name="SAPBEXaggItem 2 2 3 11 2" xfId="31583"/>
    <cellStyle name="SAPBEXaggItem 2 2 3 12" xfId="31575"/>
    <cellStyle name="SAPBEXaggItem 2 2 3 2" xfId="1094"/>
    <cellStyle name="SAPBEXaggItem 2 2 3 2 2" xfId="2298"/>
    <cellStyle name="SAPBEXaggItem 2 2 3 2 2 2" xfId="6154"/>
    <cellStyle name="SAPBEXaggItem 2 2 3 2 2 2 2" xfId="8091"/>
    <cellStyle name="SAPBEXaggItem 2 2 3 2 2 2 2 2" xfId="15387"/>
    <cellStyle name="SAPBEXaggItem 2 2 3 2 2 2 2 2 2" xfId="31588"/>
    <cellStyle name="SAPBEXaggItem 2 2 3 2 2 2 2 3" xfId="31587"/>
    <cellStyle name="SAPBEXaggItem 2 2 3 2 2 2 3" xfId="9533"/>
    <cellStyle name="SAPBEXaggItem 2 2 3 2 2 2 3 2" xfId="31590"/>
    <cellStyle name="SAPBEXaggItem 2 2 3 2 2 2 3 3" xfId="31589"/>
    <cellStyle name="SAPBEXaggItem 2 2 3 2 2 2 4" xfId="17435"/>
    <cellStyle name="SAPBEXaggItem 2 2 3 2 2 2 4 2" xfId="31592"/>
    <cellStyle name="SAPBEXaggItem 2 2 3 2 2 2 4 3" xfId="31591"/>
    <cellStyle name="SAPBEXaggItem 2 2 3 2 2 2 5" xfId="18807"/>
    <cellStyle name="SAPBEXaggItem 2 2 3 2 2 2 5 2" xfId="31593"/>
    <cellStyle name="SAPBEXaggItem 2 2 3 2 2 2 6" xfId="20157"/>
    <cellStyle name="SAPBEXaggItem 2 2 3 2 2 2 7" xfId="21754"/>
    <cellStyle name="SAPBEXaggItem 2 2 3 2 2 2 8" xfId="16174"/>
    <cellStyle name="SAPBEXaggItem 2 2 3 2 2 2 9" xfId="31586"/>
    <cellStyle name="SAPBEXaggItem 2 2 3 2 2 3" xfId="5011"/>
    <cellStyle name="SAPBEXaggItem 2 2 3 2 2 3 2" xfId="12743"/>
    <cellStyle name="SAPBEXaggItem 2 2 3 2 2 3 2 2" xfId="31595"/>
    <cellStyle name="SAPBEXaggItem 2 2 3 2 2 3 3" xfId="31594"/>
    <cellStyle name="SAPBEXaggItem 2 2 3 2 2 4" xfId="31596"/>
    <cellStyle name="SAPBEXaggItem 2 2 3 2 2 4 2" xfId="31597"/>
    <cellStyle name="SAPBEXaggItem 2 2 3 2 2 5" xfId="31598"/>
    <cellStyle name="SAPBEXaggItem 2 2 3 2 2 6" xfId="31585"/>
    <cellStyle name="SAPBEXaggItem 2 2 3 2 3" xfId="5244"/>
    <cellStyle name="SAPBEXaggItem 2 2 3 2 3 2" xfId="7181"/>
    <cellStyle name="SAPBEXaggItem 2 2 3 2 3 2 2" xfId="14480"/>
    <cellStyle name="SAPBEXaggItem 2 2 3 2 3 2 2 2" xfId="31601"/>
    <cellStyle name="SAPBEXaggItem 2 2 3 2 3 2 3" xfId="31600"/>
    <cellStyle name="SAPBEXaggItem 2 2 3 2 3 3" xfId="8623"/>
    <cellStyle name="SAPBEXaggItem 2 2 3 2 3 3 2" xfId="31603"/>
    <cellStyle name="SAPBEXaggItem 2 2 3 2 3 3 3" xfId="31602"/>
    <cellStyle name="SAPBEXaggItem 2 2 3 2 3 4" xfId="16662"/>
    <cellStyle name="SAPBEXaggItem 2 2 3 2 3 4 2" xfId="31605"/>
    <cellStyle name="SAPBEXaggItem 2 2 3 2 3 4 3" xfId="31604"/>
    <cellStyle name="SAPBEXaggItem 2 2 3 2 3 5" xfId="17897"/>
    <cellStyle name="SAPBEXaggItem 2 2 3 2 3 5 2" xfId="31607"/>
    <cellStyle name="SAPBEXaggItem 2 2 3 2 3 5 3" xfId="31606"/>
    <cellStyle name="SAPBEXaggItem 2 2 3 2 3 6" xfId="19247"/>
    <cellStyle name="SAPBEXaggItem 2 2 3 2 3 6 2" xfId="31608"/>
    <cellStyle name="SAPBEXaggItem 2 2 3 2 3 7" xfId="20844"/>
    <cellStyle name="SAPBEXaggItem 2 2 3 2 3 8" xfId="16123"/>
    <cellStyle name="SAPBEXaggItem 2 2 3 2 3 9" xfId="31599"/>
    <cellStyle name="SAPBEXaggItem 2 2 3 2 4" xfId="4095"/>
    <cellStyle name="SAPBEXaggItem 2 2 3 2 4 2" xfId="11843"/>
    <cellStyle name="SAPBEXaggItem 2 2 3 2 4 2 2" xfId="31610"/>
    <cellStyle name="SAPBEXaggItem 2 2 3 2 4 3" xfId="31609"/>
    <cellStyle name="SAPBEXaggItem 2 2 3 2 5" xfId="31611"/>
    <cellStyle name="SAPBEXaggItem 2 2 3 2 5 2" xfId="31612"/>
    <cellStyle name="SAPBEXaggItem 2 2 3 2 5 3" xfId="58445"/>
    <cellStyle name="SAPBEXaggItem 2 2 3 2 6" xfId="31584"/>
    <cellStyle name="SAPBEXaggItem 2 2 3 3" xfId="1318"/>
    <cellStyle name="SAPBEXaggItem 2 2 3 3 2" xfId="2522"/>
    <cellStyle name="SAPBEXaggItem 2 2 3 3 2 2" xfId="5470"/>
    <cellStyle name="SAPBEXaggItem 2 2 3 3 2 2 2" xfId="14705"/>
    <cellStyle name="SAPBEXaggItem 2 2 3 3 2 2 2 2" xfId="31616"/>
    <cellStyle name="SAPBEXaggItem 2 2 3 3 2 2 3" xfId="31615"/>
    <cellStyle name="SAPBEXaggItem 2 2 3 3 2 3" xfId="7407"/>
    <cellStyle name="SAPBEXaggItem 2 2 3 3 2 3 2" xfId="15895"/>
    <cellStyle name="SAPBEXaggItem 2 2 3 3 2 3 2 2" xfId="31618"/>
    <cellStyle name="SAPBEXaggItem 2 2 3 3 2 3 3" xfId="31617"/>
    <cellStyle name="SAPBEXaggItem 2 2 3 3 2 4" xfId="8849"/>
    <cellStyle name="SAPBEXaggItem 2 2 3 3 2 4 2" xfId="31620"/>
    <cellStyle name="SAPBEXaggItem 2 2 3 3 2 4 3" xfId="31619"/>
    <cellStyle name="SAPBEXaggItem 2 2 3 3 2 5" xfId="18123"/>
    <cellStyle name="SAPBEXaggItem 2 2 3 3 2 5 2" xfId="31621"/>
    <cellStyle name="SAPBEXaggItem 2 2 3 3 2 6" xfId="19473"/>
    <cellStyle name="SAPBEXaggItem 2 2 3 3 2 7" xfId="21070"/>
    <cellStyle name="SAPBEXaggItem 2 2 3 3 2 8" xfId="9642"/>
    <cellStyle name="SAPBEXaggItem 2 2 3 3 2 9" xfId="31614"/>
    <cellStyle name="SAPBEXaggItem 2 2 3 3 3" xfId="4320"/>
    <cellStyle name="SAPBEXaggItem 2 2 3 3 3 2" xfId="12068"/>
    <cellStyle name="SAPBEXaggItem 2 2 3 3 3 2 2" xfId="31623"/>
    <cellStyle name="SAPBEXaggItem 2 2 3 3 3 3" xfId="31622"/>
    <cellStyle name="SAPBEXaggItem 2 2 3 3 4" xfId="31624"/>
    <cellStyle name="SAPBEXaggItem 2 2 3 3 4 2" xfId="31625"/>
    <cellStyle name="SAPBEXaggItem 2 2 3 3 5" xfId="31626"/>
    <cellStyle name="SAPBEXaggItem 2 2 3 3 6" xfId="31613"/>
    <cellStyle name="SAPBEXaggItem 2 2 3 4" xfId="1541"/>
    <cellStyle name="SAPBEXaggItem 2 2 3 4 10" xfId="6399"/>
    <cellStyle name="SAPBEXaggItem 2 2 3 4 11" xfId="31627"/>
    <cellStyle name="SAPBEXaggItem 2 2 3 4 2" xfId="2745"/>
    <cellStyle name="SAPBEXaggItem 2 2 3 4 2 10" xfId="31628"/>
    <cellStyle name="SAPBEXaggItem 2 2 3 4 2 2" xfId="5698"/>
    <cellStyle name="SAPBEXaggItem 2 2 3 4 2 2 2" xfId="13141"/>
    <cellStyle name="SAPBEXaggItem 2 2 3 4 2 2 2 2" xfId="31630"/>
    <cellStyle name="SAPBEXaggItem 2 2 3 4 2 2 3" xfId="31629"/>
    <cellStyle name="SAPBEXaggItem 2 2 3 4 2 3" xfId="7635"/>
    <cellStyle name="SAPBEXaggItem 2 2 3 4 2 3 2" xfId="14932"/>
    <cellStyle name="SAPBEXaggItem 2 2 3 4 2 3 2 2" xfId="31632"/>
    <cellStyle name="SAPBEXaggItem 2 2 3 4 2 3 3" xfId="31631"/>
    <cellStyle name="SAPBEXaggItem 2 2 3 4 2 4" xfId="9077"/>
    <cellStyle name="SAPBEXaggItem 2 2 3 4 2 4 2" xfId="31634"/>
    <cellStyle name="SAPBEXaggItem 2 2 3 4 2 4 3" xfId="31633"/>
    <cellStyle name="SAPBEXaggItem 2 2 3 4 2 5" xfId="16980"/>
    <cellStyle name="SAPBEXaggItem 2 2 3 4 2 5 2" xfId="31636"/>
    <cellStyle name="SAPBEXaggItem 2 2 3 4 2 5 3" xfId="31635"/>
    <cellStyle name="SAPBEXaggItem 2 2 3 4 2 6" xfId="18351"/>
    <cellStyle name="SAPBEXaggItem 2 2 3 4 2 6 2" xfId="31637"/>
    <cellStyle name="SAPBEXaggItem 2 2 3 4 2 7" xfId="19701"/>
    <cellStyle name="SAPBEXaggItem 2 2 3 4 2 8" xfId="21298"/>
    <cellStyle name="SAPBEXaggItem 2 2 3 4 2 9" xfId="3649"/>
    <cellStyle name="SAPBEXaggItem 2 2 3 4 3" xfId="4547"/>
    <cellStyle name="SAPBEXaggItem 2 2 3 4 3 2" xfId="12296"/>
    <cellStyle name="SAPBEXaggItem 2 2 3 4 3 2 2" xfId="31639"/>
    <cellStyle name="SAPBEXaggItem 2 2 3 4 3 3" xfId="31638"/>
    <cellStyle name="SAPBEXaggItem 2 2 3 4 4" xfId="6607"/>
    <cellStyle name="SAPBEXaggItem 2 2 3 4 4 2" xfId="13912"/>
    <cellStyle name="SAPBEXaggItem 2 2 3 4 4 2 2" xfId="31641"/>
    <cellStyle name="SAPBEXaggItem 2 2 3 4 4 3" xfId="31640"/>
    <cellStyle name="SAPBEXaggItem 2 2 3 4 5" xfId="3789"/>
    <cellStyle name="SAPBEXaggItem 2 2 3 4 5 2" xfId="31643"/>
    <cellStyle name="SAPBEXaggItem 2 2 3 4 5 3" xfId="31642"/>
    <cellStyle name="SAPBEXaggItem 2 2 3 4 6" xfId="13614"/>
    <cellStyle name="SAPBEXaggItem 2 2 3 4 6 2" xfId="31645"/>
    <cellStyle name="SAPBEXaggItem 2 2 3 4 6 3" xfId="31644"/>
    <cellStyle name="SAPBEXaggItem 2 2 3 4 7" xfId="15572"/>
    <cellStyle name="SAPBEXaggItem 2 2 3 4 7 2" xfId="31646"/>
    <cellStyle name="SAPBEXaggItem 2 2 3 4 8" xfId="13714"/>
    <cellStyle name="SAPBEXaggItem 2 2 3 4 9" xfId="20395"/>
    <cellStyle name="SAPBEXaggItem 2 2 3 5" xfId="1765"/>
    <cellStyle name="SAPBEXaggItem 2 2 3 5 10" xfId="13454"/>
    <cellStyle name="SAPBEXaggItem 2 2 3 5 11" xfId="31647"/>
    <cellStyle name="SAPBEXaggItem 2 2 3 5 2" xfId="2969"/>
    <cellStyle name="SAPBEXaggItem 2 2 3 5 2 10" xfId="31648"/>
    <cellStyle name="SAPBEXaggItem 2 2 3 5 2 2" xfId="5921"/>
    <cellStyle name="SAPBEXaggItem 2 2 3 5 2 2 2" xfId="13363"/>
    <cellStyle name="SAPBEXaggItem 2 2 3 5 2 2 2 2" xfId="31650"/>
    <cellStyle name="SAPBEXaggItem 2 2 3 5 2 2 3" xfId="31649"/>
    <cellStyle name="SAPBEXaggItem 2 2 3 5 2 3" xfId="7858"/>
    <cellStyle name="SAPBEXaggItem 2 2 3 5 2 3 2" xfId="15154"/>
    <cellStyle name="SAPBEXaggItem 2 2 3 5 2 3 2 2" xfId="31652"/>
    <cellStyle name="SAPBEXaggItem 2 2 3 5 2 3 3" xfId="31651"/>
    <cellStyle name="SAPBEXaggItem 2 2 3 5 2 4" xfId="9300"/>
    <cellStyle name="SAPBEXaggItem 2 2 3 5 2 4 2" xfId="31654"/>
    <cellStyle name="SAPBEXaggItem 2 2 3 5 2 4 3" xfId="31653"/>
    <cellStyle name="SAPBEXaggItem 2 2 3 5 2 5" xfId="17202"/>
    <cellStyle name="SAPBEXaggItem 2 2 3 5 2 5 2" xfId="31656"/>
    <cellStyle name="SAPBEXaggItem 2 2 3 5 2 5 3" xfId="31655"/>
    <cellStyle name="SAPBEXaggItem 2 2 3 5 2 6" xfId="18574"/>
    <cellStyle name="SAPBEXaggItem 2 2 3 5 2 6 2" xfId="31658"/>
    <cellStyle name="SAPBEXaggItem 2 2 3 5 2 6 3" xfId="31657"/>
    <cellStyle name="SAPBEXaggItem 2 2 3 5 2 7" xfId="19924"/>
    <cellStyle name="SAPBEXaggItem 2 2 3 5 2 7 2" xfId="31659"/>
    <cellStyle name="SAPBEXaggItem 2 2 3 5 2 8" xfId="21521"/>
    <cellStyle name="SAPBEXaggItem 2 2 3 5 2 9" xfId="15499"/>
    <cellStyle name="SAPBEXaggItem 2 2 3 5 3" xfId="4770"/>
    <cellStyle name="SAPBEXaggItem 2 2 3 5 3 2" xfId="12519"/>
    <cellStyle name="SAPBEXaggItem 2 2 3 5 3 2 2" xfId="31661"/>
    <cellStyle name="SAPBEXaggItem 2 2 3 5 3 3" xfId="31660"/>
    <cellStyle name="SAPBEXaggItem 2 2 3 5 4" xfId="6830"/>
    <cellStyle name="SAPBEXaggItem 2 2 3 5 4 2" xfId="14135"/>
    <cellStyle name="SAPBEXaggItem 2 2 3 5 4 2 2" xfId="31663"/>
    <cellStyle name="SAPBEXaggItem 2 2 3 5 4 3" xfId="31662"/>
    <cellStyle name="SAPBEXaggItem 2 2 3 5 5" xfId="8304"/>
    <cellStyle name="SAPBEXaggItem 2 2 3 5 5 2" xfId="31665"/>
    <cellStyle name="SAPBEXaggItem 2 2 3 5 5 3" xfId="31664"/>
    <cellStyle name="SAPBEXaggItem 2 2 3 5 6" xfId="16371"/>
    <cellStyle name="SAPBEXaggItem 2 2 3 5 6 2" xfId="31667"/>
    <cellStyle name="SAPBEXaggItem 2 2 3 5 6 3" xfId="31666"/>
    <cellStyle name="SAPBEXaggItem 2 2 3 5 7" xfId="17649"/>
    <cellStyle name="SAPBEXaggItem 2 2 3 5 7 2" xfId="31669"/>
    <cellStyle name="SAPBEXaggItem 2 2 3 5 7 3" xfId="31668"/>
    <cellStyle name="SAPBEXaggItem 2 2 3 5 8" xfId="19020"/>
    <cellStyle name="SAPBEXaggItem 2 2 3 5 8 2" xfId="31670"/>
    <cellStyle name="SAPBEXaggItem 2 2 3 5 9" xfId="20617"/>
    <cellStyle name="SAPBEXaggItem 2 2 3 6" xfId="605"/>
    <cellStyle name="SAPBEXaggItem 2 2 3 6 2" xfId="1969"/>
    <cellStyle name="SAPBEXaggItem 2 2 3 6 2 2" xfId="10112"/>
    <cellStyle name="SAPBEXaggItem 2 2 3 6 2 2 2" xfId="31674"/>
    <cellStyle name="SAPBEXaggItem 2 2 3 6 2 2 3" xfId="31673"/>
    <cellStyle name="SAPBEXaggItem 2 2 3 6 2 3" xfId="31675"/>
    <cellStyle name="SAPBEXaggItem 2 2 3 6 2 3 2" xfId="31676"/>
    <cellStyle name="SAPBEXaggItem 2 2 3 6 2 4" xfId="31677"/>
    <cellStyle name="SAPBEXaggItem 2 2 3 6 2 5" xfId="31672"/>
    <cellStyle name="SAPBEXaggItem 2 2 3 6 3" xfId="421"/>
    <cellStyle name="SAPBEXaggItem 2 2 3 6 3 2" xfId="31679"/>
    <cellStyle name="SAPBEXaggItem 2 2 3 6 3 3" xfId="31678"/>
    <cellStyle name="SAPBEXaggItem 2 2 3 6 4" xfId="3240"/>
    <cellStyle name="SAPBEXaggItem 2 2 3 6 4 2" xfId="31681"/>
    <cellStyle name="SAPBEXaggItem 2 2 3 6 4 3" xfId="31680"/>
    <cellStyle name="SAPBEXaggItem 2 2 3 6 5" xfId="3306"/>
    <cellStyle name="SAPBEXaggItem 2 2 3 6 5 2" xfId="31682"/>
    <cellStyle name="SAPBEXaggItem 2 2 3 6 6" xfId="10599"/>
    <cellStyle name="SAPBEXaggItem 2 2 3 6 7" xfId="31671"/>
    <cellStyle name="SAPBEXaggItem 2 2 3 7" xfId="10285"/>
    <cellStyle name="SAPBEXaggItem 2 2 3 7 2" xfId="9942"/>
    <cellStyle name="SAPBEXaggItem 2 2 3 7 2 2" xfId="31685"/>
    <cellStyle name="SAPBEXaggItem 2 2 3 7 2 2 2" xfId="31686"/>
    <cellStyle name="SAPBEXaggItem 2 2 3 7 2 3" xfId="31687"/>
    <cellStyle name="SAPBEXaggItem 2 2 3 7 2 3 2" xfId="31688"/>
    <cellStyle name="SAPBEXaggItem 2 2 3 7 2 4" xfId="31689"/>
    <cellStyle name="SAPBEXaggItem 2 2 3 7 2 5" xfId="31684"/>
    <cellStyle name="SAPBEXaggItem 2 2 3 7 3" xfId="31690"/>
    <cellStyle name="SAPBEXaggItem 2 2 3 7 3 2" xfId="31691"/>
    <cellStyle name="SAPBEXaggItem 2 2 3 7 4" xfId="31692"/>
    <cellStyle name="SAPBEXaggItem 2 2 3 7 4 2" xfId="31693"/>
    <cellStyle name="SAPBEXaggItem 2 2 3 7 5" xfId="31694"/>
    <cellStyle name="SAPBEXaggItem 2 2 3 7 6" xfId="31683"/>
    <cellStyle name="SAPBEXaggItem 2 2 3 8" xfId="9953"/>
    <cellStyle name="SAPBEXaggItem 2 2 3 8 2" xfId="31696"/>
    <cellStyle name="SAPBEXaggItem 2 2 3 8 2 2" xfId="31697"/>
    <cellStyle name="SAPBEXaggItem 2 2 3 8 3" xfId="31698"/>
    <cellStyle name="SAPBEXaggItem 2 2 3 8 3 2" xfId="31699"/>
    <cellStyle name="SAPBEXaggItem 2 2 3 8 4" xfId="31700"/>
    <cellStyle name="SAPBEXaggItem 2 2 3 8 5" xfId="31695"/>
    <cellStyle name="SAPBEXaggItem 2 2 3 9" xfId="10980"/>
    <cellStyle name="SAPBEXaggItem 2 2 3 9 2" xfId="31702"/>
    <cellStyle name="SAPBEXaggItem 2 2 3 9 2 2" xfId="31703"/>
    <cellStyle name="SAPBEXaggItem 2 2 3 9 3" xfId="31704"/>
    <cellStyle name="SAPBEXaggItem 2 2 3 9 3 2" xfId="31705"/>
    <cellStyle name="SAPBEXaggItem 2 2 3 9 4" xfId="31706"/>
    <cellStyle name="SAPBEXaggItem 2 2 3 9 5" xfId="31701"/>
    <cellStyle name="SAPBEXaggItem 2 2 4" xfId="941"/>
    <cellStyle name="SAPBEXaggItem 2 2 4 2" xfId="2145"/>
    <cellStyle name="SAPBEXaggItem 2 2 4 2 2" xfId="6004"/>
    <cellStyle name="SAPBEXaggItem 2 2 4 2 2 2" xfId="7941"/>
    <cellStyle name="SAPBEXaggItem 2 2 4 2 2 2 2" xfId="15237"/>
    <cellStyle name="SAPBEXaggItem 2 2 4 2 2 2 2 2" xfId="31711"/>
    <cellStyle name="SAPBEXaggItem 2 2 4 2 2 2 3" xfId="31710"/>
    <cellStyle name="SAPBEXaggItem 2 2 4 2 2 3" xfId="9383"/>
    <cellStyle name="SAPBEXaggItem 2 2 4 2 2 3 2" xfId="31713"/>
    <cellStyle name="SAPBEXaggItem 2 2 4 2 2 3 3" xfId="31712"/>
    <cellStyle name="SAPBEXaggItem 2 2 4 2 2 4" xfId="17285"/>
    <cellStyle name="SAPBEXaggItem 2 2 4 2 2 4 2" xfId="31715"/>
    <cellStyle name="SAPBEXaggItem 2 2 4 2 2 4 3" xfId="31714"/>
    <cellStyle name="SAPBEXaggItem 2 2 4 2 2 5" xfId="18657"/>
    <cellStyle name="SAPBEXaggItem 2 2 4 2 2 5 2" xfId="31716"/>
    <cellStyle name="SAPBEXaggItem 2 2 4 2 2 6" xfId="20007"/>
    <cellStyle name="SAPBEXaggItem 2 2 4 2 2 7" xfId="21604"/>
    <cellStyle name="SAPBEXaggItem 2 2 4 2 2 8" xfId="16737"/>
    <cellStyle name="SAPBEXaggItem 2 2 4 2 2 9" xfId="31709"/>
    <cellStyle name="SAPBEXaggItem 2 2 4 2 3" xfId="4861"/>
    <cellStyle name="SAPBEXaggItem 2 2 4 2 3 2" xfId="12593"/>
    <cellStyle name="SAPBEXaggItem 2 2 4 2 3 2 2" xfId="31718"/>
    <cellStyle name="SAPBEXaggItem 2 2 4 2 3 3" xfId="31717"/>
    <cellStyle name="SAPBEXaggItem 2 2 4 2 4" xfId="31719"/>
    <cellStyle name="SAPBEXaggItem 2 2 4 2 4 2" xfId="31720"/>
    <cellStyle name="SAPBEXaggItem 2 2 4 2 5" xfId="31721"/>
    <cellStyle name="SAPBEXaggItem 2 2 4 2 6" xfId="31708"/>
    <cellStyle name="SAPBEXaggItem 2 2 4 3" xfId="5091"/>
    <cellStyle name="SAPBEXaggItem 2 2 4 3 2" xfId="7028"/>
    <cellStyle name="SAPBEXaggItem 2 2 4 3 2 2" xfId="14327"/>
    <cellStyle name="SAPBEXaggItem 2 2 4 3 2 2 2" xfId="31724"/>
    <cellStyle name="SAPBEXaggItem 2 2 4 3 2 3" xfId="31723"/>
    <cellStyle name="SAPBEXaggItem 2 2 4 3 3" xfId="8470"/>
    <cellStyle name="SAPBEXaggItem 2 2 4 3 3 2" xfId="31726"/>
    <cellStyle name="SAPBEXaggItem 2 2 4 3 3 3" xfId="31725"/>
    <cellStyle name="SAPBEXaggItem 2 2 4 3 4" xfId="16515"/>
    <cellStyle name="SAPBEXaggItem 2 2 4 3 4 2" xfId="31728"/>
    <cellStyle name="SAPBEXaggItem 2 2 4 3 4 3" xfId="31727"/>
    <cellStyle name="SAPBEXaggItem 2 2 4 3 5" xfId="17744"/>
    <cellStyle name="SAPBEXaggItem 2 2 4 3 5 2" xfId="31730"/>
    <cellStyle name="SAPBEXaggItem 2 2 4 3 5 3" xfId="31729"/>
    <cellStyle name="SAPBEXaggItem 2 2 4 3 6" xfId="19094"/>
    <cellStyle name="SAPBEXaggItem 2 2 4 3 6 2" xfId="31731"/>
    <cellStyle name="SAPBEXaggItem 2 2 4 3 7" xfId="20691"/>
    <cellStyle name="SAPBEXaggItem 2 2 4 3 8" xfId="16218"/>
    <cellStyle name="SAPBEXaggItem 2 2 4 3 9" xfId="31722"/>
    <cellStyle name="SAPBEXaggItem 2 2 4 4" xfId="3945"/>
    <cellStyle name="SAPBEXaggItem 2 2 4 4 2" xfId="11691"/>
    <cellStyle name="SAPBEXaggItem 2 2 4 4 2 2" xfId="31733"/>
    <cellStyle name="SAPBEXaggItem 2 2 4 4 3" xfId="31732"/>
    <cellStyle name="SAPBEXaggItem 2 2 4 5" xfId="31734"/>
    <cellStyle name="SAPBEXaggItem 2 2 4 5 2" xfId="31735"/>
    <cellStyle name="SAPBEXaggItem 2 2 4 5 3" xfId="58446"/>
    <cellStyle name="SAPBEXaggItem 2 2 4 6" xfId="31707"/>
    <cellStyle name="SAPBEXaggItem 2 2 5" xfId="1164"/>
    <cellStyle name="SAPBEXaggItem 2 2 5 2" xfId="2368"/>
    <cellStyle name="SAPBEXaggItem 2 2 5 2 2" xfId="5316"/>
    <cellStyle name="SAPBEXaggItem 2 2 5 2 2 2" xfId="14552"/>
    <cellStyle name="SAPBEXaggItem 2 2 5 2 2 2 2" xfId="31739"/>
    <cellStyle name="SAPBEXaggItem 2 2 5 2 2 3" xfId="31738"/>
    <cellStyle name="SAPBEXaggItem 2 2 5 2 3" xfId="7253"/>
    <cellStyle name="SAPBEXaggItem 2 2 5 2 3 2" xfId="15746"/>
    <cellStyle name="SAPBEXaggItem 2 2 5 2 3 2 2" xfId="31741"/>
    <cellStyle name="SAPBEXaggItem 2 2 5 2 3 3" xfId="31740"/>
    <cellStyle name="SAPBEXaggItem 2 2 5 2 4" xfId="8695"/>
    <cellStyle name="SAPBEXaggItem 2 2 5 2 4 2" xfId="31743"/>
    <cellStyle name="SAPBEXaggItem 2 2 5 2 4 3" xfId="31742"/>
    <cellStyle name="SAPBEXaggItem 2 2 5 2 5" xfId="17969"/>
    <cellStyle name="SAPBEXaggItem 2 2 5 2 5 2" xfId="31744"/>
    <cellStyle name="SAPBEXaggItem 2 2 5 2 6" xfId="19319"/>
    <cellStyle name="SAPBEXaggItem 2 2 5 2 7" xfId="20916"/>
    <cellStyle name="SAPBEXaggItem 2 2 5 2 8" xfId="15490"/>
    <cellStyle name="SAPBEXaggItem 2 2 5 2 9" xfId="31737"/>
    <cellStyle name="SAPBEXaggItem 2 2 5 3" xfId="4166"/>
    <cellStyle name="SAPBEXaggItem 2 2 5 3 2" xfId="11915"/>
    <cellStyle name="SAPBEXaggItem 2 2 5 3 2 2" xfId="31746"/>
    <cellStyle name="SAPBEXaggItem 2 2 5 3 3" xfId="31745"/>
    <cellStyle name="SAPBEXaggItem 2 2 5 4" xfId="31747"/>
    <cellStyle name="SAPBEXaggItem 2 2 5 4 2" xfId="31748"/>
    <cellStyle name="SAPBEXaggItem 2 2 5 5" xfId="31749"/>
    <cellStyle name="SAPBEXaggItem 2 2 5 6" xfId="31736"/>
    <cellStyle name="SAPBEXaggItem 2 2 6" xfId="1388"/>
    <cellStyle name="SAPBEXaggItem 2 2 6 10" xfId="10335"/>
    <cellStyle name="SAPBEXaggItem 2 2 6 11" xfId="31750"/>
    <cellStyle name="SAPBEXaggItem 2 2 6 2" xfId="2592"/>
    <cellStyle name="SAPBEXaggItem 2 2 6 2 10" xfId="31751"/>
    <cellStyle name="SAPBEXaggItem 2 2 6 2 2" xfId="5546"/>
    <cellStyle name="SAPBEXaggItem 2 2 6 2 2 2" xfId="12992"/>
    <cellStyle name="SAPBEXaggItem 2 2 6 2 2 2 2" xfId="31753"/>
    <cellStyle name="SAPBEXaggItem 2 2 6 2 2 3" xfId="31752"/>
    <cellStyle name="SAPBEXaggItem 2 2 6 2 3" xfId="7483"/>
    <cellStyle name="SAPBEXaggItem 2 2 6 2 3 2" xfId="14781"/>
    <cellStyle name="SAPBEXaggItem 2 2 6 2 3 2 2" xfId="31755"/>
    <cellStyle name="SAPBEXaggItem 2 2 6 2 3 3" xfId="31754"/>
    <cellStyle name="SAPBEXaggItem 2 2 6 2 4" xfId="8925"/>
    <cellStyle name="SAPBEXaggItem 2 2 6 2 4 2" xfId="31757"/>
    <cellStyle name="SAPBEXaggItem 2 2 6 2 4 3" xfId="31756"/>
    <cellStyle name="SAPBEXaggItem 2 2 6 2 5" xfId="16830"/>
    <cellStyle name="SAPBEXaggItem 2 2 6 2 5 2" xfId="31759"/>
    <cellStyle name="SAPBEXaggItem 2 2 6 2 5 3" xfId="31758"/>
    <cellStyle name="SAPBEXaggItem 2 2 6 2 6" xfId="18199"/>
    <cellStyle name="SAPBEXaggItem 2 2 6 2 6 2" xfId="31760"/>
    <cellStyle name="SAPBEXaggItem 2 2 6 2 7" xfId="19549"/>
    <cellStyle name="SAPBEXaggItem 2 2 6 2 8" xfId="21146"/>
    <cellStyle name="SAPBEXaggItem 2 2 6 2 9" xfId="15706"/>
    <cellStyle name="SAPBEXaggItem 2 2 6 3" xfId="4395"/>
    <cellStyle name="SAPBEXaggItem 2 2 6 3 2" xfId="12144"/>
    <cellStyle name="SAPBEXaggItem 2 2 6 3 2 2" xfId="31762"/>
    <cellStyle name="SAPBEXaggItem 2 2 6 3 3" xfId="31761"/>
    <cellStyle name="SAPBEXaggItem 2 2 6 4" xfId="6456"/>
    <cellStyle name="SAPBEXaggItem 2 2 6 4 2" xfId="13760"/>
    <cellStyle name="SAPBEXaggItem 2 2 6 4 2 2" xfId="31764"/>
    <cellStyle name="SAPBEXaggItem 2 2 6 4 3" xfId="31763"/>
    <cellStyle name="SAPBEXaggItem 2 2 6 5" xfId="8157"/>
    <cellStyle name="SAPBEXaggItem 2 2 6 5 2" xfId="31766"/>
    <cellStyle name="SAPBEXaggItem 2 2 6 5 3" xfId="31765"/>
    <cellStyle name="SAPBEXaggItem 2 2 6 6" xfId="16232"/>
    <cellStyle name="SAPBEXaggItem 2 2 6 6 2" xfId="31768"/>
    <cellStyle name="SAPBEXaggItem 2 2 6 6 3" xfId="31767"/>
    <cellStyle name="SAPBEXaggItem 2 2 6 7" xfId="13706"/>
    <cellStyle name="SAPBEXaggItem 2 2 6 7 2" xfId="31769"/>
    <cellStyle name="SAPBEXaggItem 2 2 6 8" xfId="18873"/>
    <cellStyle name="SAPBEXaggItem 2 2 6 9" xfId="20245"/>
    <cellStyle name="SAPBEXaggItem 2 2 7" xfId="1611"/>
    <cellStyle name="SAPBEXaggItem 2 2 7 10" xfId="15713"/>
    <cellStyle name="SAPBEXaggItem 2 2 7 11" xfId="31770"/>
    <cellStyle name="SAPBEXaggItem 2 2 7 2" xfId="2815"/>
    <cellStyle name="SAPBEXaggItem 2 2 7 2 10" xfId="31771"/>
    <cellStyle name="SAPBEXaggItem 2 2 7 2 2" xfId="5771"/>
    <cellStyle name="SAPBEXaggItem 2 2 7 2 2 2" xfId="13213"/>
    <cellStyle name="SAPBEXaggItem 2 2 7 2 2 2 2" xfId="31773"/>
    <cellStyle name="SAPBEXaggItem 2 2 7 2 2 3" xfId="31772"/>
    <cellStyle name="SAPBEXaggItem 2 2 7 2 3" xfId="7708"/>
    <cellStyle name="SAPBEXaggItem 2 2 7 2 3 2" xfId="15004"/>
    <cellStyle name="SAPBEXaggItem 2 2 7 2 3 2 2" xfId="31775"/>
    <cellStyle name="SAPBEXaggItem 2 2 7 2 3 3" xfId="31774"/>
    <cellStyle name="SAPBEXaggItem 2 2 7 2 4" xfId="9150"/>
    <cellStyle name="SAPBEXaggItem 2 2 7 2 4 2" xfId="31777"/>
    <cellStyle name="SAPBEXaggItem 2 2 7 2 4 3" xfId="31776"/>
    <cellStyle name="SAPBEXaggItem 2 2 7 2 5" xfId="17052"/>
    <cellStyle name="SAPBEXaggItem 2 2 7 2 5 2" xfId="31779"/>
    <cellStyle name="SAPBEXaggItem 2 2 7 2 5 3" xfId="31778"/>
    <cellStyle name="SAPBEXaggItem 2 2 7 2 6" xfId="18424"/>
    <cellStyle name="SAPBEXaggItem 2 2 7 2 6 2" xfId="31781"/>
    <cellStyle name="SAPBEXaggItem 2 2 7 2 6 3" xfId="31780"/>
    <cellStyle name="SAPBEXaggItem 2 2 7 2 7" xfId="19774"/>
    <cellStyle name="SAPBEXaggItem 2 2 7 2 7 2" xfId="31782"/>
    <cellStyle name="SAPBEXaggItem 2 2 7 2 8" xfId="21371"/>
    <cellStyle name="SAPBEXaggItem 2 2 7 2 9" xfId="6921"/>
    <cellStyle name="SAPBEXaggItem 2 2 7 3" xfId="4620"/>
    <cellStyle name="SAPBEXaggItem 2 2 7 3 2" xfId="12369"/>
    <cellStyle name="SAPBEXaggItem 2 2 7 3 2 2" xfId="31784"/>
    <cellStyle name="SAPBEXaggItem 2 2 7 3 3" xfId="31783"/>
    <cellStyle name="SAPBEXaggItem 2 2 7 4" xfId="6680"/>
    <cellStyle name="SAPBEXaggItem 2 2 7 4 2" xfId="13985"/>
    <cellStyle name="SAPBEXaggItem 2 2 7 4 2 2" xfId="31786"/>
    <cellStyle name="SAPBEXaggItem 2 2 7 4 3" xfId="31785"/>
    <cellStyle name="SAPBEXaggItem 2 2 7 5" xfId="3568"/>
    <cellStyle name="SAPBEXaggItem 2 2 7 5 2" xfId="31788"/>
    <cellStyle name="SAPBEXaggItem 2 2 7 5 3" xfId="31787"/>
    <cellStyle name="SAPBEXaggItem 2 2 7 6" xfId="13712"/>
    <cellStyle name="SAPBEXaggItem 2 2 7 6 2" xfId="31790"/>
    <cellStyle name="SAPBEXaggItem 2 2 7 6 3" xfId="31789"/>
    <cellStyle name="SAPBEXaggItem 2 2 7 7" xfId="11569"/>
    <cellStyle name="SAPBEXaggItem 2 2 7 7 2" xfId="31792"/>
    <cellStyle name="SAPBEXaggItem 2 2 7 7 3" xfId="31791"/>
    <cellStyle name="SAPBEXaggItem 2 2 7 8" xfId="11544"/>
    <cellStyle name="SAPBEXaggItem 2 2 7 8 2" xfId="31793"/>
    <cellStyle name="SAPBEXaggItem 2 2 7 9" xfId="20467"/>
    <cellStyle name="SAPBEXaggItem 2 2 8" xfId="1839"/>
    <cellStyle name="SAPBEXaggItem 2 2 8 2" xfId="3043"/>
    <cellStyle name="SAPBEXaggItem 2 2 8 2 2" xfId="9866"/>
    <cellStyle name="SAPBEXaggItem 2 2 8 2 2 2" xfId="31797"/>
    <cellStyle name="SAPBEXaggItem 2 2 8 2 2 3" xfId="31796"/>
    <cellStyle name="SAPBEXaggItem 2 2 8 2 3" xfId="31798"/>
    <cellStyle name="SAPBEXaggItem 2 2 8 2 3 2" xfId="31799"/>
    <cellStyle name="SAPBEXaggItem 2 2 8 2 4" xfId="31800"/>
    <cellStyle name="SAPBEXaggItem 2 2 8 2 5" xfId="31795"/>
    <cellStyle name="SAPBEXaggItem 2 2 8 3" xfId="3388"/>
    <cellStyle name="SAPBEXaggItem 2 2 8 3 2" xfId="31802"/>
    <cellStyle name="SAPBEXaggItem 2 2 8 3 3" xfId="31801"/>
    <cellStyle name="SAPBEXaggItem 2 2 8 4" xfId="3461"/>
    <cellStyle name="SAPBEXaggItem 2 2 8 4 2" xfId="31804"/>
    <cellStyle name="SAPBEXaggItem 2 2 8 4 3" xfId="31803"/>
    <cellStyle name="SAPBEXaggItem 2 2 8 5" xfId="3503"/>
    <cellStyle name="SAPBEXaggItem 2 2 8 5 2" xfId="31805"/>
    <cellStyle name="SAPBEXaggItem 2 2 8 6" xfId="10447"/>
    <cellStyle name="SAPBEXaggItem 2 2 8 7" xfId="31794"/>
    <cellStyle name="SAPBEXaggItem 2 2 9" xfId="10675"/>
    <cellStyle name="SAPBEXaggItem 2 2 9 2" xfId="6287"/>
    <cellStyle name="SAPBEXaggItem 2 2 9 2 2" xfId="31808"/>
    <cellStyle name="SAPBEXaggItem 2 2 9 2 2 2" xfId="31809"/>
    <cellStyle name="SAPBEXaggItem 2 2 9 2 3" xfId="31810"/>
    <cellStyle name="SAPBEXaggItem 2 2 9 2 3 2" xfId="31811"/>
    <cellStyle name="SAPBEXaggItem 2 2 9 2 4" xfId="31812"/>
    <cellStyle name="SAPBEXaggItem 2 2 9 2 5" xfId="31807"/>
    <cellStyle name="SAPBEXaggItem 2 2 9 3" xfId="31813"/>
    <cellStyle name="SAPBEXaggItem 2 2 9 3 2" xfId="31814"/>
    <cellStyle name="SAPBEXaggItem 2 2 9 4" xfId="31815"/>
    <cellStyle name="SAPBEXaggItem 2 2 9 4 2" xfId="31816"/>
    <cellStyle name="SAPBEXaggItem 2 2 9 5" xfId="31817"/>
    <cellStyle name="SAPBEXaggItem 2 2 9 6" xfId="31806"/>
    <cellStyle name="SAPBEXaggItem 2 3" xfId="31818"/>
    <cellStyle name="SAPBEXaggItem 2 3 2" xfId="31819"/>
    <cellStyle name="SAPBEXaggItem 2 3 3" xfId="58447"/>
    <cellStyle name="SAPBEXaggItem 2 4" xfId="31421"/>
    <cellStyle name="SAPBEXaggItem 3" xfId="204"/>
    <cellStyle name="SAPBEXaggItem 3 2" xfId="705"/>
    <cellStyle name="SAPBEXaggItem 3 2 10" xfId="10781"/>
    <cellStyle name="SAPBEXaggItem 3 2 10 2" xfId="31823"/>
    <cellStyle name="SAPBEXaggItem 3 2 10 2 2" xfId="31824"/>
    <cellStyle name="SAPBEXaggItem 3 2 10 3" xfId="31825"/>
    <cellStyle name="SAPBEXaggItem 3 2 10 3 2" xfId="31826"/>
    <cellStyle name="SAPBEXaggItem 3 2 10 4" xfId="31827"/>
    <cellStyle name="SAPBEXaggItem 3 2 10 5" xfId="31822"/>
    <cellStyle name="SAPBEXaggItem 3 2 11" xfId="6932"/>
    <cellStyle name="SAPBEXaggItem 3 2 11 2" xfId="31829"/>
    <cellStyle name="SAPBEXaggItem 3 2 11 2 2" xfId="31830"/>
    <cellStyle name="SAPBEXaggItem 3 2 11 3" xfId="31831"/>
    <cellStyle name="SAPBEXaggItem 3 2 11 3 2" xfId="31832"/>
    <cellStyle name="SAPBEXaggItem 3 2 11 4" xfId="31833"/>
    <cellStyle name="SAPBEXaggItem 3 2 11 5" xfId="31828"/>
    <cellStyle name="SAPBEXaggItem 3 2 12" xfId="11182"/>
    <cellStyle name="SAPBEXaggItem 3 2 12 2" xfId="31835"/>
    <cellStyle name="SAPBEXaggItem 3 2 12 2 2" xfId="31836"/>
    <cellStyle name="SAPBEXaggItem 3 2 12 3" xfId="31837"/>
    <cellStyle name="SAPBEXaggItem 3 2 12 3 2" xfId="31838"/>
    <cellStyle name="SAPBEXaggItem 3 2 12 4" xfId="31839"/>
    <cellStyle name="SAPBEXaggItem 3 2 12 5" xfId="31834"/>
    <cellStyle name="SAPBEXaggItem 3 2 13" xfId="31840"/>
    <cellStyle name="SAPBEXaggItem 3 2 13 2" xfId="31841"/>
    <cellStyle name="SAPBEXaggItem 3 2 14" xfId="31821"/>
    <cellStyle name="SAPBEXaggItem 3 2 2" xfId="783"/>
    <cellStyle name="SAPBEXaggItem 3 2 2 10" xfId="10208"/>
    <cellStyle name="SAPBEXaggItem 3 2 2 10 2" xfId="31844"/>
    <cellStyle name="SAPBEXaggItem 3 2 2 10 2 2" xfId="31845"/>
    <cellStyle name="SAPBEXaggItem 3 2 2 10 3" xfId="31846"/>
    <cellStyle name="SAPBEXaggItem 3 2 2 10 3 2" xfId="31847"/>
    <cellStyle name="SAPBEXaggItem 3 2 2 10 4" xfId="31848"/>
    <cellStyle name="SAPBEXaggItem 3 2 2 10 5" xfId="31843"/>
    <cellStyle name="SAPBEXaggItem 3 2 2 11" xfId="31849"/>
    <cellStyle name="SAPBEXaggItem 3 2 2 11 2" xfId="31850"/>
    <cellStyle name="SAPBEXaggItem 3 2 2 12" xfId="31842"/>
    <cellStyle name="SAPBEXaggItem 3 2 2 2" xfId="1023"/>
    <cellStyle name="SAPBEXaggItem 3 2 2 2 2" xfId="2227"/>
    <cellStyle name="SAPBEXaggItem 3 2 2 2 2 2" xfId="6085"/>
    <cellStyle name="SAPBEXaggItem 3 2 2 2 2 2 2" xfId="8022"/>
    <cellStyle name="SAPBEXaggItem 3 2 2 2 2 2 2 2" xfId="15318"/>
    <cellStyle name="SAPBEXaggItem 3 2 2 2 2 2 2 2 2" xfId="31855"/>
    <cellStyle name="SAPBEXaggItem 3 2 2 2 2 2 2 3" xfId="31854"/>
    <cellStyle name="SAPBEXaggItem 3 2 2 2 2 2 3" xfId="9464"/>
    <cellStyle name="SAPBEXaggItem 3 2 2 2 2 2 3 2" xfId="31857"/>
    <cellStyle name="SAPBEXaggItem 3 2 2 2 2 2 3 3" xfId="31856"/>
    <cellStyle name="SAPBEXaggItem 3 2 2 2 2 2 4" xfId="17366"/>
    <cellStyle name="SAPBEXaggItem 3 2 2 2 2 2 4 2" xfId="31859"/>
    <cellStyle name="SAPBEXaggItem 3 2 2 2 2 2 4 3" xfId="31858"/>
    <cellStyle name="SAPBEXaggItem 3 2 2 2 2 2 5" xfId="18738"/>
    <cellStyle name="SAPBEXaggItem 3 2 2 2 2 2 5 2" xfId="31860"/>
    <cellStyle name="SAPBEXaggItem 3 2 2 2 2 2 6" xfId="20088"/>
    <cellStyle name="SAPBEXaggItem 3 2 2 2 2 2 7" xfId="21685"/>
    <cellStyle name="SAPBEXaggItem 3 2 2 2 2 2 8" xfId="6999"/>
    <cellStyle name="SAPBEXaggItem 3 2 2 2 2 2 9" xfId="31853"/>
    <cellStyle name="SAPBEXaggItem 3 2 2 2 2 3" xfId="4942"/>
    <cellStyle name="SAPBEXaggItem 3 2 2 2 2 3 2" xfId="12674"/>
    <cellStyle name="SAPBEXaggItem 3 2 2 2 2 3 2 2" xfId="31862"/>
    <cellStyle name="SAPBEXaggItem 3 2 2 2 2 3 3" xfId="31861"/>
    <cellStyle name="SAPBEXaggItem 3 2 2 2 2 4" xfId="31863"/>
    <cellStyle name="SAPBEXaggItem 3 2 2 2 2 4 2" xfId="31864"/>
    <cellStyle name="SAPBEXaggItem 3 2 2 2 2 5" xfId="31865"/>
    <cellStyle name="SAPBEXaggItem 3 2 2 2 2 6" xfId="31852"/>
    <cellStyle name="SAPBEXaggItem 3 2 2 2 3" xfId="5173"/>
    <cellStyle name="SAPBEXaggItem 3 2 2 2 3 2" xfId="7110"/>
    <cellStyle name="SAPBEXaggItem 3 2 2 2 3 2 2" xfId="14409"/>
    <cellStyle name="SAPBEXaggItem 3 2 2 2 3 2 2 2" xfId="31868"/>
    <cellStyle name="SAPBEXaggItem 3 2 2 2 3 2 3" xfId="31867"/>
    <cellStyle name="SAPBEXaggItem 3 2 2 2 3 3" xfId="8552"/>
    <cellStyle name="SAPBEXaggItem 3 2 2 2 3 3 2" xfId="31870"/>
    <cellStyle name="SAPBEXaggItem 3 2 2 2 3 3 3" xfId="31869"/>
    <cellStyle name="SAPBEXaggItem 3 2 2 2 3 4" xfId="16594"/>
    <cellStyle name="SAPBEXaggItem 3 2 2 2 3 4 2" xfId="31872"/>
    <cellStyle name="SAPBEXaggItem 3 2 2 2 3 4 3" xfId="31871"/>
    <cellStyle name="SAPBEXaggItem 3 2 2 2 3 5" xfId="17826"/>
    <cellStyle name="SAPBEXaggItem 3 2 2 2 3 5 2" xfId="31874"/>
    <cellStyle name="SAPBEXaggItem 3 2 2 2 3 5 3" xfId="31873"/>
    <cellStyle name="SAPBEXaggItem 3 2 2 2 3 6" xfId="19176"/>
    <cellStyle name="SAPBEXaggItem 3 2 2 2 3 6 2" xfId="31875"/>
    <cellStyle name="SAPBEXaggItem 3 2 2 2 3 7" xfId="20773"/>
    <cellStyle name="SAPBEXaggItem 3 2 2 2 3 8" xfId="11309"/>
    <cellStyle name="SAPBEXaggItem 3 2 2 2 3 9" xfId="31866"/>
    <cellStyle name="SAPBEXaggItem 3 2 2 2 4" xfId="4025"/>
    <cellStyle name="SAPBEXaggItem 3 2 2 2 4 2" xfId="11772"/>
    <cellStyle name="SAPBEXaggItem 3 2 2 2 4 2 2" xfId="31877"/>
    <cellStyle name="SAPBEXaggItem 3 2 2 2 4 3" xfId="31876"/>
    <cellStyle name="SAPBEXaggItem 3 2 2 2 5" xfId="31878"/>
    <cellStyle name="SAPBEXaggItem 3 2 2 2 5 2" xfId="31879"/>
    <cellStyle name="SAPBEXaggItem 3 2 2 2 5 3" xfId="58448"/>
    <cellStyle name="SAPBEXaggItem 3 2 2 2 6" xfId="31851"/>
    <cellStyle name="SAPBEXaggItem 3 2 2 3" xfId="1247"/>
    <cellStyle name="SAPBEXaggItem 3 2 2 3 2" xfId="2451"/>
    <cellStyle name="SAPBEXaggItem 3 2 2 3 2 2" xfId="5399"/>
    <cellStyle name="SAPBEXaggItem 3 2 2 3 2 2 2" xfId="14635"/>
    <cellStyle name="SAPBEXaggItem 3 2 2 3 2 2 2 2" xfId="31883"/>
    <cellStyle name="SAPBEXaggItem 3 2 2 3 2 2 3" xfId="31882"/>
    <cellStyle name="SAPBEXaggItem 3 2 2 3 2 3" xfId="7336"/>
    <cellStyle name="SAPBEXaggItem 3 2 2 3 2 3 2" xfId="15826"/>
    <cellStyle name="SAPBEXaggItem 3 2 2 3 2 3 2 2" xfId="31885"/>
    <cellStyle name="SAPBEXaggItem 3 2 2 3 2 3 3" xfId="31884"/>
    <cellStyle name="SAPBEXaggItem 3 2 2 3 2 4" xfId="8778"/>
    <cellStyle name="SAPBEXaggItem 3 2 2 3 2 4 2" xfId="31887"/>
    <cellStyle name="SAPBEXaggItem 3 2 2 3 2 4 3" xfId="31886"/>
    <cellStyle name="SAPBEXaggItem 3 2 2 3 2 5" xfId="18052"/>
    <cellStyle name="SAPBEXaggItem 3 2 2 3 2 5 2" xfId="31888"/>
    <cellStyle name="SAPBEXaggItem 3 2 2 3 2 6" xfId="19402"/>
    <cellStyle name="SAPBEXaggItem 3 2 2 3 2 7" xfId="20999"/>
    <cellStyle name="SAPBEXaggItem 3 2 2 3 2 8" xfId="16729"/>
    <cellStyle name="SAPBEXaggItem 3 2 2 3 2 9" xfId="31881"/>
    <cellStyle name="SAPBEXaggItem 3 2 2 3 3" xfId="4249"/>
    <cellStyle name="SAPBEXaggItem 3 2 2 3 3 2" xfId="11998"/>
    <cellStyle name="SAPBEXaggItem 3 2 2 3 3 2 2" xfId="31890"/>
    <cellStyle name="SAPBEXaggItem 3 2 2 3 3 3" xfId="31889"/>
    <cellStyle name="SAPBEXaggItem 3 2 2 3 4" xfId="31891"/>
    <cellStyle name="SAPBEXaggItem 3 2 2 3 4 2" xfId="31892"/>
    <cellStyle name="SAPBEXaggItem 3 2 2 3 5" xfId="31893"/>
    <cellStyle name="SAPBEXaggItem 3 2 2 3 6" xfId="31880"/>
    <cellStyle name="SAPBEXaggItem 3 2 2 4" xfId="1470"/>
    <cellStyle name="SAPBEXaggItem 3 2 2 4 10" xfId="10056"/>
    <cellStyle name="SAPBEXaggItem 3 2 2 4 11" xfId="31894"/>
    <cellStyle name="SAPBEXaggItem 3 2 2 4 2" xfId="2674"/>
    <cellStyle name="SAPBEXaggItem 3 2 2 4 2 10" xfId="31895"/>
    <cellStyle name="SAPBEXaggItem 3 2 2 4 2 2" xfId="5628"/>
    <cellStyle name="SAPBEXaggItem 3 2 2 4 2 2 2" xfId="13073"/>
    <cellStyle name="SAPBEXaggItem 3 2 2 4 2 2 2 2" xfId="31897"/>
    <cellStyle name="SAPBEXaggItem 3 2 2 4 2 2 3" xfId="31896"/>
    <cellStyle name="SAPBEXaggItem 3 2 2 4 2 3" xfId="7565"/>
    <cellStyle name="SAPBEXaggItem 3 2 2 4 2 3 2" xfId="14862"/>
    <cellStyle name="SAPBEXaggItem 3 2 2 4 2 3 2 2" xfId="31899"/>
    <cellStyle name="SAPBEXaggItem 3 2 2 4 2 3 3" xfId="31898"/>
    <cellStyle name="SAPBEXaggItem 3 2 2 4 2 4" xfId="9007"/>
    <cellStyle name="SAPBEXaggItem 3 2 2 4 2 4 2" xfId="31901"/>
    <cellStyle name="SAPBEXaggItem 3 2 2 4 2 4 3" xfId="31900"/>
    <cellStyle name="SAPBEXaggItem 3 2 2 4 2 5" xfId="16911"/>
    <cellStyle name="SAPBEXaggItem 3 2 2 4 2 5 2" xfId="31903"/>
    <cellStyle name="SAPBEXaggItem 3 2 2 4 2 5 3" xfId="31902"/>
    <cellStyle name="SAPBEXaggItem 3 2 2 4 2 6" xfId="18281"/>
    <cellStyle name="SAPBEXaggItem 3 2 2 4 2 6 2" xfId="31904"/>
    <cellStyle name="SAPBEXaggItem 3 2 2 4 2 7" xfId="19631"/>
    <cellStyle name="SAPBEXaggItem 3 2 2 4 2 8" xfId="21228"/>
    <cellStyle name="SAPBEXaggItem 3 2 2 4 2 9" xfId="16134"/>
    <cellStyle name="SAPBEXaggItem 3 2 2 4 3" xfId="4477"/>
    <cellStyle name="SAPBEXaggItem 3 2 2 4 3 2" xfId="12226"/>
    <cellStyle name="SAPBEXaggItem 3 2 2 4 3 2 2" xfId="31906"/>
    <cellStyle name="SAPBEXaggItem 3 2 2 4 3 3" xfId="31905"/>
    <cellStyle name="SAPBEXaggItem 3 2 2 4 4" xfId="6538"/>
    <cellStyle name="SAPBEXaggItem 3 2 2 4 4 2" xfId="13842"/>
    <cellStyle name="SAPBEXaggItem 3 2 2 4 4 2 2" xfId="31908"/>
    <cellStyle name="SAPBEXaggItem 3 2 2 4 4 3" xfId="31907"/>
    <cellStyle name="SAPBEXaggItem 3 2 2 4 5" xfId="3809"/>
    <cellStyle name="SAPBEXaggItem 3 2 2 4 5 2" xfId="31910"/>
    <cellStyle name="SAPBEXaggItem 3 2 2 4 5 3" xfId="31909"/>
    <cellStyle name="SAPBEXaggItem 3 2 2 4 6" xfId="11561"/>
    <cellStyle name="SAPBEXaggItem 3 2 2 4 6 2" xfId="31912"/>
    <cellStyle name="SAPBEXaggItem 3 2 2 4 6 3" xfId="31911"/>
    <cellStyle name="SAPBEXaggItem 3 2 2 4 7" xfId="11551"/>
    <cellStyle name="SAPBEXaggItem 3 2 2 4 7 2" xfId="31913"/>
    <cellStyle name="SAPBEXaggItem 3 2 2 4 8" xfId="11433"/>
    <cellStyle name="SAPBEXaggItem 3 2 2 4 9" xfId="20326"/>
    <cellStyle name="SAPBEXaggItem 3 2 2 5" xfId="1694"/>
    <cellStyle name="SAPBEXaggItem 3 2 2 5 10" xfId="15478"/>
    <cellStyle name="SAPBEXaggItem 3 2 2 5 11" xfId="31914"/>
    <cellStyle name="SAPBEXaggItem 3 2 2 5 2" xfId="2898"/>
    <cellStyle name="SAPBEXaggItem 3 2 2 5 2 10" xfId="31915"/>
    <cellStyle name="SAPBEXaggItem 3 2 2 5 2 2" xfId="5852"/>
    <cellStyle name="SAPBEXaggItem 3 2 2 5 2 2 2" xfId="13294"/>
    <cellStyle name="SAPBEXaggItem 3 2 2 5 2 2 2 2" xfId="31917"/>
    <cellStyle name="SAPBEXaggItem 3 2 2 5 2 2 3" xfId="31916"/>
    <cellStyle name="SAPBEXaggItem 3 2 2 5 2 3" xfId="7789"/>
    <cellStyle name="SAPBEXaggItem 3 2 2 5 2 3 2" xfId="15085"/>
    <cellStyle name="SAPBEXaggItem 3 2 2 5 2 3 2 2" xfId="31919"/>
    <cellStyle name="SAPBEXaggItem 3 2 2 5 2 3 3" xfId="31918"/>
    <cellStyle name="SAPBEXaggItem 3 2 2 5 2 4" xfId="9231"/>
    <cellStyle name="SAPBEXaggItem 3 2 2 5 2 4 2" xfId="31921"/>
    <cellStyle name="SAPBEXaggItem 3 2 2 5 2 4 3" xfId="31920"/>
    <cellStyle name="SAPBEXaggItem 3 2 2 5 2 5" xfId="17133"/>
    <cellStyle name="SAPBEXaggItem 3 2 2 5 2 5 2" xfId="31923"/>
    <cellStyle name="SAPBEXaggItem 3 2 2 5 2 5 3" xfId="31922"/>
    <cellStyle name="SAPBEXaggItem 3 2 2 5 2 6" xfId="18505"/>
    <cellStyle name="SAPBEXaggItem 3 2 2 5 2 6 2" xfId="31925"/>
    <cellStyle name="SAPBEXaggItem 3 2 2 5 2 6 3" xfId="31924"/>
    <cellStyle name="SAPBEXaggItem 3 2 2 5 2 7" xfId="19855"/>
    <cellStyle name="SAPBEXaggItem 3 2 2 5 2 7 2" xfId="31926"/>
    <cellStyle name="SAPBEXaggItem 3 2 2 5 2 8" xfId="21452"/>
    <cellStyle name="SAPBEXaggItem 3 2 2 5 2 9" xfId="11597"/>
    <cellStyle name="SAPBEXaggItem 3 2 2 5 3" xfId="4701"/>
    <cellStyle name="SAPBEXaggItem 3 2 2 5 3 2" xfId="12450"/>
    <cellStyle name="SAPBEXaggItem 3 2 2 5 3 2 2" xfId="31928"/>
    <cellStyle name="SAPBEXaggItem 3 2 2 5 3 3" xfId="31927"/>
    <cellStyle name="SAPBEXaggItem 3 2 2 5 4" xfId="6761"/>
    <cellStyle name="SAPBEXaggItem 3 2 2 5 4 2" xfId="14066"/>
    <cellStyle name="SAPBEXaggItem 3 2 2 5 4 2 2" xfId="31930"/>
    <cellStyle name="SAPBEXaggItem 3 2 2 5 4 3" xfId="31929"/>
    <cellStyle name="SAPBEXaggItem 3 2 2 5 5" xfId="8235"/>
    <cellStyle name="SAPBEXaggItem 3 2 2 5 5 2" xfId="31932"/>
    <cellStyle name="SAPBEXaggItem 3 2 2 5 5 3" xfId="31931"/>
    <cellStyle name="SAPBEXaggItem 3 2 2 5 6" xfId="16304"/>
    <cellStyle name="SAPBEXaggItem 3 2 2 5 6 2" xfId="31934"/>
    <cellStyle name="SAPBEXaggItem 3 2 2 5 6 3" xfId="31933"/>
    <cellStyle name="SAPBEXaggItem 3 2 2 5 7" xfId="17581"/>
    <cellStyle name="SAPBEXaggItem 3 2 2 5 7 2" xfId="31936"/>
    <cellStyle name="SAPBEXaggItem 3 2 2 5 7 3" xfId="31935"/>
    <cellStyle name="SAPBEXaggItem 3 2 2 5 8" xfId="18951"/>
    <cellStyle name="SAPBEXaggItem 3 2 2 5 8 2" xfId="31937"/>
    <cellStyle name="SAPBEXaggItem 3 2 2 5 9" xfId="20548"/>
    <cellStyle name="SAPBEXaggItem 3 2 2 6" xfId="562"/>
    <cellStyle name="SAPBEXaggItem 3 2 2 6 2" xfId="1926"/>
    <cellStyle name="SAPBEXaggItem 3 2 2 6 2 2" xfId="11189"/>
    <cellStyle name="SAPBEXaggItem 3 2 2 6 2 2 2" xfId="31941"/>
    <cellStyle name="SAPBEXaggItem 3 2 2 6 2 2 3" xfId="31940"/>
    <cellStyle name="SAPBEXaggItem 3 2 2 6 2 3" xfId="31942"/>
    <cellStyle name="SAPBEXaggItem 3 2 2 6 2 3 2" xfId="31943"/>
    <cellStyle name="SAPBEXaggItem 3 2 2 6 2 4" xfId="31944"/>
    <cellStyle name="SAPBEXaggItem 3 2 2 6 2 5" xfId="31939"/>
    <cellStyle name="SAPBEXaggItem 3 2 2 6 3" xfId="2087"/>
    <cellStyle name="SAPBEXaggItem 3 2 2 6 3 2" xfId="31946"/>
    <cellStyle name="SAPBEXaggItem 3 2 2 6 3 3" xfId="31945"/>
    <cellStyle name="SAPBEXaggItem 3 2 2 6 4" xfId="349"/>
    <cellStyle name="SAPBEXaggItem 3 2 2 6 4 2" xfId="31948"/>
    <cellStyle name="SAPBEXaggItem 3 2 2 6 4 3" xfId="31947"/>
    <cellStyle name="SAPBEXaggItem 3 2 2 6 5" xfId="340"/>
    <cellStyle name="SAPBEXaggItem 3 2 2 6 5 2" xfId="31949"/>
    <cellStyle name="SAPBEXaggItem 3 2 2 6 6" xfId="10529"/>
    <cellStyle name="SAPBEXaggItem 3 2 2 6 7" xfId="31938"/>
    <cellStyle name="SAPBEXaggItem 3 2 2 7" xfId="9771"/>
    <cellStyle name="SAPBEXaggItem 3 2 2 7 2" xfId="6337"/>
    <cellStyle name="SAPBEXaggItem 3 2 2 7 2 2" xfId="31952"/>
    <cellStyle name="SAPBEXaggItem 3 2 2 7 2 2 2" xfId="31953"/>
    <cellStyle name="SAPBEXaggItem 3 2 2 7 2 3" xfId="31954"/>
    <cellStyle name="SAPBEXaggItem 3 2 2 7 2 3 2" xfId="31955"/>
    <cellStyle name="SAPBEXaggItem 3 2 2 7 2 4" xfId="31956"/>
    <cellStyle name="SAPBEXaggItem 3 2 2 7 2 5" xfId="31951"/>
    <cellStyle name="SAPBEXaggItem 3 2 2 7 3" xfId="31957"/>
    <cellStyle name="SAPBEXaggItem 3 2 2 7 3 2" xfId="31958"/>
    <cellStyle name="SAPBEXaggItem 3 2 2 7 4" xfId="31959"/>
    <cellStyle name="SAPBEXaggItem 3 2 2 7 4 2" xfId="31960"/>
    <cellStyle name="SAPBEXaggItem 3 2 2 7 5" xfId="31961"/>
    <cellStyle name="SAPBEXaggItem 3 2 2 7 6" xfId="31950"/>
    <cellStyle name="SAPBEXaggItem 3 2 2 8" xfId="11130"/>
    <cellStyle name="SAPBEXaggItem 3 2 2 8 2" xfId="31963"/>
    <cellStyle name="SAPBEXaggItem 3 2 2 8 2 2" xfId="31964"/>
    <cellStyle name="SAPBEXaggItem 3 2 2 8 3" xfId="31965"/>
    <cellStyle name="SAPBEXaggItem 3 2 2 8 3 2" xfId="31966"/>
    <cellStyle name="SAPBEXaggItem 3 2 2 8 4" xfId="31967"/>
    <cellStyle name="SAPBEXaggItem 3 2 2 8 5" xfId="31962"/>
    <cellStyle name="SAPBEXaggItem 3 2 2 9" xfId="11201"/>
    <cellStyle name="SAPBEXaggItem 3 2 2 9 2" xfId="31969"/>
    <cellStyle name="SAPBEXaggItem 3 2 2 9 2 2" xfId="31970"/>
    <cellStyle name="SAPBEXaggItem 3 2 2 9 3" xfId="31971"/>
    <cellStyle name="SAPBEXaggItem 3 2 2 9 3 2" xfId="31972"/>
    <cellStyle name="SAPBEXaggItem 3 2 2 9 4" xfId="31973"/>
    <cellStyle name="SAPBEXaggItem 3 2 2 9 5" xfId="31968"/>
    <cellStyle name="SAPBEXaggItem 3 2 3" xfId="859"/>
    <cellStyle name="SAPBEXaggItem 3 2 3 10" xfId="10165"/>
    <cellStyle name="SAPBEXaggItem 3 2 3 10 2" xfId="31976"/>
    <cellStyle name="SAPBEXaggItem 3 2 3 10 2 2" xfId="31977"/>
    <cellStyle name="SAPBEXaggItem 3 2 3 10 3" xfId="31978"/>
    <cellStyle name="SAPBEXaggItem 3 2 3 10 3 2" xfId="31979"/>
    <cellStyle name="SAPBEXaggItem 3 2 3 10 4" xfId="31980"/>
    <cellStyle name="SAPBEXaggItem 3 2 3 10 5" xfId="31975"/>
    <cellStyle name="SAPBEXaggItem 3 2 3 11" xfId="31981"/>
    <cellStyle name="SAPBEXaggItem 3 2 3 11 2" xfId="31982"/>
    <cellStyle name="SAPBEXaggItem 3 2 3 12" xfId="31974"/>
    <cellStyle name="SAPBEXaggItem 3 2 3 2" xfId="1099"/>
    <cellStyle name="SAPBEXaggItem 3 2 3 2 2" xfId="2303"/>
    <cellStyle name="SAPBEXaggItem 3 2 3 2 2 2" xfId="6159"/>
    <cellStyle name="SAPBEXaggItem 3 2 3 2 2 2 2" xfId="8096"/>
    <cellStyle name="SAPBEXaggItem 3 2 3 2 2 2 2 2" xfId="15392"/>
    <cellStyle name="SAPBEXaggItem 3 2 3 2 2 2 2 2 2" xfId="31987"/>
    <cellStyle name="SAPBEXaggItem 3 2 3 2 2 2 2 3" xfId="31986"/>
    <cellStyle name="SAPBEXaggItem 3 2 3 2 2 2 3" xfId="9538"/>
    <cellStyle name="SAPBEXaggItem 3 2 3 2 2 2 3 2" xfId="31989"/>
    <cellStyle name="SAPBEXaggItem 3 2 3 2 2 2 3 3" xfId="31988"/>
    <cellStyle name="SAPBEXaggItem 3 2 3 2 2 2 4" xfId="17440"/>
    <cellStyle name="SAPBEXaggItem 3 2 3 2 2 2 4 2" xfId="31991"/>
    <cellStyle name="SAPBEXaggItem 3 2 3 2 2 2 4 3" xfId="31990"/>
    <cellStyle name="SAPBEXaggItem 3 2 3 2 2 2 5" xfId="18812"/>
    <cellStyle name="SAPBEXaggItem 3 2 3 2 2 2 5 2" xfId="31992"/>
    <cellStyle name="SAPBEXaggItem 3 2 3 2 2 2 6" xfId="20162"/>
    <cellStyle name="SAPBEXaggItem 3 2 3 2 2 2 7" xfId="21759"/>
    <cellStyle name="SAPBEXaggItem 3 2 3 2 2 2 8" xfId="8453"/>
    <cellStyle name="SAPBEXaggItem 3 2 3 2 2 2 9" xfId="31985"/>
    <cellStyle name="SAPBEXaggItem 3 2 3 2 2 3" xfId="5016"/>
    <cellStyle name="SAPBEXaggItem 3 2 3 2 2 3 2" xfId="12748"/>
    <cellStyle name="SAPBEXaggItem 3 2 3 2 2 3 2 2" xfId="31994"/>
    <cellStyle name="SAPBEXaggItem 3 2 3 2 2 3 3" xfId="31993"/>
    <cellStyle name="SAPBEXaggItem 3 2 3 2 2 4" xfId="31995"/>
    <cellStyle name="SAPBEXaggItem 3 2 3 2 2 4 2" xfId="31996"/>
    <cellStyle name="SAPBEXaggItem 3 2 3 2 2 5" xfId="31997"/>
    <cellStyle name="SAPBEXaggItem 3 2 3 2 2 6" xfId="31984"/>
    <cellStyle name="SAPBEXaggItem 3 2 3 2 3" xfId="5249"/>
    <cellStyle name="SAPBEXaggItem 3 2 3 2 3 2" xfId="7186"/>
    <cellStyle name="SAPBEXaggItem 3 2 3 2 3 2 2" xfId="14485"/>
    <cellStyle name="SAPBEXaggItem 3 2 3 2 3 2 2 2" xfId="32000"/>
    <cellStyle name="SAPBEXaggItem 3 2 3 2 3 2 3" xfId="31999"/>
    <cellStyle name="SAPBEXaggItem 3 2 3 2 3 3" xfId="8628"/>
    <cellStyle name="SAPBEXaggItem 3 2 3 2 3 3 2" xfId="32002"/>
    <cellStyle name="SAPBEXaggItem 3 2 3 2 3 3 3" xfId="32001"/>
    <cellStyle name="SAPBEXaggItem 3 2 3 2 3 4" xfId="16667"/>
    <cellStyle name="SAPBEXaggItem 3 2 3 2 3 4 2" xfId="32004"/>
    <cellStyle name="SAPBEXaggItem 3 2 3 2 3 4 3" xfId="32003"/>
    <cellStyle name="SAPBEXaggItem 3 2 3 2 3 5" xfId="17902"/>
    <cellStyle name="SAPBEXaggItem 3 2 3 2 3 5 2" xfId="32006"/>
    <cellStyle name="SAPBEXaggItem 3 2 3 2 3 5 3" xfId="32005"/>
    <cellStyle name="SAPBEXaggItem 3 2 3 2 3 6" xfId="19252"/>
    <cellStyle name="SAPBEXaggItem 3 2 3 2 3 6 2" xfId="32007"/>
    <cellStyle name="SAPBEXaggItem 3 2 3 2 3 7" xfId="20849"/>
    <cellStyle name="SAPBEXaggItem 3 2 3 2 3 8" xfId="10331"/>
    <cellStyle name="SAPBEXaggItem 3 2 3 2 3 9" xfId="31998"/>
    <cellStyle name="SAPBEXaggItem 3 2 3 2 4" xfId="4100"/>
    <cellStyle name="SAPBEXaggItem 3 2 3 2 4 2" xfId="11848"/>
    <cellStyle name="SAPBEXaggItem 3 2 3 2 4 2 2" xfId="32009"/>
    <cellStyle name="SAPBEXaggItem 3 2 3 2 4 3" xfId="32008"/>
    <cellStyle name="SAPBEXaggItem 3 2 3 2 5" xfId="32010"/>
    <cellStyle name="SAPBEXaggItem 3 2 3 2 5 2" xfId="32011"/>
    <cellStyle name="SAPBEXaggItem 3 2 3 2 5 3" xfId="58449"/>
    <cellStyle name="SAPBEXaggItem 3 2 3 2 6" xfId="31983"/>
    <cellStyle name="SAPBEXaggItem 3 2 3 3" xfId="1323"/>
    <cellStyle name="SAPBEXaggItem 3 2 3 3 2" xfId="2527"/>
    <cellStyle name="SAPBEXaggItem 3 2 3 3 2 2" xfId="5475"/>
    <cellStyle name="SAPBEXaggItem 3 2 3 3 2 2 2" xfId="14710"/>
    <cellStyle name="SAPBEXaggItem 3 2 3 3 2 2 2 2" xfId="32015"/>
    <cellStyle name="SAPBEXaggItem 3 2 3 3 2 2 3" xfId="32014"/>
    <cellStyle name="SAPBEXaggItem 3 2 3 3 2 3" xfId="7412"/>
    <cellStyle name="SAPBEXaggItem 3 2 3 3 2 3 2" xfId="15900"/>
    <cellStyle name="SAPBEXaggItem 3 2 3 3 2 3 2 2" xfId="32017"/>
    <cellStyle name="SAPBEXaggItem 3 2 3 3 2 3 3" xfId="32016"/>
    <cellStyle name="SAPBEXaggItem 3 2 3 3 2 4" xfId="8854"/>
    <cellStyle name="SAPBEXaggItem 3 2 3 3 2 4 2" xfId="32019"/>
    <cellStyle name="SAPBEXaggItem 3 2 3 3 2 4 3" xfId="32018"/>
    <cellStyle name="SAPBEXaggItem 3 2 3 3 2 5" xfId="18128"/>
    <cellStyle name="SAPBEXaggItem 3 2 3 3 2 5 2" xfId="32020"/>
    <cellStyle name="SAPBEXaggItem 3 2 3 3 2 6" xfId="19478"/>
    <cellStyle name="SAPBEXaggItem 3 2 3 3 2 7" xfId="21075"/>
    <cellStyle name="SAPBEXaggItem 3 2 3 3 2 8" xfId="12866"/>
    <cellStyle name="SAPBEXaggItem 3 2 3 3 2 9" xfId="32013"/>
    <cellStyle name="SAPBEXaggItem 3 2 3 3 3" xfId="4325"/>
    <cellStyle name="SAPBEXaggItem 3 2 3 3 3 2" xfId="12073"/>
    <cellStyle name="SAPBEXaggItem 3 2 3 3 3 2 2" xfId="32022"/>
    <cellStyle name="SAPBEXaggItem 3 2 3 3 3 3" xfId="32021"/>
    <cellStyle name="SAPBEXaggItem 3 2 3 3 4" xfId="32023"/>
    <cellStyle name="SAPBEXaggItem 3 2 3 3 4 2" xfId="32024"/>
    <cellStyle name="SAPBEXaggItem 3 2 3 3 5" xfId="32025"/>
    <cellStyle name="SAPBEXaggItem 3 2 3 3 6" xfId="32012"/>
    <cellStyle name="SAPBEXaggItem 3 2 3 4" xfId="1546"/>
    <cellStyle name="SAPBEXaggItem 3 2 3 4 10" xfId="10019"/>
    <cellStyle name="SAPBEXaggItem 3 2 3 4 11" xfId="32026"/>
    <cellStyle name="SAPBEXaggItem 3 2 3 4 2" xfId="2750"/>
    <cellStyle name="SAPBEXaggItem 3 2 3 4 2 10" xfId="32027"/>
    <cellStyle name="SAPBEXaggItem 3 2 3 4 2 2" xfId="5703"/>
    <cellStyle name="SAPBEXaggItem 3 2 3 4 2 2 2" xfId="13146"/>
    <cellStyle name="SAPBEXaggItem 3 2 3 4 2 2 2 2" xfId="32029"/>
    <cellStyle name="SAPBEXaggItem 3 2 3 4 2 2 3" xfId="32028"/>
    <cellStyle name="SAPBEXaggItem 3 2 3 4 2 3" xfId="7640"/>
    <cellStyle name="SAPBEXaggItem 3 2 3 4 2 3 2" xfId="14937"/>
    <cellStyle name="SAPBEXaggItem 3 2 3 4 2 3 2 2" xfId="32031"/>
    <cellStyle name="SAPBEXaggItem 3 2 3 4 2 3 3" xfId="32030"/>
    <cellStyle name="SAPBEXaggItem 3 2 3 4 2 4" xfId="9082"/>
    <cellStyle name="SAPBEXaggItem 3 2 3 4 2 4 2" xfId="32033"/>
    <cellStyle name="SAPBEXaggItem 3 2 3 4 2 4 3" xfId="32032"/>
    <cellStyle name="SAPBEXaggItem 3 2 3 4 2 5" xfId="16985"/>
    <cellStyle name="SAPBEXaggItem 3 2 3 4 2 5 2" xfId="32035"/>
    <cellStyle name="SAPBEXaggItem 3 2 3 4 2 5 3" xfId="32034"/>
    <cellStyle name="SAPBEXaggItem 3 2 3 4 2 6" xfId="18356"/>
    <cellStyle name="SAPBEXaggItem 3 2 3 4 2 6 2" xfId="32036"/>
    <cellStyle name="SAPBEXaggItem 3 2 3 4 2 7" xfId="19706"/>
    <cellStyle name="SAPBEXaggItem 3 2 3 4 2 8" xfId="21303"/>
    <cellStyle name="SAPBEXaggItem 3 2 3 4 2 9" xfId="10404"/>
    <cellStyle name="SAPBEXaggItem 3 2 3 4 3" xfId="4552"/>
    <cellStyle name="SAPBEXaggItem 3 2 3 4 3 2" xfId="12301"/>
    <cellStyle name="SAPBEXaggItem 3 2 3 4 3 2 2" xfId="32038"/>
    <cellStyle name="SAPBEXaggItem 3 2 3 4 3 3" xfId="32037"/>
    <cellStyle name="SAPBEXaggItem 3 2 3 4 4" xfId="6612"/>
    <cellStyle name="SAPBEXaggItem 3 2 3 4 4 2" xfId="13917"/>
    <cellStyle name="SAPBEXaggItem 3 2 3 4 4 2 2" xfId="32040"/>
    <cellStyle name="SAPBEXaggItem 3 2 3 4 4 3" xfId="32039"/>
    <cellStyle name="SAPBEXaggItem 3 2 3 4 5" xfId="3910"/>
    <cellStyle name="SAPBEXaggItem 3 2 3 4 5 2" xfId="32042"/>
    <cellStyle name="SAPBEXaggItem 3 2 3 4 5 3" xfId="32041"/>
    <cellStyle name="SAPBEXaggItem 3 2 3 4 6" xfId="11603"/>
    <cellStyle name="SAPBEXaggItem 3 2 3 4 6 2" xfId="32044"/>
    <cellStyle name="SAPBEXaggItem 3 2 3 4 6 3" xfId="32043"/>
    <cellStyle name="SAPBEXaggItem 3 2 3 4 7" xfId="13606"/>
    <cellStyle name="SAPBEXaggItem 3 2 3 4 7 2" xfId="32045"/>
    <cellStyle name="SAPBEXaggItem 3 2 3 4 8" xfId="14236"/>
    <cellStyle name="SAPBEXaggItem 3 2 3 4 9" xfId="20400"/>
    <cellStyle name="SAPBEXaggItem 3 2 3 5" xfId="1770"/>
    <cellStyle name="SAPBEXaggItem 3 2 3 5 10" xfId="10166"/>
    <cellStyle name="SAPBEXaggItem 3 2 3 5 11" xfId="32046"/>
    <cellStyle name="SAPBEXaggItem 3 2 3 5 2" xfId="2974"/>
    <cellStyle name="SAPBEXaggItem 3 2 3 5 2 10" xfId="32047"/>
    <cellStyle name="SAPBEXaggItem 3 2 3 5 2 2" xfId="5926"/>
    <cellStyle name="SAPBEXaggItem 3 2 3 5 2 2 2" xfId="13368"/>
    <cellStyle name="SAPBEXaggItem 3 2 3 5 2 2 2 2" xfId="32049"/>
    <cellStyle name="SAPBEXaggItem 3 2 3 5 2 2 3" xfId="32048"/>
    <cellStyle name="SAPBEXaggItem 3 2 3 5 2 3" xfId="7863"/>
    <cellStyle name="SAPBEXaggItem 3 2 3 5 2 3 2" xfId="15159"/>
    <cellStyle name="SAPBEXaggItem 3 2 3 5 2 3 2 2" xfId="32051"/>
    <cellStyle name="SAPBEXaggItem 3 2 3 5 2 3 3" xfId="32050"/>
    <cellStyle name="SAPBEXaggItem 3 2 3 5 2 4" xfId="9305"/>
    <cellStyle name="SAPBEXaggItem 3 2 3 5 2 4 2" xfId="32053"/>
    <cellStyle name="SAPBEXaggItem 3 2 3 5 2 4 3" xfId="32052"/>
    <cellStyle name="SAPBEXaggItem 3 2 3 5 2 5" xfId="17207"/>
    <cellStyle name="SAPBEXaggItem 3 2 3 5 2 5 2" xfId="32055"/>
    <cellStyle name="SAPBEXaggItem 3 2 3 5 2 5 3" xfId="32054"/>
    <cellStyle name="SAPBEXaggItem 3 2 3 5 2 6" xfId="18579"/>
    <cellStyle name="SAPBEXaggItem 3 2 3 5 2 6 2" xfId="32057"/>
    <cellStyle name="SAPBEXaggItem 3 2 3 5 2 6 3" xfId="32056"/>
    <cellStyle name="SAPBEXaggItem 3 2 3 5 2 7" xfId="19929"/>
    <cellStyle name="SAPBEXaggItem 3 2 3 5 2 7 2" xfId="32058"/>
    <cellStyle name="SAPBEXaggItem 3 2 3 5 2 8" xfId="21526"/>
    <cellStyle name="SAPBEXaggItem 3 2 3 5 2 9" xfId="16008"/>
    <cellStyle name="SAPBEXaggItem 3 2 3 5 3" xfId="4775"/>
    <cellStyle name="SAPBEXaggItem 3 2 3 5 3 2" xfId="12524"/>
    <cellStyle name="SAPBEXaggItem 3 2 3 5 3 2 2" xfId="32060"/>
    <cellStyle name="SAPBEXaggItem 3 2 3 5 3 3" xfId="32059"/>
    <cellStyle name="SAPBEXaggItem 3 2 3 5 4" xfId="6835"/>
    <cellStyle name="SAPBEXaggItem 3 2 3 5 4 2" xfId="14140"/>
    <cellStyle name="SAPBEXaggItem 3 2 3 5 4 2 2" xfId="32062"/>
    <cellStyle name="SAPBEXaggItem 3 2 3 5 4 3" xfId="32061"/>
    <cellStyle name="SAPBEXaggItem 3 2 3 5 5" xfId="8309"/>
    <cellStyle name="SAPBEXaggItem 3 2 3 5 5 2" xfId="32064"/>
    <cellStyle name="SAPBEXaggItem 3 2 3 5 5 3" xfId="32063"/>
    <cellStyle name="SAPBEXaggItem 3 2 3 5 6" xfId="16376"/>
    <cellStyle name="SAPBEXaggItem 3 2 3 5 6 2" xfId="32066"/>
    <cellStyle name="SAPBEXaggItem 3 2 3 5 6 3" xfId="32065"/>
    <cellStyle name="SAPBEXaggItem 3 2 3 5 7" xfId="17654"/>
    <cellStyle name="SAPBEXaggItem 3 2 3 5 7 2" xfId="32068"/>
    <cellStyle name="SAPBEXaggItem 3 2 3 5 7 3" xfId="32067"/>
    <cellStyle name="SAPBEXaggItem 3 2 3 5 8" xfId="19025"/>
    <cellStyle name="SAPBEXaggItem 3 2 3 5 8 2" xfId="32069"/>
    <cellStyle name="SAPBEXaggItem 3 2 3 5 9" xfId="20622"/>
    <cellStyle name="SAPBEXaggItem 3 2 3 6" xfId="654"/>
    <cellStyle name="SAPBEXaggItem 3 2 3 6 2" xfId="2018"/>
    <cellStyle name="SAPBEXaggItem 3 2 3 6 2 2" xfId="9863"/>
    <cellStyle name="SAPBEXaggItem 3 2 3 6 2 2 2" xfId="32073"/>
    <cellStyle name="SAPBEXaggItem 3 2 3 6 2 2 3" xfId="32072"/>
    <cellStyle name="SAPBEXaggItem 3 2 3 6 2 3" xfId="32074"/>
    <cellStyle name="SAPBEXaggItem 3 2 3 6 2 3 2" xfId="32075"/>
    <cellStyle name="SAPBEXaggItem 3 2 3 6 2 4" xfId="32076"/>
    <cellStyle name="SAPBEXaggItem 3 2 3 6 2 5" xfId="32071"/>
    <cellStyle name="SAPBEXaggItem 3 2 3 6 3" xfId="459"/>
    <cellStyle name="SAPBEXaggItem 3 2 3 6 3 2" xfId="32078"/>
    <cellStyle name="SAPBEXaggItem 3 2 3 6 3 3" xfId="32077"/>
    <cellStyle name="SAPBEXaggItem 3 2 3 6 4" xfId="3183"/>
    <cellStyle name="SAPBEXaggItem 3 2 3 6 4 2" xfId="32080"/>
    <cellStyle name="SAPBEXaggItem 3 2 3 6 4 3" xfId="32079"/>
    <cellStyle name="SAPBEXaggItem 3 2 3 6 5" xfId="3368"/>
    <cellStyle name="SAPBEXaggItem 3 2 3 6 5 2" xfId="32081"/>
    <cellStyle name="SAPBEXaggItem 3 2 3 6 6" xfId="10604"/>
    <cellStyle name="SAPBEXaggItem 3 2 3 6 7" xfId="32070"/>
    <cellStyle name="SAPBEXaggItem 3 2 3 7" xfId="9686"/>
    <cellStyle name="SAPBEXaggItem 3 2 3 7 2" xfId="10923"/>
    <cellStyle name="SAPBEXaggItem 3 2 3 7 2 2" xfId="32084"/>
    <cellStyle name="SAPBEXaggItem 3 2 3 7 2 2 2" xfId="32085"/>
    <cellStyle name="SAPBEXaggItem 3 2 3 7 2 3" xfId="32086"/>
    <cellStyle name="SAPBEXaggItem 3 2 3 7 2 3 2" xfId="32087"/>
    <cellStyle name="SAPBEXaggItem 3 2 3 7 2 4" xfId="32088"/>
    <cellStyle name="SAPBEXaggItem 3 2 3 7 2 5" xfId="32083"/>
    <cellStyle name="SAPBEXaggItem 3 2 3 7 3" xfId="32089"/>
    <cellStyle name="SAPBEXaggItem 3 2 3 7 3 2" xfId="32090"/>
    <cellStyle name="SAPBEXaggItem 3 2 3 7 4" xfId="32091"/>
    <cellStyle name="SAPBEXaggItem 3 2 3 7 4 2" xfId="32092"/>
    <cellStyle name="SAPBEXaggItem 3 2 3 7 5" xfId="32093"/>
    <cellStyle name="SAPBEXaggItem 3 2 3 7 6" xfId="32082"/>
    <cellStyle name="SAPBEXaggItem 3 2 3 8" xfId="11269"/>
    <cellStyle name="SAPBEXaggItem 3 2 3 8 2" xfId="32095"/>
    <cellStyle name="SAPBEXaggItem 3 2 3 8 2 2" xfId="32096"/>
    <cellStyle name="SAPBEXaggItem 3 2 3 8 3" xfId="32097"/>
    <cellStyle name="SAPBEXaggItem 3 2 3 8 3 2" xfId="32098"/>
    <cellStyle name="SAPBEXaggItem 3 2 3 8 4" xfId="32099"/>
    <cellStyle name="SAPBEXaggItem 3 2 3 8 5" xfId="32094"/>
    <cellStyle name="SAPBEXaggItem 3 2 3 9" xfId="10857"/>
    <cellStyle name="SAPBEXaggItem 3 2 3 9 2" xfId="32101"/>
    <cellStyle name="SAPBEXaggItem 3 2 3 9 2 2" xfId="32102"/>
    <cellStyle name="SAPBEXaggItem 3 2 3 9 3" xfId="32103"/>
    <cellStyle name="SAPBEXaggItem 3 2 3 9 3 2" xfId="32104"/>
    <cellStyle name="SAPBEXaggItem 3 2 3 9 4" xfId="32105"/>
    <cellStyle name="SAPBEXaggItem 3 2 3 9 5" xfId="32100"/>
    <cellStyle name="SAPBEXaggItem 3 2 4" xfId="946"/>
    <cellStyle name="SAPBEXaggItem 3 2 4 2" xfId="2150"/>
    <cellStyle name="SAPBEXaggItem 3 2 4 2 2" xfId="6009"/>
    <cellStyle name="SAPBEXaggItem 3 2 4 2 2 2" xfId="7946"/>
    <cellStyle name="SAPBEXaggItem 3 2 4 2 2 2 2" xfId="15242"/>
    <cellStyle name="SAPBEXaggItem 3 2 4 2 2 2 2 2" xfId="32110"/>
    <cellStyle name="SAPBEXaggItem 3 2 4 2 2 2 3" xfId="32109"/>
    <cellStyle name="SAPBEXaggItem 3 2 4 2 2 3" xfId="9388"/>
    <cellStyle name="SAPBEXaggItem 3 2 4 2 2 3 2" xfId="32112"/>
    <cellStyle name="SAPBEXaggItem 3 2 4 2 2 3 3" xfId="32111"/>
    <cellStyle name="SAPBEXaggItem 3 2 4 2 2 4" xfId="17290"/>
    <cellStyle name="SAPBEXaggItem 3 2 4 2 2 4 2" xfId="32114"/>
    <cellStyle name="SAPBEXaggItem 3 2 4 2 2 4 3" xfId="32113"/>
    <cellStyle name="SAPBEXaggItem 3 2 4 2 2 5" xfId="18662"/>
    <cellStyle name="SAPBEXaggItem 3 2 4 2 2 5 2" xfId="32115"/>
    <cellStyle name="SAPBEXaggItem 3 2 4 2 2 6" xfId="20012"/>
    <cellStyle name="SAPBEXaggItem 3 2 4 2 2 7" xfId="21609"/>
    <cellStyle name="SAPBEXaggItem 3 2 4 2 2 8" xfId="16151"/>
    <cellStyle name="SAPBEXaggItem 3 2 4 2 2 9" xfId="32108"/>
    <cellStyle name="SAPBEXaggItem 3 2 4 2 3" xfId="4866"/>
    <cellStyle name="SAPBEXaggItem 3 2 4 2 3 2" xfId="12598"/>
    <cellStyle name="SAPBEXaggItem 3 2 4 2 3 2 2" xfId="32117"/>
    <cellStyle name="SAPBEXaggItem 3 2 4 2 3 3" xfId="32116"/>
    <cellStyle name="SAPBEXaggItem 3 2 4 2 4" xfId="32118"/>
    <cellStyle name="SAPBEXaggItem 3 2 4 2 4 2" xfId="32119"/>
    <cellStyle name="SAPBEXaggItem 3 2 4 2 5" xfId="32120"/>
    <cellStyle name="SAPBEXaggItem 3 2 4 2 6" xfId="32107"/>
    <cellStyle name="SAPBEXaggItem 3 2 4 3" xfId="5096"/>
    <cellStyle name="SAPBEXaggItem 3 2 4 3 2" xfId="7033"/>
    <cellStyle name="SAPBEXaggItem 3 2 4 3 2 2" xfId="14332"/>
    <cellStyle name="SAPBEXaggItem 3 2 4 3 2 2 2" xfId="32123"/>
    <cellStyle name="SAPBEXaggItem 3 2 4 3 2 3" xfId="32122"/>
    <cellStyle name="SAPBEXaggItem 3 2 4 3 3" xfId="8475"/>
    <cellStyle name="SAPBEXaggItem 3 2 4 3 3 2" xfId="32125"/>
    <cellStyle name="SAPBEXaggItem 3 2 4 3 3 3" xfId="32124"/>
    <cellStyle name="SAPBEXaggItem 3 2 4 3 4" xfId="16520"/>
    <cellStyle name="SAPBEXaggItem 3 2 4 3 4 2" xfId="32127"/>
    <cellStyle name="SAPBEXaggItem 3 2 4 3 4 3" xfId="32126"/>
    <cellStyle name="SAPBEXaggItem 3 2 4 3 5" xfId="17749"/>
    <cellStyle name="SAPBEXaggItem 3 2 4 3 5 2" xfId="32129"/>
    <cellStyle name="SAPBEXaggItem 3 2 4 3 5 3" xfId="32128"/>
    <cellStyle name="SAPBEXaggItem 3 2 4 3 6" xfId="19099"/>
    <cellStyle name="SAPBEXaggItem 3 2 4 3 6 2" xfId="32130"/>
    <cellStyle name="SAPBEXaggItem 3 2 4 3 7" xfId="20696"/>
    <cellStyle name="SAPBEXaggItem 3 2 4 3 8" xfId="15503"/>
    <cellStyle name="SAPBEXaggItem 3 2 4 3 9" xfId="32121"/>
    <cellStyle name="SAPBEXaggItem 3 2 4 4" xfId="3950"/>
    <cellStyle name="SAPBEXaggItem 3 2 4 4 2" xfId="11696"/>
    <cellStyle name="SAPBEXaggItem 3 2 4 4 2 2" xfId="32132"/>
    <cellStyle name="SAPBEXaggItem 3 2 4 4 3" xfId="32131"/>
    <cellStyle name="SAPBEXaggItem 3 2 4 5" xfId="32133"/>
    <cellStyle name="SAPBEXaggItem 3 2 4 5 2" xfId="32134"/>
    <cellStyle name="SAPBEXaggItem 3 2 4 5 3" xfId="58450"/>
    <cellStyle name="SAPBEXaggItem 3 2 4 6" xfId="32106"/>
    <cellStyle name="SAPBEXaggItem 3 2 5" xfId="1169"/>
    <cellStyle name="SAPBEXaggItem 3 2 5 2" xfId="2373"/>
    <cellStyle name="SAPBEXaggItem 3 2 5 2 2" xfId="5321"/>
    <cellStyle name="SAPBEXaggItem 3 2 5 2 2 2" xfId="14557"/>
    <cellStyle name="SAPBEXaggItem 3 2 5 2 2 2 2" xfId="32138"/>
    <cellStyle name="SAPBEXaggItem 3 2 5 2 2 3" xfId="32137"/>
    <cellStyle name="SAPBEXaggItem 3 2 5 2 3" xfId="7258"/>
    <cellStyle name="SAPBEXaggItem 3 2 5 2 3 2" xfId="15751"/>
    <cellStyle name="SAPBEXaggItem 3 2 5 2 3 2 2" xfId="32140"/>
    <cellStyle name="SAPBEXaggItem 3 2 5 2 3 3" xfId="32139"/>
    <cellStyle name="SAPBEXaggItem 3 2 5 2 4" xfId="8700"/>
    <cellStyle name="SAPBEXaggItem 3 2 5 2 4 2" xfId="32142"/>
    <cellStyle name="SAPBEXaggItem 3 2 5 2 4 3" xfId="32141"/>
    <cellStyle name="SAPBEXaggItem 3 2 5 2 5" xfId="17974"/>
    <cellStyle name="SAPBEXaggItem 3 2 5 2 5 2" xfId="32143"/>
    <cellStyle name="SAPBEXaggItem 3 2 5 2 6" xfId="19324"/>
    <cellStyle name="SAPBEXaggItem 3 2 5 2 7" xfId="20921"/>
    <cellStyle name="SAPBEXaggItem 3 2 5 2 8" xfId="16000"/>
    <cellStyle name="SAPBEXaggItem 3 2 5 2 9" xfId="32136"/>
    <cellStyle name="SAPBEXaggItem 3 2 5 3" xfId="4171"/>
    <cellStyle name="SAPBEXaggItem 3 2 5 3 2" xfId="11920"/>
    <cellStyle name="SAPBEXaggItem 3 2 5 3 2 2" xfId="32145"/>
    <cellStyle name="SAPBEXaggItem 3 2 5 3 3" xfId="32144"/>
    <cellStyle name="SAPBEXaggItem 3 2 5 4" xfId="32146"/>
    <cellStyle name="SAPBEXaggItem 3 2 5 4 2" xfId="32147"/>
    <cellStyle name="SAPBEXaggItem 3 2 5 5" xfId="32148"/>
    <cellStyle name="SAPBEXaggItem 3 2 5 6" xfId="32135"/>
    <cellStyle name="SAPBEXaggItem 3 2 6" xfId="1393"/>
    <cellStyle name="SAPBEXaggItem 3 2 6 10" xfId="15726"/>
    <cellStyle name="SAPBEXaggItem 3 2 6 11" xfId="32149"/>
    <cellStyle name="SAPBEXaggItem 3 2 6 2" xfId="2597"/>
    <cellStyle name="SAPBEXaggItem 3 2 6 2 10" xfId="32150"/>
    <cellStyle name="SAPBEXaggItem 3 2 6 2 2" xfId="5551"/>
    <cellStyle name="SAPBEXaggItem 3 2 6 2 2 2" xfId="12997"/>
    <cellStyle name="SAPBEXaggItem 3 2 6 2 2 2 2" xfId="32152"/>
    <cellStyle name="SAPBEXaggItem 3 2 6 2 2 3" xfId="32151"/>
    <cellStyle name="SAPBEXaggItem 3 2 6 2 3" xfId="7488"/>
    <cellStyle name="SAPBEXaggItem 3 2 6 2 3 2" xfId="14786"/>
    <cellStyle name="SAPBEXaggItem 3 2 6 2 3 2 2" xfId="32154"/>
    <cellStyle name="SAPBEXaggItem 3 2 6 2 3 3" xfId="32153"/>
    <cellStyle name="SAPBEXaggItem 3 2 6 2 4" xfId="8930"/>
    <cellStyle name="SAPBEXaggItem 3 2 6 2 4 2" xfId="32156"/>
    <cellStyle name="SAPBEXaggItem 3 2 6 2 4 3" xfId="32155"/>
    <cellStyle name="SAPBEXaggItem 3 2 6 2 5" xfId="16835"/>
    <cellStyle name="SAPBEXaggItem 3 2 6 2 5 2" xfId="32158"/>
    <cellStyle name="SAPBEXaggItem 3 2 6 2 5 3" xfId="32157"/>
    <cellStyle name="SAPBEXaggItem 3 2 6 2 6" xfId="18204"/>
    <cellStyle name="SAPBEXaggItem 3 2 6 2 6 2" xfId="32159"/>
    <cellStyle name="SAPBEXaggItem 3 2 6 2 7" xfId="19554"/>
    <cellStyle name="SAPBEXaggItem 3 2 6 2 8" xfId="21151"/>
    <cellStyle name="SAPBEXaggItem 3 2 6 2 9" xfId="6973"/>
    <cellStyle name="SAPBEXaggItem 3 2 6 3" xfId="4400"/>
    <cellStyle name="SAPBEXaggItem 3 2 6 3 2" xfId="12149"/>
    <cellStyle name="SAPBEXaggItem 3 2 6 3 2 2" xfId="32161"/>
    <cellStyle name="SAPBEXaggItem 3 2 6 3 3" xfId="32160"/>
    <cellStyle name="SAPBEXaggItem 3 2 6 4" xfId="6461"/>
    <cellStyle name="SAPBEXaggItem 3 2 6 4 2" xfId="13765"/>
    <cellStyle name="SAPBEXaggItem 3 2 6 4 2 2" xfId="32163"/>
    <cellStyle name="SAPBEXaggItem 3 2 6 4 3" xfId="32162"/>
    <cellStyle name="SAPBEXaggItem 3 2 6 5" xfId="6238"/>
    <cellStyle name="SAPBEXaggItem 3 2 6 5 2" xfId="32165"/>
    <cellStyle name="SAPBEXaggItem 3 2 6 5 3" xfId="32164"/>
    <cellStyle name="SAPBEXaggItem 3 2 6 6" xfId="16228"/>
    <cellStyle name="SAPBEXaggItem 3 2 6 6 2" xfId="32167"/>
    <cellStyle name="SAPBEXaggItem 3 2 6 6 3" xfId="32166"/>
    <cellStyle name="SAPBEXaggItem 3 2 6 7" xfId="17505"/>
    <cellStyle name="SAPBEXaggItem 3 2 6 7 2" xfId="32168"/>
    <cellStyle name="SAPBEXaggItem 3 2 6 8" xfId="13577"/>
    <cellStyle name="SAPBEXaggItem 3 2 6 9" xfId="20250"/>
    <cellStyle name="SAPBEXaggItem 3 2 7" xfId="1616"/>
    <cellStyle name="SAPBEXaggItem 3 2 7 10" xfId="6417"/>
    <cellStyle name="SAPBEXaggItem 3 2 7 11" xfId="32169"/>
    <cellStyle name="SAPBEXaggItem 3 2 7 2" xfId="2820"/>
    <cellStyle name="SAPBEXaggItem 3 2 7 2 10" xfId="32170"/>
    <cellStyle name="SAPBEXaggItem 3 2 7 2 2" xfId="5776"/>
    <cellStyle name="SAPBEXaggItem 3 2 7 2 2 2" xfId="13218"/>
    <cellStyle name="SAPBEXaggItem 3 2 7 2 2 2 2" xfId="32172"/>
    <cellStyle name="SAPBEXaggItem 3 2 7 2 2 3" xfId="32171"/>
    <cellStyle name="SAPBEXaggItem 3 2 7 2 3" xfId="7713"/>
    <cellStyle name="SAPBEXaggItem 3 2 7 2 3 2" xfId="15009"/>
    <cellStyle name="SAPBEXaggItem 3 2 7 2 3 2 2" xfId="32174"/>
    <cellStyle name="SAPBEXaggItem 3 2 7 2 3 3" xfId="32173"/>
    <cellStyle name="SAPBEXaggItem 3 2 7 2 4" xfId="9155"/>
    <cellStyle name="SAPBEXaggItem 3 2 7 2 4 2" xfId="32176"/>
    <cellStyle name="SAPBEXaggItem 3 2 7 2 4 3" xfId="32175"/>
    <cellStyle name="SAPBEXaggItem 3 2 7 2 5" xfId="17057"/>
    <cellStyle name="SAPBEXaggItem 3 2 7 2 5 2" xfId="32178"/>
    <cellStyle name="SAPBEXaggItem 3 2 7 2 5 3" xfId="32177"/>
    <cellStyle name="SAPBEXaggItem 3 2 7 2 6" xfId="18429"/>
    <cellStyle name="SAPBEXaggItem 3 2 7 2 6 2" xfId="32180"/>
    <cellStyle name="SAPBEXaggItem 3 2 7 2 6 3" xfId="32179"/>
    <cellStyle name="SAPBEXaggItem 3 2 7 2 7" xfId="19779"/>
    <cellStyle name="SAPBEXaggItem 3 2 7 2 7 2" xfId="32181"/>
    <cellStyle name="SAPBEXaggItem 3 2 7 2 8" xfId="21376"/>
    <cellStyle name="SAPBEXaggItem 3 2 7 2 9" xfId="15470"/>
    <cellStyle name="SAPBEXaggItem 3 2 7 3" xfId="4625"/>
    <cellStyle name="SAPBEXaggItem 3 2 7 3 2" xfId="12374"/>
    <cellStyle name="SAPBEXaggItem 3 2 7 3 2 2" xfId="32183"/>
    <cellStyle name="SAPBEXaggItem 3 2 7 3 3" xfId="32182"/>
    <cellStyle name="SAPBEXaggItem 3 2 7 4" xfId="6685"/>
    <cellStyle name="SAPBEXaggItem 3 2 7 4 2" xfId="13990"/>
    <cellStyle name="SAPBEXaggItem 3 2 7 4 2 2" xfId="32185"/>
    <cellStyle name="SAPBEXaggItem 3 2 7 4 3" xfId="32184"/>
    <cellStyle name="SAPBEXaggItem 3 2 7 5" xfId="3728"/>
    <cellStyle name="SAPBEXaggItem 3 2 7 5 2" xfId="32187"/>
    <cellStyle name="SAPBEXaggItem 3 2 7 5 3" xfId="32186"/>
    <cellStyle name="SAPBEXaggItem 3 2 7 6" xfId="14237"/>
    <cellStyle name="SAPBEXaggItem 3 2 7 6 2" xfId="32189"/>
    <cellStyle name="SAPBEXaggItem 3 2 7 6 3" xfId="32188"/>
    <cellStyle name="SAPBEXaggItem 3 2 7 7" xfId="15556"/>
    <cellStyle name="SAPBEXaggItem 3 2 7 7 2" xfId="32191"/>
    <cellStyle name="SAPBEXaggItem 3 2 7 7 3" xfId="32190"/>
    <cellStyle name="SAPBEXaggItem 3 2 7 8" xfId="14239"/>
    <cellStyle name="SAPBEXaggItem 3 2 7 8 2" xfId="32192"/>
    <cellStyle name="SAPBEXaggItem 3 2 7 9" xfId="20472"/>
    <cellStyle name="SAPBEXaggItem 3 2 8" xfId="530"/>
    <cellStyle name="SAPBEXaggItem 3 2 8 2" xfId="1894"/>
    <cellStyle name="SAPBEXaggItem 3 2 8 2 2" xfId="10123"/>
    <cellStyle name="SAPBEXaggItem 3 2 8 2 2 2" xfId="32196"/>
    <cellStyle name="SAPBEXaggItem 3 2 8 2 2 3" xfId="32195"/>
    <cellStyle name="SAPBEXaggItem 3 2 8 2 3" xfId="32197"/>
    <cellStyle name="SAPBEXaggItem 3 2 8 2 3 2" xfId="32198"/>
    <cellStyle name="SAPBEXaggItem 3 2 8 2 4" xfId="32199"/>
    <cellStyle name="SAPBEXaggItem 3 2 8 2 5" xfId="32194"/>
    <cellStyle name="SAPBEXaggItem 3 2 8 3" xfId="362"/>
    <cellStyle name="SAPBEXaggItem 3 2 8 3 2" xfId="32201"/>
    <cellStyle name="SAPBEXaggItem 3 2 8 3 3" xfId="32200"/>
    <cellStyle name="SAPBEXaggItem 3 2 8 4" xfId="2081"/>
    <cellStyle name="SAPBEXaggItem 3 2 8 4 2" xfId="32203"/>
    <cellStyle name="SAPBEXaggItem 3 2 8 4 3" xfId="32202"/>
    <cellStyle name="SAPBEXaggItem 3 2 8 5" xfId="338"/>
    <cellStyle name="SAPBEXaggItem 3 2 8 5 2" xfId="32204"/>
    <cellStyle name="SAPBEXaggItem 3 2 8 6" xfId="10452"/>
    <cellStyle name="SAPBEXaggItem 3 2 8 7" xfId="32193"/>
    <cellStyle name="SAPBEXaggItem 3 2 9" xfId="9797"/>
    <cellStyle name="SAPBEXaggItem 3 2 9 2" xfId="10905"/>
    <cellStyle name="SAPBEXaggItem 3 2 9 2 2" xfId="32207"/>
    <cellStyle name="SAPBEXaggItem 3 2 9 2 2 2" xfId="32208"/>
    <cellStyle name="SAPBEXaggItem 3 2 9 2 3" xfId="32209"/>
    <cellStyle name="SAPBEXaggItem 3 2 9 2 3 2" xfId="32210"/>
    <cellStyle name="SAPBEXaggItem 3 2 9 2 4" xfId="32211"/>
    <cellStyle name="SAPBEXaggItem 3 2 9 2 5" xfId="32206"/>
    <cellStyle name="SAPBEXaggItem 3 2 9 3" xfId="32212"/>
    <cellStyle name="SAPBEXaggItem 3 2 9 3 2" xfId="32213"/>
    <cellStyle name="SAPBEXaggItem 3 2 9 4" xfId="32214"/>
    <cellStyle name="SAPBEXaggItem 3 2 9 4 2" xfId="32215"/>
    <cellStyle name="SAPBEXaggItem 3 2 9 5" xfId="32216"/>
    <cellStyle name="SAPBEXaggItem 3 2 9 6" xfId="32205"/>
    <cellStyle name="SAPBEXaggItem 3 3" xfId="32217"/>
    <cellStyle name="SAPBEXaggItem 3 3 2" xfId="32218"/>
    <cellStyle name="SAPBEXaggItem 3 3 3" xfId="58451"/>
    <cellStyle name="SAPBEXaggItem 3 4" xfId="31820"/>
    <cellStyle name="SAPBEXaggItem 4" xfId="205"/>
    <cellStyle name="SAPBEXaggItem 4 2" xfId="710"/>
    <cellStyle name="SAPBEXaggItem 4 2 10" xfId="10920"/>
    <cellStyle name="SAPBEXaggItem 4 2 10 2" xfId="32222"/>
    <cellStyle name="SAPBEXaggItem 4 2 10 2 2" xfId="32223"/>
    <cellStyle name="SAPBEXaggItem 4 2 10 3" xfId="32224"/>
    <cellStyle name="SAPBEXaggItem 4 2 10 3 2" xfId="32225"/>
    <cellStyle name="SAPBEXaggItem 4 2 10 4" xfId="32226"/>
    <cellStyle name="SAPBEXaggItem 4 2 10 5" xfId="32221"/>
    <cellStyle name="SAPBEXaggItem 4 2 11" xfId="11048"/>
    <cellStyle name="SAPBEXaggItem 4 2 11 2" xfId="32228"/>
    <cellStyle name="SAPBEXaggItem 4 2 11 2 2" xfId="32229"/>
    <cellStyle name="SAPBEXaggItem 4 2 11 3" xfId="32230"/>
    <cellStyle name="SAPBEXaggItem 4 2 11 3 2" xfId="32231"/>
    <cellStyle name="SAPBEXaggItem 4 2 11 4" xfId="32232"/>
    <cellStyle name="SAPBEXaggItem 4 2 11 5" xfId="32227"/>
    <cellStyle name="SAPBEXaggItem 4 2 12" xfId="6366"/>
    <cellStyle name="SAPBEXaggItem 4 2 12 2" xfId="32234"/>
    <cellStyle name="SAPBEXaggItem 4 2 12 2 2" xfId="32235"/>
    <cellStyle name="SAPBEXaggItem 4 2 12 3" xfId="32236"/>
    <cellStyle name="SAPBEXaggItem 4 2 12 3 2" xfId="32237"/>
    <cellStyle name="SAPBEXaggItem 4 2 12 4" xfId="32238"/>
    <cellStyle name="SAPBEXaggItem 4 2 12 5" xfId="32233"/>
    <cellStyle name="SAPBEXaggItem 4 2 13" xfId="32239"/>
    <cellStyle name="SAPBEXaggItem 4 2 13 2" xfId="32240"/>
    <cellStyle name="SAPBEXaggItem 4 2 14" xfId="32220"/>
    <cellStyle name="SAPBEXaggItem 4 2 2" xfId="788"/>
    <cellStyle name="SAPBEXaggItem 4 2 2 10" xfId="11320"/>
    <cellStyle name="SAPBEXaggItem 4 2 2 10 2" xfId="32243"/>
    <cellStyle name="SAPBEXaggItem 4 2 2 10 2 2" xfId="32244"/>
    <cellStyle name="SAPBEXaggItem 4 2 2 10 3" xfId="32245"/>
    <cellStyle name="SAPBEXaggItem 4 2 2 10 3 2" xfId="32246"/>
    <cellStyle name="SAPBEXaggItem 4 2 2 10 4" xfId="32247"/>
    <cellStyle name="SAPBEXaggItem 4 2 2 10 5" xfId="32242"/>
    <cellStyle name="SAPBEXaggItem 4 2 2 11" xfId="32248"/>
    <cellStyle name="SAPBEXaggItem 4 2 2 11 2" xfId="32249"/>
    <cellStyle name="SAPBEXaggItem 4 2 2 12" xfId="32241"/>
    <cellStyle name="SAPBEXaggItem 4 2 2 2" xfId="1028"/>
    <cellStyle name="SAPBEXaggItem 4 2 2 2 2" xfId="2232"/>
    <cellStyle name="SAPBEXaggItem 4 2 2 2 2 2" xfId="6090"/>
    <cellStyle name="SAPBEXaggItem 4 2 2 2 2 2 2" xfId="8027"/>
    <cellStyle name="SAPBEXaggItem 4 2 2 2 2 2 2 2" xfId="15323"/>
    <cellStyle name="SAPBEXaggItem 4 2 2 2 2 2 2 2 2" xfId="32254"/>
    <cellStyle name="SAPBEXaggItem 4 2 2 2 2 2 2 3" xfId="32253"/>
    <cellStyle name="SAPBEXaggItem 4 2 2 2 2 2 3" xfId="9469"/>
    <cellStyle name="SAPBEXaggItem 4 2 2 2 2 2 3 2" xfId="32256"/>
    <cellStyle name="SAPBEXaggItem 4 2 2 2 2 2 3 3" xfId="32255"/>
    <cellStyle name="SAPBEXaggItem 4 2 2 2 2 2 4" xfId="17371"/>
    <cellStyle name="SAPBEXaggItem 4 2 2 2 2 2 4 2" xfId="32258"/>
    <cellStyle name="SAPBEXaggItem 4 2 2 2 2 2 4 3" xfId="32257"/>
    <cellStyle name="SAPBEXaggItem 4 2 2 2 2 2 5" xfId="18743"/>
    <cellStyle name="SAPBEXaggItem 4 2 2 2 2 2 5 2" xfId="32259"/>
    <cellStyle name="SAPBEXaggItem 4 2 2 2 2 2 6" xfId="20093"/>
    <cellStyle name="SAPBEXaggItem 4 2 2 2 2 2 7" xfId="21690"/>
    <cellStyle name="SAPBEXaggItem 4 2 2 2 2 2 8" xfId="11554"/>
    <cellStyle name="SAPBEXaggItem 4 2 2 2 2 2 9" xfId="32252"/>
    <cellStyle name="SAPBEXaggItem 4 2 2 2 2 3" xfId="4947"/>
    <cellStyle name="SAPBEXaggItem 4 2 2 2 2 3 2" xfId="12679"/>
    <cellStyle name="SAPBEXaggItem 4 2 2 2 2 3 2 2" xfId="32261"/>
    <cellStyle name="SAPBEXaggItem 4 2 2 2 2 3 3" xfId="32260"/>
    <cellStyle name="SAPBEXaggItem 4 2 2 2 2 4" xfId="32262"/>
    <cellStyle name="SAPBEXaggItem 4 2 2 2 2 4 2" xfId="32263"/>
    <cellStyle name="SAPBEXaggItem 4 2 2 2 2 5" xfId="32264"/>
    <cellStyle name="SAPBEXaggItem 4 2 2 2 2 6" xfId="32251"/>
    <cellStyle name="SAPBEXaggItem 4 2 2 2 3" xfId="5178"/>
    <cellStyle name="SAPBEXaggItem 4 2 2 2 3 2" xfId="7115"/>
    <cellStyle name="SAPBEXaggItem 4 2 2 2 3 2 2" xfId="14414"/>
    <cellStyle name="SAPBEXaggItem 4 2 2 2 3 2 2 2" xfId="32267"/>
    <cellStyle name="SAPBEXaggItem 4 2 2 2 3 2 3" xfId="32266"/>
    <cellStyle name="SAPBEXaggItem 4 2 2 2 3 3" xfId="8557"/>
    <cellStyle name="SAPBEXaggItem 4 2 2 2 3 3 2" xfId="32269"/>
    <cellStyle name="SAPBEXaggItem 4 2 2 2 3 3 3" xfId="32268"/>
    <cellStyle name="SAPBEXaggItem 4 2 2 2 3 4" xfId="16599"/>
    <cellStyle name="SAPBEXaggItem 4 2 2 2 3 4 2" xfId="32271"/>
    <cellStyle name="SAPBEXaggItem 4 2 2 2 3 4 3" xfId="32270"/>
    <cellStyle name="SAPBEXaggItem 4 2 2 2 3 5" xfId="17831"/>
    <cellStyle name="SAPBEXaggItem 4 2 2 2 3 5 2" xfId="32273"/>
    <cellStyle name="SAPBEXaggItem 4 2 2 2 3 5 3" xfId="32272"/>
    <cellStyle name="SAPBEXaggItem 4 2 2 2 3 6" xfId="19181"/>
    <cellStyle name="SAPBEXaggItem 4 2 2 2 3 6 2" xfId="32274"/>
    <cellStyle name="SAPBEXaggItem 4 2 2 2 3 7" xfId="20778"/>
    <cellStyle name="SAPBEXaggItem 4 2 2 2 3 8" xfId="3586"/>
    <cellStyle name="SAPBEXaggItem 4 2 2 2 3 9" xfId="32265"/>
    <cellStyle name="SAPBEXaggItem 4 2 2 2 4" xfId="4030"/>
    <cellStyle name="SAPBEXaggItem 4 2 2 2 4 2" xfId="11777"/>
    <cellStyle name="SAPBEXaggItem 4 2 2 2 4 2 2" xfId="32276"/>
    <cellStyle name="SAPBEXaggItem 4 2 2 2 4 3" xfId="32275"/>
    <cellStyle name="SAPBEXaggItem 4 2 2 2 5" xfId="32277"/>
    <cellStyle name="SAPBEXaggItem 4 2 2 2 5 2" xfId="32278"/>
    <cellStyle name="SAPBEXaggItem 4 2 2 2 5 3" xfId="58452"/>
    <cellStyle name="SAPBEXaggItem 4 2 2 2 6" xfId="32250"/>
    <cellStyle name="SAPBEXaggItem 4 2 2 3" xfId="1252"/>
    <cellStyle name="SAPBEXaggItem 4 2 2 3 2" xfId="2456"/>
    <cellStyle name="SAPBEXaggItem 4 2 2 3 2 2" xfId="5404"/>
    <cellStyle name="SAPBEXaggItem 4 2 2 3 2 2 2" xfId="14640"/>
    <cellStyle name="SAPBEXaggItem 4 2 2 3 2 2 2 2" xfId="32282"/>
    <cellStyle name="SAPBEXaggItem 4 2 2 3 2 2 3" xfId="32281"/>
    <cellStyle name="SAPBEXaggItem 4 2 2 3 2 3" xfId="7341"/>
    <cellStyle name="SAPBEXaggItem 4 2 2 3 2 3 2" xfId="15831"/>
    <cellStyle name="SAPBEXaggItem 4 2 2 3 2 3 2 2" xfId="32284"/>
    <cellStyle name="SAPBEXaggItem 4 2 2 3 2 3 3" xfId="32283"/>
    <cellStyle name="SAPBEXaggItem 4 2 2 3 2 4" xfId="8783"/>
    <cellStyle name="SAPBEXaggItem 4 2 2 3 2 4 2" xfId="32286"/>
    <cellStyle name="SAPBEXaggItem 4 2 2 3 2 4 3" xfId="32285"/>
    <cellStyle name="SAPBEXaggItem 4 2 2 3 2 5" xfId="18057"/>
    <cellStyle name="SAPBEXaggItem 4 2 2 3 2 5 2" xfId="32287"/>
    <cellStyle name="SAPBEXaggItem 4 2 2 3 2 6" xfId="19407"/>
    <cellStyle name="SAPBEXaggItem 4 2 2 3 2 7" xfId="21004"/>
    <cellStyle name="SAPBEXaggItem 4 2 2 3 2 8" xfId="16143"/>
    <cellStyle name="SAPBEXaggItem 4 2 2 3 2 9" xfId="32280"/>
    <cellStyle name="SAPBEXaggItem 4 2 2 3 3" xfId="4254"/>
    <cellStyle name="SAPBEXaggItem 4 2 2 3 3 2" xfId="12003"/>
    <cellStyle name="SAPBEXaggItem 4 2 2 3 3 2 2" xfId="32289"/>
    <cellStyle name="SAPBEXaggItem 4 2 2 3 3 3" xfId="32288"/>
    <cellStyle name="SAPBEXaggItem 4 2 2 3 4" xfId="32290"/>
    <cellStyle name="SAPBEXaggItem 4 2 2 3 4 2" xfId="32291"/>
    <cellStyle name="SAPBEXaggItem 4 2 2 3 5" xfId="32292"/>
    <cellStyle name="SAPBEXaggItem 4 2 2 3 6" xfId="32279"/>
    <cellStyle name="SAPBEXaggItem 4 2 2 4" xfId="1475"/>
    <cellStyle name="SAPBEXaggItem 4 2 2 4 10" xfId="15459"/>
    <cellStyle name="SAPBEXaggItem 4 2 2 4 11" xfId="32293"/>
    <cellStyle name="SAPBEXaggItem 4 2 2 4 2" xfId="2679"/>
    <cellStyle name="SAPBEXaggItem 4 2 2 4 2 10" xfId="32294"/>
    <cellStyle name="SAPBEXaggItem 4 2 2 4 2 2" xfId="5633"/>
    <cellStyle name="SAPBEXaggItem 4 2 2 4 2 2 2" xfId="13078"/>
    <cellStyle name="SAPBEXaggItem 4 2 2 4 2 2 2 2" xfId="32296"/>
    <cellStyle name="SAPBEXaggItem 4 2 2 4 2 2 3" xfId="32295"/>
    <cellStyle name="SAPBEXaggItem 4 2 2 4 2 3" xfId="7570"/>
    <cellStyle name="SAPBEXaggItem 4 2 2 4 2 3 2" xfId="14867"/>
    <cellStyle name="SAPBEXaggItem 4 2 2 4 2 3 2 2" xfId="32298"/>
    <cellStyle name="SAPBEXaggItem 4 2 2 4 2 3 3" xfId="32297"/>
    <cellStyle name="SAPBEXaggItem 4 2 2 4 2 4" xfId="9012"/>
    <cellStyle name="SAPBEXaggItem 4 2 2 4 2 4 2" xfId="32300"/>
    <cellStyle name="SAPBEXaggItem 4 2 2 4 2 4 3" xfId="32299"/>
    <cellStyle name="SAPBEXaggItem 4 2 2 4 2 5" xfId="16916"/>
    <cellStyle name="SAPBEXaggItem 4 2 2 4 2 5 2" xfId="32302"/>
    <cellStyle name="SAPBEXaggItem 4 2 2 4 2 5 3" xfId="32301"/>
    <cellStyle name="SAPBEXaggItem 4 2 2 4 2 6" xfId="18286"/>
    <cellStyle name="SAPBEXaggItem 4 2 2 4 2 6 2" xfId="32303"/>
    <cellStyle name="SAPBEXaggItem 4 2 2 4 2 7" xfId="19636"/>
    <cellStyle name="SAPBEXaggItem 4 2 2 4 2 8" xfId="21233"/>
    <cellStyle name="SAPBEXaggItem 4 2 2 4 2 9" xfId="10345"/>
    <cellStyle name="SAPBEXaggItem 4 2 2 4 3" xfId="4482"/>
    <cellStyle name="SAPBEXaggItem 4 2 2 4 3 2" xfId="12231"/>
    <cellStyle name="SAPBEXaggItem 4 2 2 4 3 2 2" xfId="32305"/>
    <cellStyle name="SAPBEXaggItem 4 2 2 4 3 3" xfId="32304"/>
    <cellStyle name="SAPBEXaggItem 4 2 2 4 4" xfId="6543"/>
    <cellStyle name="SAPBEXaggItem 4 2 2 4 4 2" xfId="13847"/>
    <cellStyle name="SAPBEXaggItem 4 2 2 4 4 2 2" xfId="32307"/>
    <cellStyle name="SAPBEXaggItem 4 2 2 4 4 3" xfId="32306"/>
    <cellStyle name="SAPBEXaggItem 4 2 2 4 5" xfId="6899"/>
    <cellStyle name="SAPBEXaggItem 4 2 2 4 5 2" xfId="32309"/>
    <cellStyle name="SAPBEXaggItem 4 2 2 4 5 3" xfId="32308"/>
    <cellStyle name="SAPBEXaggItem 4 2 2 4 6" xfId="14259"/>
    <cellStyle name="SAPBEXaggItem 4 2 2 4 6 2" xfId="32311"/>
    <cellStyle name="SAPBEXaggItem 4 2 2 4 6 3" xfId="32310"/>
    <cellStyle name="SAPBEXaggItem 4 2 2 4 7" xfId="14253"/>
    <cellStyle name="SAPBEXaggItem 4 2 2 4 7 2" xfId="32312"/>
    <cellStyle name="SAPBEXaggItem 4 2 2 4 8" xfId="17717"/>
    <cellStyle name="SAPBEXaggItem 4 2 2 4 9" xfId="20331"/>
    <cellStyle name="SAPBEXaggItem 4 2 2 5" xfId="1699"/>
    <cellStyle name="SAPBEXaggItem 4 2 2 5 10" xfId="15988"/>
    <cellStyle name="SAPBEXaggItem 4 2 2 5 11" xfId="32313"/>
    <cellStyle name="SAPBEXaggItem 4 2 2 5 2" xfId="2903"/>
    <cellStyle name="SAPBEXaggItem 4 2 2 5 2 10" xfId="32314"/>
    <cellStyle name="SAPBEXaggItem 4 2 2 5 2 2" xfId="5857"/>
    <cellStyle name="SAPBEXaggItem 4 2 2 5 2 2 2" xfId="13299"/>
    <cellStyle name="SAPBEXaggItem 4 2 2 5 2 2 2 2" xfId="32316"/>
    <cellStyle name="SAPBEXaggItem 4 2 2 5 2 2 3" xfId="32315"/>
    <cellStyle name="SAPBEXaggItem 4 2 2 5 2 3" xfId="7794"/>
    <cellStyle name="SAPBEXaggItem 4 2 2 5 2 3 2" xfId="15090"/>
    <cellStyle name="SAPBEXaggItem 4 2 2 5 2 3 2 2" xfId="32318"/>
    <cellStyle name="SAPBEXaggItem 4 2 2 5 2 3 3" xfId="32317"/>
    <cellStyle name="SAPBEXaggItem 4 2 2 5 2 4" xfId="9236"/>
    <cellStyle name="SAPBEXaggItem 4 2 2 5 2 4 2" xfId="32320"/>
    <cellStyle name="SAPBEXaggItem 4 2 2 5 2 4 3" xfId="32319"/>
    <cellStyle name="SAPBEXaggItem 4 2 2 5 2 5" xfId="17138"/>
    <cellStyle name="SAPBEXaggItem 4 2 2 5 2 5 2" xfId="32322"/>
    <cellStyle name="SAPBEXaggItem 4 2 2 5 2 5 3" xfId="32321"/>
    <cellStyle name="SAPBEXaggItem 4 2 2 5 2 6" xfId="18510"/>
    <cellStyle name="SAPBEXaggItem 4 2 2 5 2 6 2" xfId="32324"/>
    <cellStyle name="SAPBEXaggItem 4 2 2 5 2 6 3" xfId="32323"/>
    <cellStyle name="SAPBEXaggItem 4 2 2 5 2 7" xfId="19860"/>
    <cellStyle name="SAPBEXaggItem 4 2 2 5 2 7 2" xfId="32325"/>
    <cellStyle name="SAPBEXaggItem 4 2 2 5 2 8" xfId="21457"/>
    <cellStyle name="SAPBEXaggItem 4 2 2 5 2 9" xfId="12973"/>
    <cellStyle name="SAPBEXaggItem 4 2 2 5 3" xfId="4706"/>
    <cellStyle name="SAPBEXaggItem 4 2 2 5 3 2" xfId="12455"/>
    <cellStyle name="SAPBEXaggItem 4 2 2 5 3 2 2" xfId="32327"/>
    <cellStyle name="SAPBEXaggItem 4 2 2 5 3 3" xfId="32326"/>
    <cellStyle name="SAPBEXaggItem 4 2 2 5 4" xfId="6766"/>
    <cellStyle name="SAPBEXaggItem 4 2 2 5 4 2" xfId="14071"/>
    <cellStyle name="SAPBEXaggItem 4 2 2 5 4 2 2" xfId="32329"/>
    <cellStyle name="SAPBEXaggItem 4 2 2 5 4 3" xfId="32328"/>
    <cellStyle name="SAPBEXaggItem 4 2 2 5 5" xfId="8240"/>
    <cellStyle name="SAPBEXaggItem 4 2 2 5 5 2" xfId="32331"/>
    <cellStyle name="SAPBEXaggItem 4 2 2 5 5 3" xfId="32330"/>
    <cellStyle name="SAPBEXaggItem 4 2 2 5 6" xfId="16309"/>
    <cellStyle name="SAPBEXaggItem 4 2 2 5 6 2" xfId="32333"/>
    <cellStyle name="SAPBEXaggItem 4 2 2 5 6 3" xfId="32332"/>
    <cellStyle name="SAPBEXaggItem 4 2 2 5 7" xfId="17586"/>
    <cellStyle name="SAPBEXaggItem 4 2 2 5 7 2" xfId="32335"/>
    <cellStyle name="SAPBEXaggItem 4 2 2 5 7 3" xfId="32334"/>
    <cellStyle name="SAPBEXaggItem 4 2 2 5 8" xfId="18956"/>
    <cellStyle name="SAPBEXaggItem 4 2 2 5 8 2" xfId="32336"/>
    <cellStyle name="SAPBEXaggItem 4 2 2 5 9" xfId="20553"/>
    <cellStyle name="SAPBEXaggItem 4 2 2 6" xfId="1833"/>
    <cellStyle name="SAPBEXaggItem 4 2 2 6 2" xfId="3037"/>
    <cellStyle name="SAPBEXaggItem 4 2 2 6 2 2" xfId="10157"/>
    <cellStyle name="SAPBEXaggItem 4 2 2 6 2 2 2" xfId="32340"/>
    <cellStyle name="SAPBEXaggItem 4 2 2 6 2 2 3" xfId="32339"/>
    <cellStyle name="SAPBEXaggItem 4 2 2 6 2 3" xfId="32341"/>
    <cellStyle name="SAPBEXaggItem 4 2 2 6 2 3 2" xfId="32342"/>
    <cellStyle name="SAPBEXaggItem 4 2 2 6 2 4" xfId="32343"/>
    <cellStyle name="SAPBEXaggItem 4 2 2 6 2 5" xfId="32338"/>
    <cellStyle name="SAPBEXaggItem 4 2 2 6 3" xfId="3382"/>
    <cellStyle name="SAPBEXaggItem 4 2 2 6 3 2" xfId="32345"/>
    <cellStyle name="SAPBEXaggItem 4 2 2 6 3 3" xfId="32344"/>
    <cellStyle name="SAPBEXaggItem 4 2 2 6 4" xfId="3455"/>
    <cellStyle name="SAPBEXaggItem 4 2 2 6 4 2" xfId="32347"/>
    <cellStyle name="SAPBEXaggItem 4 2 2 6 4 3" xfId="32346"/>
    <cellStyle name="SAPBEXaggItem 4 2 2 6 5" xfId="3497"/>
    <cellStyle name="SAPBEXaggItem 4 2 2 6 5 2" xfId="32348"/>
    <cellStyle name="SAPBEXaggItem 4 2 2 6 6" xfId="10534"/>
    <cellStyle name="SAPBEXaggItem 4 2 2 6 7" xfId="32337"/>
    <cellStyle name="SAPBEXaggItem 4 2 2 7" xfId="10669"/>
    <cellStyle name="SAPBEXaggItem 4 2 2 7 2" xfId="6446"/>
    <cellStyle name="SAPBEXaggItem 4 2 2 7 2 2" xfId="32351"/>
    <cellStyle name="SAPBEXaggItem 4 2 2 7 2 2 2" xfId="32352"/>
    <cellStyle name="SAPBEXaggItem 4 2 2 7 2 3" xfId="32353"/>
    <cellStyle name="SAPBEXaggItem 4 2 2 7 2 3 2" xfId="32354"/>
    <cellStyle name="SAPBEXaggItem 4 2 2 7 2 4" xfId="32355"/>
    <cellStyle name="SAPBEXaggItem 4 2 2 7 2 5" xfId="32350"/>
    <cellStyle name="SAPBEXaggItem 4 2 2 7 3" xfId="32356"/>
    <cellStyle name="SAPBEXaggItem 4 2 2 7 3 2" xfId="32357"/>
    <cellStyle name="SAPBEXaggItem 4 2 2 7 4" xfId="32358"/>
    <cellStyle name="SAPBEXaggItem 4 2 2 7 4 2" xfId="32359"/>
    <cellStyle name="SAPBEXaggItem 4 2 2 7 5" xfId="32360"/>
    <cellStyle name="SAPBEXaggItem 4 2 2 7 6" xfId="32349"/>
    <cellStyle name="SAPBEXaggItem 4 2 2 8" xfId="8416"/>
    <cellStyle name="SAPBEXaggItem 4 2 2 8 2" xfId="32362"/>
    <cellStyle name="SAPBEXaggItem 4 2 2 8 2 2" xfId="32363"/>
    <cellStyle name="SAPBEXaggItem 4 2 2 8 3" xfId="32364"/>
    <cellStyle name="SAPBEXaggItem 4 2 2 8 3 2" xfId="32365"/>
    <cellStyle name="SAPBEXaggItem 4 2 2 8 4" xfId="32366"/>
    <cellStyle name="SAPBEXaggItem 4 2 2 8 5" xfId="32361"/>
    <cellStyle name="SAPBEXaggItem 4 2 2 9" xfId="11313"/>
    <cellStyle name="SAPBEXaggItem 4 2 2 9 2" xfId="32368"/>
    <cellStyle name="SAPBEXaggItem 4 2 2 9 2 2" xfId="32369"/>
    <cellStyle name="SAPBEXaggItem 4 2 2 9 3" xfId="32370"/>
    <cellStyle name="SAPBEXaggItem 4 2 2 9 3 2" xfId="32371"/>
    <cellStyle name="SAPBEXaggItem 4 2 2 9 4" xfId="32372"/>
    <cellStyle name="SAPBEXaggItem 4 2 2 9 5" xfId="32367"/>
    <cellStyle name="SAPBEXaggItem 4 2 3" xfId="864"/>
    <cellStyle name="SAPBEXaggItem 4 2 3 10" xfId="11121"/>
    <cellStyle name="SAPBEXaggItem 4 2 3 10 2" xfId="32375"/>
    <cellStyle name="SAPBEXaggItem 4 2 3 10 2 2" xfId="32376"/>
    <cellStyle name="SAPBEXaggItem 4 2 3 10 3" xfId="32377"/>
    <cellStyle name="SAPBEXaggItem 4 2 3 10 3 2" xfId="32378"/>
    <cellStyle name="SAPBEXaggItem 4 2 3 10 4" xfId="32379"/>
    <cellStyle name="SAPBEXaggItem 4 2 3 10 5" xfId="32374"/>
    <cellStyle name="SAPBEXaggItem 4 2 3 11" xfId="32380"/>
    <cellStyle name="SAPBEXaggItem 4 2 3 11 2" xfId="32381"/>
    <cellStyle name="SAPBEXaggItem 4 2 3 12" xfId="32373"/>
    <cellStyle name="SAPBEXaggItem 4 2 3 2" xfId="1104"/>
    <cellStyle name="SAPBEXaggItem 4 2 3 2 2" xfId="2308"/>
    <cellStyle name="SAPBEXaggItem 4 2 3 2 2 2" xfId="6164"/>
    <cellStyle name="SAPBEXaggItem 4 2 3 2 2 2 2" xfId="8101"/>
    <cellStyle name="SAPBEXaggItem 4 2 3 2 2 2 2 2" xfId="15397"/>
    <cellStyle name="SAPBEXaggItem 4 2 3 2 2 2 2 2 2" xfId="32386"/>
    <cellStyle name="SAPBEXaggItem 4 2 3 2 2 2 2 3" xfId="32385"/>
    <cellStyle name="SAPBEXaggItem 4 2 3 2 2 2 3" xfId="9543"/>
    <cellStyle name="SAPBEXaggItem 4 2 3 2 2 2 3 2" xfId="32388"/>
    <cellStyle name="SAPBEXaggItem 4 2 3 2 2 2 3 3" xfId="32387"/>
    <cellStyle name="SAPBEXaggItem 4 2 3 2 2 2 4" xfId="17445"/>
    <cellStyle name="SAPBEXaggItem 4 2 3 2 2 2 4 2" xfId="32390"/>
    <cellStyle name="SAPBEXaggItem 4 2 3 2 2 2 4 3" xfId="32389"/>
    <cellStyle name="SAPBEXaggItem 4 2 3 2 2 2 5" xfId="18817"/>
    <cellStyle name="SAPBEXaggItem 4 2 3 2 2 2 5 2" xfId="32391"/>
    <cellStyle name="SAPBEXaggItem 4 2 3 2 2 2 6" xfId="20167"/>
    <cellStyle name="SAPBEXaggItem 4 2 3 2 2 2 7" xfId="21764"/>
    <cellStyle name="SAPBEXaggItem 4 2 3 2 2 2 8" xfId="10352"/>
    <cellStyle name="SAPBEXaggItem 4 2 3 2 2 2 9" xfId="32384"/>
    <cellStyle name="SAPBEXaggItem 4 2 3 2 2 3" xfId="5021"/>
    <cellStyle name="SAPBEXaggItem 4 2 3 2 2 3 2" xfId="12753"/>
    <cellStyle name="SAPBEXaggItem 4 2 3 2 2 3 2 2" xfId="32393"/>
    <cellStyle name="SAPBEXaggItem 4 2 3 2 2 3 3" xfId="32392"/>
    <cellStyle name="SAPBEXaggItem 4 2 3 2 2 4" xfId="32394"/>
    <cellStyle name="SAPBEXaggItem 4 2 3 2 2 4 2" xfId="32395"/>
    <cellStyle name="SAPBEXaggItem 4 2 3 2 2 5" xfId="32396"/>
    <cellStyle name="SAPBEXaggItem 4 2 3 2 2 6" xfId="32383"/>
    <cellStyle name="SAPBEXaggItem 4 2 3 2 3" xfId="5254"/>
    <cellStyle name="SAPBEXaggItem 4 2 3 2 3 2" xfId="7191"/>
    <cellStyle name="SAPBEXaggItem 4 2 3 2 3 2 2" xfId="14490"/>
    <cellStyle name="SAPBEXaggItem 4 2 3 2 3 2 2 2" xfId="32399"/>
    <cellStyle name="SAPBEXaggItem 4 2 3 2 3 2 3" xfId="32398"/>
    <cellStyle name="SAPBEXaggItem 4 2 3 2 3 3" xfId="8633"/>
    <cellStyle name="SAPBEXaggItem 4 2 3 2 3 3 2" xfId="32401"/>
    <cellStyle name="SAPBEXaggItem 4 2 3 2 3 3 3" xfId="32400"/>
    <cellStyle name="SAPBEXaggItem 4 2 3 2 3 4" xfId="16672"/>
    <cellStyle name="SAPBEXaggItem 4 2 3 2 3 4 2" xfId="32403"/>
    <cellStyle name="SAPBEXaggItem 4 2 3 2 3 4 3" xfId="32402"/>
    <cellStyle name="SAPBEXaggItem 4 2 3 2 3 5" xfId="17907"/>
    <cellStyle name="SAPBEXaggItem 4 2 3 2 3 5 2" xfId="32405"/>
    <cellStyle name="SAPBEXaggItem 4 2 3 2 3 5 3" xfId="32404"/>
    <cellStyle name="SAPBEXaggItem 4 2 3 2 3 6" xfId="19257"/>
    <cellStyle name="SAPBEXaggItem 4 2 3 2 3 6 2" xfId="32406"/>
    <cellStyle name="SAPBEXaggItem 4 2 3 2 3 7" xfId="20854"/>
    <cellStyle name="SAPBEXaggItem 4 2 3 2 3 8" xfId="15721"/>
    <cellStyle name="SAPBEXaggItem 4 2 3 2 3 9" xfId="32397"/>
    <cellStyle name="SAPBEXaggItem 4 2 3 2 4" xfId="4105"/>
    <cellStyle name="SAPBEXaggItem 4 2 3 2 4 2" xfId="11853"/>
    <cellStyle name="SAPBEXaggItem 4 2 3 2 4 2 2" xfId="32408"/>
    <cellStyle name="SAPBEXaggItem 4 2 3 2 4 3" xfId="32407"/>
    <cellStyle name="SAPBEXaggItem 4 2 3 2 5" xfId="32409"/>
    <cellStyle name="SAPBEXaggItem 4 2 3 2 5 2" xfId="32410"/>
    <cellStyle name="SAPBEXaggItem 4 2 3 2 5 3" xfId="58453"/>
    <cellStyle name="SAPBEXaggItem 4 2 3 2 6" xfId="32382"/>
    <cellStyle name="SAPBEXaggItem 4 2 3 3" xfId="1328"/>
    <cellStyle name="SAPBEXaggItem 4 2 3 3 2" xfId="2532"/>
    <cellStyle name="SAPBEXaggItem 4 2 3 3 2 2" xfId="5480"/>
    <cellStyle name="SAPBEXaggItem 4 2 3 3 2 2 2" xfId="14715"/>
    <cellStyle name="SAPBEXaggItem 4 2 3 3 2 2 2 2" xfId="32414"/>
    <cellStyle name="SAPBEXaggItem 4 2 3 3 2 2 3" xfId="32413"/>
    <cellStyle name="SAPBEXaggItem 4 2 3 3 2 3" xfId="7417"/>
    <cellStyle name="SAPBEXaggItem 4 2 3 3 2 3 2" xfId="15905"/>
    <cellStyle name="SAPBEXaggItem 4 2 3 3 2 3 2 2" xfId="32416"/>
    <cellStyle name="SAPBEXaggItem 4 2 3 3 2 3 3" xfId="32415"/>
    <cellStyle name="SAPBEXaggItem 4 2 3 3 2 4" xfId="8859"/>
    <cellStyle name="SAPBEXaggItem 4 2 3 3 2 4 2" xfId="32418"/>
    <cellStyle name="SAPBEXaggItem 4 2 3 3 2 4 3" xfId="32417"/>
    <cellStyle name="SAPBEXaggItem 4 2 3 3 2 5" xfId="18133"/>
    <cellStyle name="SAPBEXaggItem 4 2 3 3 2 5 2" xfId="32419"/>
    <cellStyle name="SAPBEXaggItem 4 2 3 3 2 6" xfId="19483"/>
    <cellStyle name="SAPBEXaggItem 4 2 3 3 2 7" xfId="21080"/>
    <cellStyle name="SAPBEXaggItem 4 2 3 3 2 8" xfId="6315"/>
    <cellStyle name="SAPBEXaggItem 4 2 3 3 2 9" xfId="32412"/>
    <cellStyle name="SAPBEXaggItem 4 2 3 3 3" xfId="4330"/>
    <cellStyle name="SAPBEXaggItem 4 2 3 3 3 2" xfId="12078"/>
    <cellStyle name="SAPBEXaggItem 4 2 3 3 3 2 2" xfId="32421"/>
    <cellStyle name="SAPBEXaggItem 4 2 3 3 3 3" xfId="32420"/>
    <cellStyle name="SAPBEXaggItem 4 2 3 3 4" xfId="32422"/>
    <cellStyle name="SAPBEXaggItem 4 2 3 3 4 2" xfId="32423"/>
    <cellStyle name="SAPBEXaggItem 4 2 3 3 5" xfId="32424"/>
    <cellStyle name="SAPBEXaggItem 4 2 3 3 6" xfId="32411"/>
    <cellStyle name="SAPBEXaggItem 4 2 3 4" xfId="1551"/>
    <cellStyle name="SAPBEXaggItem 4 2 3 4 10" xfId="10418"/>
    <cellStyle name="SAPBEXaggItem 4 2 3 4 11" xfId="32425"/>
    <cellStyle name="SAPBEXaggItem 4 2 3 4 2" xfId="2755"/>
    <cellStyle name="SAPBEXaggItem 4 2 3 4 2 10" xfId="32426"/>
    <cellStyle name="SAPBEXaggItem 4 2 3 4 2 2" xfId="5708"/>
    <cellStyle name="SAPBEXaggItem 4 2 3 4 2 2 2" xfId="13151"/>
    <cellStyle name="SAPBEXaggItem 4 2 3 4 2 2 2 2" xfId="32428"/>
    <cellStyle name="SAPBEXaggItem 4 2 3 4 2 2 3" xfId="32427"/>
    <cellStyle name="SAPBEXaggItem 4 2 3 4 2 3" xfId="7645"/>
    <cellStyle name="SAPBEXaggItem 4 2 3 4 2 3 2" xfId="14942"/>
    <cellStyle name="SAPBEXaggItem 4 2 3 4 2 3 2 2" xfId="32430"/>
    <cellStyle name="SAPBEXaggItem 4 2 3 4 2 3 3" xfId="32429"/>
    <cellStyle name="SAPBEXaggItem 4 2 3 4 2 4" xfId="9087"/>
    <cellStyle name="SAPBEXaggItem 4 2 3 4 2 4 2" xfId="32432"/>
    <cellStyle name="SAPBEXaggItem 4 2 3 4 2 4 3" xfId="32431"/>
    <cellStyle name="SAPBEXaggItem 4 2 3 4 2 5" xfId="16990"/>
    <cellStyle name="SAPBEXaggItem 4 2 3 4 2 5 2" xfId="32434"/>
    <cellStyle name="SAPBEXaggItem 4 2 3 4 2 5 3" xfId="32433"/>
    <cellStyle name="SAPBEXaggItem 4 2 3 4 2 6" xfId="18361"/>
    <cellStyle name="SAPBEXaggItem 4 2 3 4 2 6 2" xfId="32435"/>
    <cellStyle name="SAPBEXaggItem 4 2 3 4 2 7" xfId="19711"/>
    <cellStyle name="SAPBEXaggItem 4 2 3 4 2 8" xfId="21308"/>
    <cellStyle name="SAPBEXaggItem 4 2 3 4 2 9" xfId="16783"/>
    <cellStyle name="SAPBEXaggItem 4 2 3 4 3" xfId="4557"/>
    <cellStyle name="SAPBEXaggItem 4 2 3 4 3 2" xfId="12306"/>
    <cellStyle name="SAPBEXaggItem 4 2 3 4 3 2 2" xfId="32437"/>
    <cellStyle name="SAPBEXaggItem 4 2 3 4 3 3" xfId="32436"/>
    <cellStyle name="SAPBEXaggItem 4 2 3 4 4" xfId="6617"/>
    <cellStyle name="SAPBEXaggItem 4 2 3 4 4 2" xfId="13922"/>
    <cellStyle name="SAPBEXaggItem 4 2 3 4 4 2 2" xfId="32439"/>
    <cellStyle name="SAPBEXaggItem 4 2 3 4 4 3" xfId="32438"/>
    <cellStyle name="SAPBEXaggItem 4 2 3 4 5" xfId="3798"/>
    <cellStyle name="SAPBEXaggItem 4 2 3 4 5 2" xfId="32441"/>
    <cellStyle name="SAPBEXaggItem 4 2 3 4 5 3" xfId="32440"/>
    <cellStyle name="SAPBEXaggItem 4 2 3 4 6" xfId="13684"/>
    <cellStyle name="SAPBEXaggItem 4 2 3 4 6 2" xfId="32443"/>
    <cellStyle name="SAPBEXaggItem 4 2 3 4 6 3" xfId="32442"/>
    <cellStyle name="SAPBEXaggItem 4 2 3 4 7" xfId="14229"/>
    <cellStyle name="SAPBEXaggItem 4 2 3 4 7 2" xfId="32444"/>
    <cellStyle name="SAPBEXaggItem 4 2 3 4 8" xfId="11527"/>
    <cellStyle name="SAPBEXaggItem 4 2 3 4 9" xfId="20405"/>
    <cellStyle name="SAPBEXaggItem 4 2 3 5" xfId="1775"/>
    <cellStyle name="SAPBEXaggItem 4 2 3 5 10" xfId="9669"/>
    <cellStyle name="SAPBEXaggItem 4 2 3 5 11" xfId="32445"/>
    <cellStyle name="SAPBEXaggItem 4 2 3 5 2" xfId="2979"/>
    <cellStyle name="SAPBEXaggItem 4 2 3 5 2 10" xfId="32446"/>
    <cellStyle name="SAPBEXaggItem 4 2 3 5 2 2" xfId="5931"/>
    <cellStyle name="SAPBEXaggItem 4 2 3 5 2 2 2" xfId="13373"/>
    <cellStyle name="SAPBEXaggItem 4 2 3 5 2 2 2 2" xfId="32448"/>
    <cellStyle name="SAPBEXaggItem 4 2 3 5 2 2 3" xfId="32447"/>
    <cellStyle name="SAPBEXaggItem 4 2 3 5 2 3" xfId="7868"/>
    <cellStyle name="SAPBEXaggItem 4 2 3 5 2 3 2" xfId="15164"/>
    <cellStyle name="SAPBEXaggItem 4 2 3 5 2 3 2 2" xfId="32450"/>
    <cellStyle name="SAPBEXaggItem 4 2 3 5 2 3 3" xfId="32449"/>
    <cellStyle name="SAPBEXaggItem 4 2 3 5 2 4" xfId="9310"/>
    <cellStyle name="SAPBEXaggItem 4 2 3 5 2 4 2" xfId="32452"/>
    <cellStyle name="SAPBEXaggItem 4 2 3 5 2 4 3" xfId="32451"/>
    <cellStyle name="SAPBEXaggItem 4 2 3 5 2 5" xfId="17212"/>
    <cellStyle name="SAPBEXaggItem 4 2 3 5 2 5 2" xfId="32454"/>
    <cellStyle name="SAPBEXaggItem 4 2 3 5 2 5 3" xfId="32453"/>
    <cellStyle name="SAPBEXaggItem 4 2 3 5 2 6" xfId="18584"/>
    <cellStyle name="SAPBEXaggItem 4 2 3 5 2 6 2" xfId="32456"/>
    <cellStyle name="SAPBEXaggItem 4 2 3 5 2 6 3" xfId="32455"/>
    <cellStyle name="SAPBEXaggItem 4 2 3 5 2 7" xfId="19934"/>
    <cellStyle name="SAPBEXaggItem 4 2 3 5 2 7 2" xfId="32457"/>
    <cellStyle name="SAPBEXaggItem 4 2 3 5 2 8" xfId="21531"/>
    <cellStyle name="SAPBEXaggItem 4 2 3 5 2 9" xfId="6954"/>
    <cellStyle name="SAPBEXaggItem 4 2 3 5 3" xfId="4780"/>
    <cellStyle name="SAPBEXaggItem 4 2 3 5 3 2" xfId="12529"/>
    <cellStyle name="SAPBEXaggItem 4 2 3 5 3 2 2" xfId="32459"/>
    <cellStyle name="SAPBEXaggItem 4 2 3 5 3 3" xfId="32458"/>
    <cellStyle name="SAPBEXaggItem 4 2 3 5 4" xfId="6840"/>
    <cellStyle name="SAPBEXaggItem 4 2 3 5 4 2" xfId="14145"/>
    <cellStyle name="SAPBEXaggItem 4 2 3 5 4 2 2" xfId="32461"/>
    <cellStyle name="SAPBEXaggItem 4 2 3 5 4 3" xfId="32460"/>
    <cellStyle name="SAPBEXaggItem 4 2 3 5 5" xfId="8314"/>
    <cellStyle name="SAPBEXaggItem 4 2 3 5 5 2" xfId="32463"/>
    <cellStyle name="SAPBEXaggItem 4 2 3 5 5 3" xfId="32462"/>
    <cellStyle name="SAPBEXaggItem 4 2 3 5 6" xfId="16381"/>
    <cellStyle name="SAPBEXaggItem 4 2 3 5 6 2" xfId="32465"/>
    <cellStyle name="SAPBEXaggItem 4 2 3 5 6 3" xfId="32464"/>
    <cellStyle name="SAPBEXaggItem 4 2 3 5 7" xfId="17659"/>
    <cellStyle name="SAPBEXaggItem 4 2 3 5 7 2" xfId="32467"/>
    <cellStyle name="SAPBEXaggItem 4 2 3 5 7 3" xfId="32466"/>
    <cellStyle name="SAPBEXaggItem 4 2 3 5 8" xfId="19030"/>
    <cellStyle name="SAPBEXaggItem 4 2 3 5 8 2" xfId="32468"/>
    <cellStyle name="SAPBEXaggItem 4 2 3 5 9" xfId="20627"/>
    <cellStyle name="SAPBEXaggItem 4 2 3 6" xfId="930"/>
    <cellStyle name="SAPBEXaggItem 4 2 3 6 2" xfId="2134"/>
    <cellStyle name="SAPBEXaggItem 4 2 3 6 2 2" xfId="10221"/>
    <cellStyle name="SAPBEXaggItem 4 2 3 6 2 2 2" xfId="32472"/>
    <cellStyle name="SAPBEXaggItem 4 2 3 6 2 2 3" xfId="32471"/>
    <cellStyle name="SAPBEXaggItem 4 2 3 6 2 3" xfId="32473"/>
    <cellStyle name="SAPBEXaggItem 4 2 3 6 2 3 2" xfId="32474"/>
    <cellStyle name="SAPBEXaggItem 4 2 3 6 2 4" xfId="32475"/>
    <cellStyle name="SAPBEXaggItem 4 2 3 6 2 5" xfId="32470"/>
    <cellStyle name="SAPBEXaggItem 4 2 3 6 3" xfId="3134"/>
    <cellStyle name="SAPBEXaggItem 4 2 3 6 3 2" xfId="32477"/>
    <cellStyle name="SAPBEXaggItem 4 2 3 6 3 3" xfId="32476"/>
    <cellStyle name="SAPBEXaggItem 4 2 3 6 4" xfId="3208"/>
    <cellStyle name="SAPBEXaggItem 4 2 3 6 4 2" xfId="32479"/>
    <cellStyle name="SAPBEXaggItem 4 2 3 6 4 3" xfId="32478"/>
    <cellStyle name="SAPBEXaggItem 4 2 3 6 5" xfId="326"/>
    <cellStyle name="SAPBEXaggItem 4 2 3 6 5 2" xfId="32480"/>
    <cellStyle name="SAPBEXaggItem 4 2 3 6 6" xfId="10609"/>
    <cellStyle name="SAPBEXaggItem 4 2 3 6 7" xfId="32469"/>
    <cellStyle name="SAPBEXaggItem 4 2 3 7" xfId="9726"/>
    <cellStyle name="SAPBEXaggItem 4 2 3 7 2" xfId="10706"/>
    <cellStyle name="SAPBEXaggItem 4 2 3 7 2 2" xfId="32483"/>
    <cellStyle name="SAPBEXaggItem 4 2 3 7 2 2 2" xfId="32484"/>
    <cellStyle name="SAPBEXaggItem 4 2 3 7 2 3" xfId="32485"/>
    <cellStyle name="SAPBEXaggItem 4 2 3 7 2 3 2" xfId="32486"/>
    <cellStyle name="SAPBEXaggItem 4 2 3 7 2 4" xfId="32487"/>
    <cellStyle name="SAPBEXaggItem 4 2 3 7 2 5" xfId="32482"/>
    <cellStyle name="SAPBEXaggItem 4 2 3 7 3" xfId="32488"/>
    <cellStyle name="SAPBEXaggItem 4 2 3 7 3 2" xfId="32489"/>
    <cellStyle name="SAPBEXaggItem 4 2 3 7 4" xfId="32490"/>
    <cellStyle name="SAPBEXaggItem 4 2 3 7 4 2" xfId="32491"/>
    <cellStyle name="SAPBEXaggItem 4 2 3 7 5" xfId="32492"/>
    <cellStyle name="SAPBEXaggItem 4 2 3 7 6" xfId="32481"/>
    <cellStyle name="SAPBEXaggItem 4 2 3 8" xfId="11002"/>
    <cellStyle name="SAPBEXaggItem 4 2 3 8 2" xfId="32494"/>
    <cellStyle name="SAPBEXaggItem 4 2 3 8 2 2" xfId="32495"/>
    <cellStyle name="SAPBEXaggItem 4 2 3 8 3" xfId="32496"/>
    <cellStyle name="SAPBEXaggItem 4 2 3 8 3 2" xfId="32497"/>
    <cellStyle name="SAPBEXaggItem 4 2 3 8 4" xfId="32498"/>
    <cellStyle name="SAPBEXaggItem 4 2 3 8 5" xfId="32493"/>
    <cellStyle name="SAPBEXaggItem 4 2 3 9" xfId="10815"/>
    <cellStyle name="SAPBEXaggItem 4 2 3 9 2" xfId="32500"/>
    <cellStyle name="SAPBEXaggItem 4 2 3 9 2 2" xfId="32501"/>
    <cellStyle name="SAPBEXaggItem 4 2 3 9 3" xfId="32502"/>
    <cellStyle name="SAPBEXaggItem 4 2 3 9 3 2" xfId="32503"/>
    <cellStyle name="SAPBEXaggItem 4 2 3 9 4" xfId="32504"/>
    <cellStyle name="SAPBEXaggItem 4 2 3 9 5" xfId="32499"/>
    <cellStyle name="SAPBEXaggItem 4 2 4" xfId="951"/>
    <cellStyle name="SAPBEXaggItem 4 2 4 2" xfId="2155"/>
    <cellStyle name="SAPBEXaggItem 4 2 4 2 2" xfId="6014"/>
    <cellStyle name="SAPBEXaggItem 4 2 4 2 2 2" xfId="7951"/>
    <cellStyle name="SAPBEXaggItem 4 2 4 2 2 2 2" xfId="15247"/>
    <cellStyle name="SAPBEXaggItem 4 2 4 2 2 2 2 2" xfId="32509"/>
    <cellStyle name="SAPBEXaggItem 4 2 4 2 2 2 3" xfId="32508"/>
    <cellStyle name="SAPBEXaggItem 4 2 4 2 2 3" xfId="9393"/>
    <cellStyle name="SAPBEXaggItem 4 2 4 2 2 3 2" xfId="32511"/>
    <cellStyle name="SAPBEXaggItem 4 2 4 2 2 3 3" xfId="32510"/>
    <cellStyle name="SAPBEXaggItem 4 2 4 2 2 4" xfId="17295"/>
    <cellStyle name="SAPBEXaggItem 4 2 4 2 2 4 2" xfId="32513"/>
    <cellStyle name="SAPBEXaggItem 4 2 4 2 2 4 3" xfId="32512"/>
    <cellStyle name="SAPBEXaggItem 4 2 4 2 2 5" xfId="18667"/>
    <cellStyle name="SAPBEXaggItem 4 2 4 2 2 5 2" xfId="32514"/>
    <cellStyle name="SAPBEXaggItem 4 2 4 2 2 6" xfId="20017"/>
    <cellStyle name="SAPBEXaggItem 4 2 4 2 2 7" xfId="21614"/>
    <cellStyle name="SAPBEXaggItem 4 2 4 2 2 8" xfId="16122"/>
    <cellStyle name="SAPBEXaggItem 4 2 4 2 2 9" xfId="32507"/>
    <cellStyle name="SAPBEXaggItem 4 2 4 2 3" xfId="4871"/>
    <cellStyle name="SAPBEXaggItem 4 2 4 2 3 2" xfId="12603"/>
    <cellStyle name="SAPBEXaggItem 4 2 4 2 3 2 2" xfId="32516"/>
    <cellStyle name="SAPBEXaggItem 4 2 4 2 3 3" xfId="32515"/>
    <cellStyle name="SAPBEXaggItem 4 2 4 2 4" xfId="32517"/>
    <cellStyle name="SAPBEXaggItem 4 2 4 2 4 2" xfId="32518"/>
    <cellStyle name="SAPBEXaggItem 4 2 4 2 5" xfId="32519"/>
    <cellStyle name="SAPBEXaggItem 4 2 4 2 6" xfId="32506"/>
    <cellStyle name="SAPBEXaggItem 4 2 4 3" xfId="5101"/>
    <cellStyle name="SAPBEXaggItem 4 2 4 3 2" xfId="7038"/>
    <cellStyle name="SAPBEXaggItem 4 2 4 3 2 2" xfId="14337"/>
    <cellStyle name="SAPBEXaggItem 4 2 4 3 2 2 2" xfId="32522"/>
    <cellStyle name="SAPBEXaggItem 4 2 4 3 2 3" xfId="32521"/>
    <cellStyle name="SAPBEXaggItem 4 2 4 3 3" xfId="8480"/>
    <cellStyle name="SAPBEXaggItem 4 2 4 3 3 2" xfId="32524"/>
    <cellStyle name="SAPBEXaggItem 4 2 4 3 3 3" xfId="32523"/>
    <cellStyle name="SAPBEXaggItem 4 2 4 3 4" xfId="16525"/>
    <cellStyle name="SAPBEXaggItem 4 2 4 3 4 2" xfId="32526"/>
    <cellStyle name="SAPBEXaggItem 4 2 4 3 4 3" xfId="32525"/>
    <cellStyle name="SAPBEXaggItem 4 2 4 3 5" xfId="17754"/>
    <cellStyle name="SAPBEXaggItem 4 2 4 3 5 2" xfId="32528"/>
    <cellStyle name="SAPBEXaggItem 4 2 4 3 5 3" xfId="32527"/>
    <cellStyle name="SAPBEXaggItem 4 2 4 3 6" xfId="19104"/>
    <cellStyle name="SAPBEXaggItem 4 2 4 3 6 2" xfId="32529"/>
    <cellStyle name="SAPBEXaggItem 4 2 4 3 7" xfId="20701"/>
    <cellStyle name="SAPBEXaggItem 4 2 4 3 8" xfId="16012"/>
    <cellStyle name="SAPBEXaggItem 4 2 4 3 9" xfId="32520"/>
    <cellStyle name="SAPBEXaggItem 4 2 4 4" xfId="3955"/>
    <cellStyle name="SAPBEXaggItem 4 2 4 4 2" xfId="11701"/>
    <cellStyle name="SAPBEXaggItem 4 2 4 4 2 2" xfId="32531"/>
    <cellStyle name="SAPBEXaggItem 4 2 4 4 3" xfId="32530"/>
    <cellStyle name="SAPBEXaggItem 4 2 4 5" xfId="32532"/>
    <cellStyle name="SAPBEXaggItem 4 2 4 5 2" xfId="32533"/>
    <cellStyle name="SAPBEXaggItem 4 2 4 5 3" xfId="58454"/>
    <cellStyle name="SAPBEXaggItem 4 2 4 6" xfId="32505"/>
    <cellStyle name="SAPBEXaggItem 4 2 5" xfId="1174"/>
    <cellStyle name="SAPBEXaggItem 4 2 5 2" xfId="2378"/>
    <cellStyle name="SAPBEXaggItem 4 2 5 2 2" xfId="5326"/>
    <cellStyle name="SAPBEXaggItem 4 2 5 2 2 2" xfId="14562"/>
    <cellStyle name="SAPBEXaggItem 4 2 5 2 2 2 2" xfId="32537"/>
    <cellStyle name="SAPBEXaggItem 4 2 5 2 2 3" xfId="32536"/>
    <cellStyle name="SAPBEXaggItem 4 2 5 2 3" xfId="7263"/>
    <cellStyle name="SAPBEXaggItem 4 2 5 2 3 2" xfId="15756"/>
    <cellStyle name="SAPBEXaggItem 4 2 5 2 3 2 2" xfId="32539"/>
    <cellStyle name="SAPBEXaggItem 4 2 5 2 3 3" xfId="32538"/>
    <cellStyle name="SAPBEXaggItem 4 2 5 2 4" xfId="8705"/>
    <cellStyle name="SAPBEXaggItem 4 2 5 2 4 2" xfId="32541"/>
    <cellStyle name="SAPBEXaggItem 4 2 5 2 4 3" xfId="32540"/>
    <cellStyle name="SAPBEXaggItem 4 2 5 2 5" xfId="17979"/>
    <cellStyle name="SAPBEXaggItem 4 2 5 2 5 2" xfId="32542"/>
    <cellStyle name="SAPBEXaggItem 4 2 5 2 6" xfId="19329"/>
    <cellStyle name="SAPBEXaggItem 4 2 5 2 7" xfId="20926"/>
    <cellStyle name="SAPBEXaggItem 4 2 5 2 8" xfId="6940"/>
    <cellStyle name="SAPBEXaggItem 4 2 5 2 9" xfId="32535"/>
    <cellStyle name="SAPBEXaggItem 4 2 5 3" xfId="4176"/>
    <cellStyle name="SAPBEXaggItem 4 2 5 3 2" xfId="11925"/>
    <cellStyle name="SAPBEXaggItem 4 2 5 3 2 2" xfId="32544"/>
    <cellStyle name="SAPBEXaggItem 4 2 5 3 3" xfId="32543"/>
    <cellStyle name="SAPBEXaggItem 4 2 5 4" xfId="32545"/>
    <cellStyle name="SAPBEXaggItem 4 2 5 4 2" xfId="32546"/>
    <cellStyle name="SAPBEXaggItem 4 2 5 5" xfId="32547"/>
    <cellStyle name="SAPBEXaggItem 4 2 5 6" xfId="32534"/>
    <cellStyle name="SAPBEXaggItem 4 2 6" xfId="1398"/>
    <cellStyle name="SAPBEXaggItem 4 2 6 10" xfId="3894"/>
    <cellStyle name="SAPBEXaggItem 4 2 6 11" xfId="32548"/>
    <cellStyle name="SAPBEXaggItem 4 2 6 2" xfId="2602"/>
    <cellStyle name="SAPBEXaggItem 4 2 6 2 10" xfId="32549"/>
    <cellStyle name="SAPBEXaggItem 4 2 6 2 2" xfId="5556"/>
    <cellStyle name="SAPBEXaggItem 4 2 6 2 2 2" xfId="13002"/>
    <cellStyle name="SAPBEXaggItem 4 2 6 2 2 2 2" xfId="32551"/>
    <cellStyle name="SAPBEXaggItem 4 2 6 2 2 3" xfId="32550"/>
    <cellStyle name="SAPBEXaggItem 4 2 6 2 3" xfId="7493"/>
    <cellStyle name="SAPBEXaggItem 4 2 6 2 3 2" xfId="14791"/>
    <cellStyle name="SAPBEXaggItem 4 2 6 2 3 2 2" xfId="32553"/>
    <cellStyle name="SAPBEXaggItem 4 2 6 2 3 3" xfId="32552"/>
    <cellStyle name="SAPBEXaggItem 4 2 6 2 4" xfId="8935"/>
    <cellStyle name="SAPBEXaggItem 4 2 6 2 4 2" xfId="32555"/>
    <cellStyle name="SAPBEXaggItem 4 2 6 2 4 3" xfId="32554"/>
    <cellStyle name="SAPBEXaggItem 4 2 6 2 5" xfId="16840"/>
    <cellStyle name="SAPBEXaggItem 4 2 6 2 5 2" xfId="32557"/>
    <cellStyle name="SAPBEXaggItem 4 2 6 2 5 3" xfId="32556"/>
    <cellStyle name="SAPBEXaggItem 4 2 6 2 6" xfId="18209"/>
    <cellStyle name="SAPBEXaggItem 4 2 6 2 6 2" xfId="32558"/>
    <cellStyle name="SAPBEXaggItem 4 2 6 2 7" xfId="19559"/>
    <cellStyle name="SAPBEXaggItem 4 2 6 2 8" xfId="21156"/>
    <cellStyle name="SAPBEXaggItem 4 2 6 2 9" xfId="16077"/>
    <cellStyle name="SAPBEXaggItem 4 2 6 3" xfId="4405"/>
    <cellStyle name="SAPBEXaggItem 4 2 6 3 2" xfId="12154"/>
    <cellStyle name="SAPBEXaggItem 4 2 6 3 2 2" xfId="32560"/>
    <cellStyle name="SAPBEXaggItem 4 2 6 3 3" xfId="32559"/>
    <cellStyle name="SAPBEXaggItem 4 2 6 4" xfId="6466"/>
    <cellStyle name="SAPBEXaggItem 4 2 6 4 2" xfId="13770"/>
    <cellStyle name="SAPBEXaggItem 4 2 6 4 2 2" xfId="32562"/>
    <cellStyle name="SAPBEXaggItem 4 2 6 4 3" xfId="32561"/>
    <cellStyle name="SAPBEXaggItem 4 2 6 5" xfId="3784"/>
    <cellStyle name="SAPBEXaggItem 4 2 6 5 2" xfId="32564"/>
    <cellStyle name="SAPBEXaggItem 4 2 6 5 3" xfId="32563"/>
    <cellStyle name="SAPBEXaggItem 4 2 6 6" xfId="11476"/>
    <cellStyle name="SAPBEXaggItem 4 2 6 6 2" xfId="32566"/>
    <cellStyle name="SAPBEXaggItem 4 2 6 6 3" xfId="32565"/>
    <cellStyle name="SAPBEXaggItem 4 2 6 7" xfId="13686"/>
    <cellStyle name="SAPBEXaggItem 4 2 6 7 2" xfId="32567"/>
    <cellStyle name="SAPBEXaggItem 4 2 6 8" xfId="11642"/>
    <cellStyle name="SAPBEXaggItem 4 2 6 9" xfId="20255"/>
    <cellStyle name="SAPBEXaggItem 4 2 7" xfId="1621"/>
    <cellStyle name="SAPBEXaggItem 4 2 7 10" xfId="10384"/>
    <cellStyle name="SAPBEXaggItem 4 2 7 11" xfId="32568"/>
    <cellStyle name="SAPBEXaggItem 4 2 7 2" xfId="2825"/>
    <cellStyle name="SAPBEXaggItem 4 2 7 2 10" xfId="32569"/>
    <cellStyle name="SAPBEXaggItem 4 2 7 2 2" xfId="5781"/>
    <cellStyle name="SAPBEXaggItem 4 2 7 2 2 2" xfId="13223"/>
    <cellStyle name="SAPBEXaggItem 4 2 7 2 2 2 2" xfId="32571"/>
    <cellStyle name="SAPBEXaggItem 4 2 7 2 2 3" xfId="32570"/>
    <cellStyle name="SAPBEXaggItem 4 2 7 2 3" xfId="7718"/>
    <cellStyle name="SAPBEXaggItem 4 2 7 2 3 2" xfId="15014"/>
    <cellStyle name="SAPBEXaggItem 4 2 7 2 3 2 2" xfId="32573"/>
    <cellStyle name="SAPBEXaggItem 4 2 7 2 3 3" xfId="32572"/>
    <cellStyle name="SAPBEXaggItem 4 2 7 2 4" xfId="9160"/>
    <cellStyle name="SAPBEXaggItem 4 2 7 2 4 2" xfId="32575"/>
    <cellStyle name="SAPBEXaggItem 4 2 7 2 4 3" xfId="32574"/>
    <cellStyle name="SAPBEXaggItem 4 2 7 2 5" xfId="17062"/>
    <cellStyle name="SAPBEXaggItem 4 2 7 2 5 2" xfId="32577"/>
    <cellStyle name="SAPBEXaggItem 4 2 7 2 5 3" xfId="32576"/>
    <cellStyle name="SAPBEXaggItem 4 2 7 2 6" xfId="18434"/>
    <cellStyle name="SAPBEXaggItem 4 2 7 2 6 2" xfId="32579"/>
    <cellStyle name="SAPBEXaggItem 4 2 7 2 6 3" xfId="32578"/>
    <cellStyle name="SAPBEXaggItem 4 2 7 2 7" xfId="19784"/>
    <cellStyle name="SAPBEXaggItem 4 2 7 2 7 2" xfId="32580"/>
    <cellStyle name="SAPBEXaggItem 4 2 7 2 8" xfId="21381"/>
    <cellStyle name="SAPBEXaggItem 4 2 7 2 9" xfId="15980"/>
    <cellStyle name="SAPBEXaggItem 4 2 7 3" xfId="4630"/>
    <cellStyle name="SAPBEXaggItem 4 2 7 3 2" xfId="12379"/>
    <cellStyle name="SAPBEXaggItem 4 2 7 3 2 2" xfId="32582"/>
    <cellStyle name="SAPBEXaggItem 4 2 7 3 3" xfId="32581"/>
    <cellStyle name="SAPBEXaggItem 4 2 7 4" xfId="6690"/>
    <cellStyle name="SAPBEXaggItem 4 2 7 4 2" xfId="13995"/>
    <cellStyle name="SAPBEXaggItem 4 2 7 4 2 2" xfId="32584"/>
    <cellStyle name="SAPBEXaggItem 4 2 7 4 3" xfId="32583"/>
    <cellStyle name="SAPBEXaggItem 4 2 7 5" xfId="3732"/>
    <cellStyle name="SAPBEXaggItem 4 2 7 5 2" xfId="32586"/>
    <cellStyle name="SAPBEXaggItem 4 2 7 5 3" xfId="32585"/>
    <cellStyle name="SAPBEXaggItem 4 2 7 6" xfId="16235"/>
    <cellStyle name="SAPBEXaggItem 4 2 7 6 2" xfId="32588"/>
    <cellStyle name="SAPBEXaggItem 4 2 7 6 3" xfId="32587"/>
    <cellStyle name="SAPBEXaggItem 4 2 7 7" xfId="17511"/>
    <cellStyle name="SAPBEXaggItem 4 2 7 7 2" xfId="32590"/>
    <cellStyle name="SAPBEXaggItem 4 2 7 7 3" xfId="32589"/>
    <cellStyle name="SAPBEXaggItem 4 2 7 8" xfId="16444"/>
    <cellStyle name="SAPBEXaggItem 4 2 7 8 2" xfId="32591"/>
    <cellStyle name="SAPBEXaggItem 4 2 7 9" xfId="20477"/>
    <cellStyle name="SAPBEXaggItem 4 2 8" xfId="1856"/>
    <cellStyle name="SAPBEXaggItem 4 2 8 2" xfId="3060"/>
    <cellStyle name="SAPBEXaggItem 4 2 8 2 2" xfId="9982"/>
    <cellStyle name="SAPBEXaggItem 4 2 8 2 2 2" xfId="32595"/>
    <cellStyle name="SAPBEXaggItem 4 2 8 2 2 3" xfId="32594"/>
    <cellStyle name="SAPBEXaggItem 4 2 8 2 3" xfId="32596"/>
    <cellStyle name="SAPBEXaggItem 4 2 8 2 3 2" xfId="32597"/>
    <cellStyle name="SAPBEXaggItem 4 2 8 2 4" xfId="32598"/>
    <cellStyle name="SAPBEXaggItem 4 2 8 2 5" xfId="32593"/>
    <cellStyle name="SAPBEXaggItem 4 2 8 3" xfId="3405"/>
    <cellStyle name="SAPBEXaggItem 4 2 8 3 2" xfId="32600"/>
    <cellStyle name="SAPBEXaggItem 4 2 8 3 3" xfId="32599"/>
    <cellStyle name="SAPBEXaggItem 4 2 8 4" xfId="3478"/>
    <cellStyle name="SAPBEXaggItem 4 2 8 4 2" xfId="32602"/>
    <cellStyle name="SAPBEXaggItem 4 2 8 4 3" xfId="32601"/>
    <cellStyle name="SAPBEXaggItem 4 2 8 5" xfId="3520"/>
    <cellStyle name="SAPBEXaggItem 4 2 8 5 2" xfId="32603"/>
    <cellStyle name="SAPBEXaggItem 4 2 8 6" xfId="10457"/>
    <cellStyle name="SAPBEXaggItem 4 2 8 7" xfId="32592"/>
    <cellStyle name="SAPBEXaggItem 4 2 9" xfId="10692"/>
    <cellStyle name="SAPBEXaggItem 4 2 9 2" xfId="8401"/>
    <cellStyle name="SAPBEXaggItem 4 2 9 2 2" xfId="32606"/>
    <cellStyle name="SAPBEXaggItem 4 2 9 2 2 2" xfId="32607"/>
    <cellStyle name="SAPBEXaggItem 4 2 9 2 3" xfId="32608"/>
    <cellStyle name="SAPBEXaggItem 4 2 9 2 3 2" xfId="32609"/>
    <cellStyle name="SAPBEXaggItem 4 2 9 2 4" xfId="32610"/>
    <cellStyle name="SAPBEXaggItem 4 2 9 2 5" xfId="32605"/>
    <cellStyle name="SAPBEXaggItem 4 2 9 3" xfId="32611"/>
    <cellStyle name="SAPBEXaggItem 4 2 9 3 2" xfId="32612"/>
    <cellStyle name="SAPBEXaggItem 4 2 9 4" xfId="32613"/>
    <cellStyle name="SAPBEXaggItem 4 2 9 4 2" xfId="32614"/>
    <cellStyle name="SAPBEXaggItem 4 2 9 5" xfId="32615"/>
    <cellStyle name="SAPBEXaggItem 4 2 9 6" xfId="32604"/>
    <cellStyle name="SAPBEXaggItem 4 3" xfId="32616"/>
    <cellStyle name="SAPBEXaggItem 4 3 2" xfId="32617"/>
    <cellStyle name="SAPBEXaggItem 4 3 3" xfId="58455"/>
    <cellStyle name="SAPBEXaggItem 4 4" xfId="32219"/>
    <cellStyle name="SAPBEXaggItem 5" xfId="206"/>
    <cellStyle name="SAPBEXaggItem 5 2" xfId="715"/>
    <cellStyle name="SAPBEXaggItem 5 2 10" xfId="11014"/>
    <cellStyle name="SAPBEXaggItem 5 2 10 2" xfId="32621"/>
    <cellStyle name="SAPBEXaggItem 5 2 10 2 2" xfId="32622"/>
    <cellStyle name="SAPBEXaggItem 5 2 10 3" xfId="32623"/>
    <cellStyle name="SAPBEXaggItem 5 2 10 3 2" xfId="32624"/>
    <cellStyle name="SAPBEXaggItem 5 2 10 4" xfId="32625"/>
    <cellStyle name="SAPBEXaggItem 5 2 10 5" xfId="32620"/>
    <cellStyle name="SAPBEXaggItem 5 2 11" xfId="11285"/>
    <cellStyle name="SAPBEXaggItem 5 2 11 2" xfId="32627"/>
    <cellStyle name="SAPBEXaggItem 5 2 11 2 2" xfId="32628"/>
    <cellStyle name="SAPBEXaggItem 5 2 11 3" xfId="32629"/>
    <cellStyle name="SAPBEXaggItem 5 2 11 3 2" xfId="32630"/>
    <cellStyle name="SAPBEXaggItem 5 2 11 4" xfId="32631"/>
    <cellStyle name="SAPBEXaggItem 5 2 11 5" xfId="32626"/>
    <cellStyle name="SAPBEXaggItem 5 2 12" xfId="10988"/>
    <cellStyle name="SAPBEXaggItem 5 2 12 2" xfId="32633"/>
    <cellStyle name="SAPBEXaggItem 5 2 12 2 2" xfId="32634"/>
    <cellStyle name="SAPBEXaggItem 5 2 12 3" xfId="32635"/>
    <cellStyle name="SAPBEXaggItem 5 2 12 3 2" xfId="32636"/>
    <cellStyle name="SAPBEXaggItem 5 2 12 4" xfId="32637"/>
    <cellStyle name="SAPBEXaggItem 5 2 12 5" xfId="32632"/>
    <cellStyle name="SAPBEXaggItem 5 2 13" xfId="32638"/>
    <cellStyle name="SAPBEXaggItem 5 2 13 2" xfId="32639"/>
    <cellStyle name="SAPBEXaggItem 5 2 14" xfId="32619"/>
    <cellStyle name="SAPBEXaggItem 5 2 2" xfId="793"/>
    <cellStyle name="SAPBEXaggItem 5 2 2 10" xfId="10707"/>
    <cellStyle name="SAPBEXaggItem 5 2 2 10 2" xfId="32642"/>
    <cellStyle name="SAPBEXaggItem 5 2 2 10 2 2" xfId="32643"/>
    <cellStyle name="SAPBEXaggItem 5 2 2 10 3" xfId="32644"/>
    <cellStyle name="SAPBEXaggItem 5 2 2 10 3 2" xfId="32645"/>
    <cellStyle name="SAPBEXaggItem 5 2 2 10 4" xfId="32646"/>
    <cellStyle name="SAPBEXaggItem 5 2 2 10 5" xfId="32641"/>
    <cellStyle name="SAPBEXaggItem 5 2 2 11" xfId="32647"/>
    <cellStyle name="SAPBEXaggItem 5 2 2 11 2" xfId="32648"/>
    <cellStyle name="SAPBEXaggItem 5 2 2 12" xfId="32640"/>
    <cellStyle name="SAPBEXaggItem 5 2 2 2" xfId="1033"/>
    <cellStyle name="SAPBEXaggItem 5 2 2 2 2" xfId="2237"/>
    <cellStyle name="SAPBEXaggItem 5 2 2 2 2 2" xfId="6095"/>
    <cellStyle name="SAPBEXaggItem 5 2 2 2 2 2 2" xfId="8032"/>
    <cellStyle name="SAPBEXaggItem 5 2 2 2 2 2 2 2" xfId="15328"/>
    <cellStyle name="SAPBEXaggItem 5 2 2 2 2 2 2 2 2" xfId="32653"/>
    <cellStyle name="SAPBEXaggItem 5 2 2 2 2 2 2 3" xfId="32652"/>
    <cellStyle name="SAPBEXaggItem 5 2 2 2 2 2 3" xfId="9474"/>
    <cellStyle name="SAPBEXaggItem 5 2 2 2 2 2 3 2" xfId="32655"/>
    <cellStyle name="SAPBEXaggItem 5 2 2 2 2 2 3 3" xfId="32654"/>
    <cellStyle name="SAPBEXaggItem 5 2 2 2 2 2 4" xfId="17376"/>
    <cellStyle name="SAPBEXaggItem 5 2 2 2 2 2 4 2" xfId="32657"/>
    <cellStyle name="SAPBEXaggItem 5 2 2 2 2 2 4 3" xfId="32656"/>
    <cellStyle name="SAPBEXaggItem 5 2 2 2 2 2 5" xfId="18748"/>
    <cellStyle name="SAPBEXaggItem 5 2 2 2 2 2 5 2" xfId="32658"/>
    <cellStyle name="SAPBEXaggItem 5 2 2 2 2 2 6" xfId="20098"/>
    <cellStyle name="SAPBEXaggItem 5 2 2 2 2 2 7" xfId="21695"/>
    <cellStyle name="SAPBEXaggItem 5 2 2 2 2 2 8" xfId="12932"/>
    <cellStyle name="SAPBEXaggItem 5 2 2 2 2 2 9" xfId="32651"/>
    <cellStyle name="SAPBEXaggItem 5 2 2 2 2 3" xfId="4952"/>
    <cellStyle name="SAPBEXaggItem 5 2 2 2 2 3 2" xfId="12684"/>
    <cellStyle name="SAPBEXaggItem 5 2 2 2 2 3 2 2" xfId="32660"/>
    <cellStyle name="SAPBEXaggItem 5 2 2 2 2 3 3" xfId="32659"/>
    <cellStyle name="SAPBEXaggItem 5 2 2 2 2 4" xfId="32661"/>
    <cellStyle name="SAPBEXaggItem 5 2 2 2 2 4 2" xfId="32662"/>
    <cellStyle name="SAPBEXaggItem 5 2 2 2 2 5" xfId="32663"/>
    <cellStyle name="SAPBEXaggItem 5 2 2 2 2 6" xfId="32650"/>
    <cellStyle name="SAPBEXaggItem 5 2 2 2 3" xfId="5183"/>
    <cellStyle name="SAPBEXaggItem 5 2 2 2 3 2" xfId="7120"/>
    <cellStyle name="SAPBEXaggItem 5 2 2 2 3 2 2" xfId="14419"/>
    <cellStyle name="SAPBEXaggItem 5 2 2 2 3 2 2 2" xfId="32666"/>
    <cellStyle name="SAPBEXaggItem 5 2 2 2 3 2 3" xfId="32665"/>
    <cellStyle name="SAPBEXaggItem 5 2 2 2 3 3" xfId="8562"/>
    <cellStyle name="SAPBEXaggItem 5 2 2 2 3 3 2" xfId="32668"/>
    <cellStyle name="SAPBEXaggItem 5 2 2 2 3 3 3" xfId="32667"/>
    <cellStyle name="SAPBEXaggItem 5 2 2 2 3 4" xfId="16604"/>
    <cellStyle name="SAPBEXaggItem 5 2 2 2 3 4 2" xfId="32670"/>
    <cellStyle name="SAPBEXaggItem 5 2 2 2 3 4 3" xfId="32669"/>
    <cellStyle name="SAPBEXaggItem 5 2 2 2 3 5" xfId="17836"/>
    <cellStyle name="SAPBEXaggItem 5 2 2 2 3 5 2" xfId="32672"/>
    <cellStyle name="SAPBEXaggItem 5 2 2 2 3 5 3" xfId="32671"/>
    <cellStyle name="SAPBEXaggItem 5 2 2 2 3 6" xfId="19186"/>
    <cellStyle name="SAPBEXaggItem 5 2 2 2 3 6 2" xfId="32673"/>
    <cellStyle name="SAPBEXaggItem 5 2 2 2 3 7" xfId="20783"/>
    <cellStyle name="SAPBEXaggItem 5 2 2 2 3 8" xfId="12824"/>
    <cellStyle name="SAPBEXaggItem 5 2 2 2 3 9" xfId="32664"/>
    <cellStyle name="SAPBEXaggItem 5 2 2 2 4" xfId="4035"/>
    <cellStyle name="SAPBEXaggItem 5 2 2 2 4 2" xfId="11782"/>
    <cellStyle name="SAPBEXaggItem 5 2 2 2 4 2 2" xfId="32675"/>
    <cellStyle name="SAPBEXaggItem 5 2 2 2 4 3" xfId="32674"/>
    <cellStyle name="SAPBEXaggItem 5 2 2 2 5" xfId="32676"/>
    <cellStyle name="SAPBEXaggItem 5 2 2 2 5 2" xfId="32677"/>
    <cellStyle name="SAPBEXaggItem 5 2 2 2 5 3" xfId="58456"/>
    <cellStyle name="SAPBEXaggItem 5 2 2 2 6" xfId="32649"/>
    <cellStyle name="SAPBEXaggItem 5 2 2 3" xfId="1257"/>
    <cellStyle name="SAPBEXaggItem 5 2 2 3 2" xfId="2461"/>
    <cellStyle name="SAPBEXaggItem 5 2 2 3 2 2" xfId="5409"/>
    <cellStyle name="SAPBEXaggItem 5 2 2 3 2 2 2" xfId="14645"/>
    <cellStyle name="SAPBEXaggItem 5 2 2 3 2 2 2 2" xfId="32681"/>
    <cellStyle name="SAPBEXaggItem 5 2 2 3 2 2 3" xfId="32680"/>
    <cellStyle name="SAPBEXaggItem 5 2 2 3 2 3" xfId="7346"/>
    <cellStyle name="SAPBEXaggItem 5 2 2 3 2 3 2" xfId="15836"/>
    <cellStyle name="SAPBEXaggItem 5 2 2 3 2 3 2 2" xfId="32683"/>
    <cellStyle name="SAPBEXaggItem 5 2 2 3 2 3 3" xfId="32682"/>
    <cellStyle name="SAPBEXaggItem 5 2 2 3 2 4" xfId="8788"/>
    <cellStyle name="SAPBEXaggItem 5 2 2 3 2 4 2" xfId="32685"/>
    <cellStyle name="SAPBEXaggItem 5 2 2 3 2 4 3" xfId="32684"/>
    <cellStyle name="SAPBEXaggItem 5 2 2 3 2 5" xfId="18062"/>
    <cellStyle name="SAPBEXaggItem 5 2 2 3 2 5 2" xfId="32686"/>
    <cellStyle name="SAPBEXaggItem 5 2 2 3 2 6" xfId="19412"/>
    <cellStyle name="SAPBEXaggItem 5 2 2 3 2 7" xfId="21009"/>
    <cellStyle name="SAPBEXaggItem 5 2 2 3 2 8" xfId="16114"/>
    <cellStyle name="SAPBEXaggItem 5 2 2 3 2 9" xfId="32679"/>
    <cellStyle name="SAPBEXaggItem 5 2 2 3 3" xfId="4259"/>
    <cellStyle name="SAPBEXaggItem 5 2 2 3 3 2" xfId="12008"/>
    <cellStyle name="SAPBEXaggItem 5 2 2 3 3 2 2" xfId="32688"/>
    <cellStyle name="SAPBEXaggItem 5 2 2 3 3 3" xfId="32687"/>
    <cellStyle name="SAPBEXaggItem 5 2 2 3 4" xfId="32689"/>
    <cellStyle name="SAPBEXaggItem 5 2 2 3 4 2" xfId="32690"/>
    <cellStyle name="SAPBEXaggItem 5 2 2 3 5" xfId="32691"/>
    <cellStyle name="SAPBEXaggItem 5 2 2 3 6" xfId="32678"/>
    <cellStyle name="SAPBEXaggItem 5 2 2 4" xfId="1480"/>
    <cellStyle name="SAPBEXaggItem 5 2 2 4 10" xfId="15970"/>
    <cellStyle name="SAPBEXaggItem 5 2 2 4 11" xfId="32692"/>
    <cellStyle name="SAPBEXaggItem 5 2 2 4 2" xfId="2684"/>
    <cellStyle name="SAPBEXaggItem 5 2 2 4 2 10" xfId="32693"/>
    <cellStyle name="SAPBEXaggItem 5 2 2 4 2 2" xfId="5638"/>
    <cellStyle name="SAPBEXaggItem 5 2 2 4 2 2 2" xfId="13083"/>
    <cellStyle name="SAPBEXaggItem 5 2 2 4 2 2 2 2" xfId="32695"/>
    <cellStyle name="SAPBEXaggItem 5 2 2 4 2 2 3" xfId="32694"/>
    <cellStyle name="SAPBEXaggItem 5 2 2 4 2 3" xfId="7575"/>
    <cellStyle name="SAPBEXaggItem 5 2 2 4 2 3 2" xfId="14872"/>
    <cellStyle name="SAPBEXaggItem 5 2 2 4 2 3 2 2" xfId="32697"/>
    <cellStyle name="SAPBEXaggItem 5 2 2 4 2 3 3" xfId="32696"/>
    <cellStyle name="SAPBEXaggItem 5 2 2 4 2 4" xfId="9017"/>
    <cellStyle name="SAPBEXaggItem 5 2 2 4 2 4 2" xfId="32699"/>
    <cellStyle name="SAPBEXaggItem 5 2 2 4 2 4 3" xfId="32698"/>
    <cellStyle name="SAPBEXaggItem 5 2 2 4 2 5" xfId="16921"/>
    <cellStyle name="SAPBEXaggItem 5 2 2 4 2 5 2" xfId="32701"/>
    <cellStyle name="SAPBEXaggItem 5 2 2 4 2 5 3" xfId="32700"/>
    <cellStyle name="SAPBEXaggItem 5 2 2 4 2 6" xfId="18291"/>
    <cellStyle name="SAPBEXaggItem 5 2 2 4 2 6 2" xfId="32702"/>
    <cellStyle name="SAPBEXaggItem 5 2 2 4 2 7" xfId="19641"/>
    <cellStyle name="SAPBEXaggItem 5 2 2 4 2 8" xfId="21238"/>
    <cellStyle name="SAPBEXaggItem 5 2 2 4 2 9" xfId="15735"/>
    <cellStyle name="SAPBEXaggItem 5 2 2 4 3" xfId="4487"/>
    <cellStyle name="SAPBEXaggItem 5 2 2 4 3 2" xfId="12236"/>
    <cellStyle name="SAPBEXaggItem 5 2 2 4 3 2 2" xfId="32704"/>
    <cellStyle name="SAPBEXaggItem 5 2 2 4 3 3" xfId="32703"/>
    <cellStyle name="SAPBEXaggItem 5 2 2 4 4" xfId="6548"/>
    <cellStyle name="SAPBEXaggItem 5 2 2 4 4 2" xfId="13852"/>
    <cellStyle name="SAPBEXaggItem 5 2 2 4 4 2 2" xfId="32706"/>
    <cellStyle name="SAPBEXaggItem 5 2 2 4 4 3" xfId="32705"/>
    <cellStyle name="SAPBEXaggItem 5 2 2 4 5" xfId="3836"/>
    <cellStyle name="SAPBEXaggItem 5 2 2 4 5 2" xfId="32708"/>
    <cellStyle name="SAPBEXaggItem 5 2 2 4 5 3" xfId="32707"/>
    <cellStyle name="SAPBEXaggItem 5 2 2 4 6" xfId="14294"/>
    <cellStyle name="SAPBEXaggItem 5 2 2 4 6 2" xfId="32710"/>
    <cellStyle name="SAPBEXaggItem 5 2 2 4 6 3" xfId="32709"/>
    <cellStyle name="SAPBEXaggItem 5 2 2 4 7" xfId="11505"/>
    <cellStyle name="SAPBEXaggItem 5 2 2 4 7 2" xfId="32711"/>
    <cellStyle name="SAPBEXaggItem 5 2 2 4 8" xfId="16448"/>
    <cellStyle name="SAPBEXaggItem 5 2 2 4 9" xfId="20336"/>
    <cellStyle name="SAPBEXaggItem 5 2 2 5" xfId="1704"/>
    <cellStyle name="SAPBEXaggItem 5 2 2 5 10" xfId="3892"/>
    <cellStyle name="SAPBEXaggItem 5 2 2 5 11" xfId="32712"/>
    <cellStyle name="SAPBEXaggItem 5 2 2 5 2" xfId="2908"/>
    <cellStyle name="SAPBEXaggItem 5 2 2 5 2 10" xfId="32713"/>
    <cellStyle name="SAPBEXaggItem 5 2 2 5 2 2" xfId="5862"/>
    <cellStyle name="SAPBEXaggItem 5 2 2 5 2 2 2" xfId="13304"/>
    <cellStyle name="SAPBEXaggItem 5 2 2 5 2 2 2 2" xfId="32715"/>
    <cellStyle name="SAPBEXaggItem 5 2 2 5 2 2 3" xfId="32714"/>
    <cellStyle name="SAPBEXaggItem 5 2 2 5 2 3" xfId="7799"/>
    <cellStyle name="SAPBEXaggItem 5 2 2 5 2 3 2" xfId="15095"/>
    <cellStyle name="SAPBEXaggItem 5 2 2 5 2 3 2 2" xfId="32717"/>
    <cellStyle name="SAPBEXaggItem 5 2 2 5 2 3 3" xfId="32716"/>
    <cellStyle name="SAPBEXaggItem 5 2 2 5 2 4" xfId="9241"/>
    <cellStyle name="SAPBEXaggItem 5 2 2 5 2 4 2" xfId="32719"/>
    <cellStyle name="SAPBEXaggItem 5 2 2 5 2 4 3" xfId="32718"/>
    <cellStyle name="SAPBEXaggItem 5 2 2 5 2 5" xfId="17143"/>
    <cellStyle name="SAPBEXaggItem 5 2 2 5 2 5 2" xfId="32721"/>
    <cellStyle name="SAPBEXaggItem 5 2 2 5 2 5 3" xfId="32720"/>
    <cellStyle name="SAPBEXaggItem 5 2 2 5 2 6" xfId="18515"/>
    <cellStyle name="SAPBEXaggItem 5 2 2 5 2 6 2" xfId="32723"/>
    <cellStyle name="SAPBEXaggItem 5 2 2 5 2 6 3" xfId="32722"/>
    <cellStyle name="SAPBEXaggItem 5 2 2 5 2 7" xfId="19865"/>
    <cellStyle name="SAPBEXaggItem 5 2 2 5 2 7 2" xfId="32724"/>
    <cellStyle name="SAPBEXaggItem 5 2 2 5 2 8" xfId="21462"/>
    <cellStyle name="SAPBEXaggItem 5 2 2 5 2 9" xfId="13506"/>
    <cellStyle name="SAPBEXaggItem 5 2 2 5 3" xfId="4711"/>
    <cellStyle name="SAPBEXaggItem 5 2 2 5 3 2" xfId="12460"/>
    <cellStyle name="SAPBEXaggItem 5 2 2 5 3 2 2" xfId="32726"/>
    <cellStyle name="SAPBEXaggItem 5 2 2 5 3 3" xfId="32725"/>
    <cellStyle name="SAPBEXaggItem 5 2 2 5 4" xfId="6771"/>
    <cellStyle name="SAPBEXaggItem 5 2 2 5 4 2" xfId="14076"/>
    <cellStyle name="SAPBEXaggItem 5 2 2 5 4 2 2" xfId="32728"/>
    <cellStyle name="SAPBEXaggItem 5 2 2 5 4 3" xfId="32727"/>
    <cellStyle name="SAPBEXaggItem 5 2 2 5 5" xfId="8245"/>
    <cellStyle name="SAPBEXaggItem 5 2 2 5 5 2" xfId="32730"/>
    <cellStyle name="SAPBEXaggItem 5 2 2 5 5 3" xfId="32729"/>
    <cellStyle name="SAPBEXaggItem 5 2 2 5 6" xfId="16314"/>
    <cellStyle name="SAPBEXaggItem 5 2 2 5 6 2" xfId="32732"/>
    <cellStyle name="SAPBEXaggItem 5 2 2 5 6 3" xfId="32731"/>
    <cellStyle name="SAPBEXaggItem 5 2 2 5 7" xfId="17591"/>
    <cellStyle name="SAPBEXaggItem 5 2 2 5 7 2" xfId="32734"/>
    <cellStyle name="SAPBEXaggItem 5 2 2 5 7 3" xfId="32733"/>
    <cellStyle name="SAPBEXaggItem 5 2 2 5 8" xfId="18961"/>
    <cellStyle name="SAPBEXaggItem 5 2 2 5 8 2" xfId="32735"/>
    <cellStyle name="SAPBEXaggItem 5 2 2 5 9" xfId="20558"/>
    <cellStyle name="SAPBEXaggItem 5 2 2 6" xfId="566"/>
    <cellStyle name="SAPBEXaggItem 5 2 2 6 2" xfId="1930"/>
    <cellStyle name="SAPBEXaggItem 5 2 2 6 2 2" xfId="10786"/>
    <cellStyle name="SAPBEXaggItem 5 2 2 6 2 2 2" xfId="32739"/>
    <cellStyle name="SAPBEXaggItem 5 2 2 6 2 2 3" xfId="32738"/>
    <cellStyle name="SAPBEXaggItem 5 2 2 6 2 3" xfId="32740"/>
    <cellStyle name="SAPBEXaggItem 5 2 2 6 2 3 2" xfId="32741"/>
    <cellStyle name="SAPBEXaggItem 5 2 2 6 2 4" xfId="32742"/>
    <cellStyle name="SAPBEXaggItem 5 2 2 6 2 5" xfId="32737"/>
    <cellStyle name="SAPBEXaggItem 5 2 2 6 3" xfId="389"/>
    <cellStyle name="SAPBEXaggItem 5 2 2 6 3 2" xfId="32744"/>
    <cellStyle name="SAPBEXaggItem 5 2 2 6 3 3" xfId="32743"/>
    <cellStyle name="SAPBEXaggItem 5 2 2 6 4" xfId="3139"/>
    <cellStyle name="SAPBEXaggItem 5 2 2 6 4 2" xfId="32746"/>
    <cellStyle name="SAPBEXaggItem 5 2 2 6 4 3" xfId="32745"/>
    <cellStyle name="SAPBEXaggItem 5 2 2 6 5" xfId="2074"/>
    <cellStyle name="SAPBEXaggItem 5 2 2 6 5 2" xfId="32747"/>
    <cellStyle name="SAPBEXaggItem 5 2 2 6 6" xfId="10539"/>
    <cellStyle name="SAPBEXaggItem 5 2 2 6 7" xfId="32736"/>
    <cellStyle name="SAPBEXaggItem 5 2 2 7" xfId="9767"/>
    <cellStyle name="SAPBEXaggItem 5 2 2 7 2" xfId="11062"/>
    <cellStyle name="SAPBEXaggItem 5 2 2 7 2 2" xfId="32750"/>
    <cellStyle name="SAPBEXaggItem 5 2 2 7 2 2 2" xfId="32751"/>
    <cellStyle name="SAPBEXaggItem 5 2 2 7 2 3" xfId="32752"/>
    <cellStyle name="SAPBEXaggItem 5 2 2 7 2 3 2" xfId="32753"/>
    <cellStyle name="SAPBEXaggItem 5 2 2 7 2 4" xfId="32754"/>
    <cellStyle name="SAPBEXaggItem 5 2 2 7 2 5" xfId="32749"/>
    <cellStyle name="SAPBEXaggItem 5 2 2 7 3" xfId="32755"/>
    <cellStyle name="SAPBEXaggItem 5 2 2 7 3 2" xfId="32756"/>
    <cellStyle name="SAPBEXaggItem 5 2 2 7 4" xfId="32757"/>
    <cellStyle name="SAPBEXaggItem 5 2 2 7 4 2" xfId="32758"/>
    <cellStyle name="SAPBEXaggItem 5 2 2 7 5" xfId="32759"/>
    <cellStyle name="SAPBEXaggItem 5 2 2 7 6" xfId="32748"/>
    <cellStyle name="SAPBEXaggItem 5 2 2 8" xfId="10152"/>
    <cellStyle name="SAPBEXaggItem 5 2 2 8 2" xfId="32761"/>
    <cellStyle name="SAPBEXaggItem 5 2 2 8 2 2" xfId="32762"/>
    <cellStyle name="SAPBEXaggItem 5 2 2 8 3" xfId="32763"/>
    <cellStyle name="SAPBEXaggItem 5 2 2 8 3 2" xfId="32764"/>
    <cellStyle name="SAPBEXaggItem 5 2 2 8 4" xfId="32765"/>
    <cellStyle name="SAPBEXaggItem 5 2 2 8 5" xfId="32760"/>
    <cellStyle name="SAPBEXaggItem 5 2 2 9" xfId="11046"/>
    <cellStyle name="SAPBEXaggItem 5 2 2 9 2" xfId="32767"/>
    <cellStyle name="SAPBEXaggItem 5 2 2 9 2 2" xfId="32768"/>
    <cellStyle name="SAPBEXaggItem 5 2 2 9 3" xfId="32769"/>
    <cellStyle name="SAPBEXaggItem 5 2 2 9 3 2" xfId="32770"/>
    <cellStyle name="SAPBEXaggItem 5 2 2 9 4" xfId="32771"/>
    <cellStyle name="SAPBEXaggItem 5 2 2 9 5" xfId="32766"/>
    <cellStyle name="SAPBEXaggItem 5 2 3" xfId="869"/>
    <cellStyle name="SAPBEXaggItem 5 2 3 10" xfId="6363"/>
    <cellStyle name="SAPBEXaggItem 5 2 3 10 2" xfId="32774"/>
    <cellStyle name="SAPBEXaggItem 5 2 3 10 2 2" xfId="32775"/>
    <cellStyle name="SAPBEXaggItem 5 2 3 10 3" xfId="32776"/>
    <cellStyle name="SAPBEXaggItem 5 2 3 10 3 2" xfId="32777"/>
    <cellStyle name="SAPBEXaggItem 5 2 3 10 4" xfId="32778"/>
    <cellStyle name="SAPBEXaggItem 5 2 3 10 5" xfId="32773"/>
    <cellStyle name="SAPBEXaggItem 5 2 3 11" xfId="32779"/>
    <cellStyle name="SAPBEXaggItem 5 2 3 11 2" xfId="32780"/>
    <cellStyle name="SAPBEXaggItem 5 2 3 12" xfId="32772"/>
    <cellStyle name="SAPBEXaggItem 5 2 3 2" xfId="1109"/>
    <cellStyle name="SAPBEXaggItem 5 2 3 2 2" xfId="2313"/>
    <cellStyle name="SAPBEXaggItem 5 2 3 2 2 2" xfId="6169"/>
    <cellStyle name="SAPBEXaggItem 5 2 3 2 2 2 2" xfId="8106"/>
    <cellStyle name="SAPBEXaggItem 5 2 3 2 2 2 2 2" xfId="15402"/>
    <cellStyle name="SAPBEXaggItem 5 2 3 2 2 2 2 2 2" xfId="32785"/>
    <cellStyle name="SAPBEXaggItem 5 2 3 2 2 2 2 3" xfId="32784"/>
    <cellStyle name="SAPBEXaggItem 5 2 3 2 2 2 3" xfId="9548"/>
    <cellStyle name="SAPBEXaggItem 5 2 3 2 2 2 3 2" xfId="32787"/>
    <cellStyle name="SAPBEXaggItem 5 2 3 2 2 2 3 3" xfId="32786"/>
    <cellStyle name="SAPBEXaggItem 5 2 3 2 2 2 4" xfId="17450"/>
    <cellStyle name="SAPBEXaggItem 5 2 3 2 2 2 4 2" xfId="32789"/>
    <cellStyle name="SAPBEXaggItem 5 2 3 2 2 2 4 3" xfId="32788"/>
    <cellStyle name="SAPBEXaggItem 5 2 3 2 2 2 5" xfId="18822"/>
    <cellStyle name="SAPBEXaggItem 5 2 3 2 2 2 5 2" xfId="32790"/>
    <cellStyle name="SAPBEXaggItem 5 2 3 2 2 2 6" xfId="20172"/>
    <cellStyle name="SAPBEXaggItem 5 2 3 2 2 2 7" xfId="21769"/>
    <cellStyle name="SAPBEXaggItem 5 2 3 2 2 2 8" xfId="16728"/>
    <cellStyle name="SAPBEXaggItem 5 2 3 2 2 2 9" xfId="32783"/>
    <cellStyle name="SAPBEXaggItem 5 2 3 2 2 3" xfId="5026"/>
    <cellStyle name="SAPBEXaggItem 5 2 3 2 2 3 2" xfId="12758"/>
    <cellStyle name="SAPBEXaggItem 5 2 3 2 2 3 2 2" xfId="32792"/>
    <cellStyle name="SAPBEXaggItem 5 2 3 2 2 3 3" xfId="32791"/>
    <cellStyle name="SAPBEXaggItem 5 2 3 2 2 4" xfId="32793"/>
    <cellStyle name="SAPBEXaggItem 5 2 3 2 2 4 2" xfId="32794"/>
    <cellStyle name="SAPBEXaggItem 5 2 3 2 2 5" xfId="32795"/>
    <cellStyle name="SAPBEXaggItem 5 2 3 2 2 6" xfId="32782"/>
    <cellStyle name="SAPBEXaggItem 5 2 3 2 3" xfId="5259"/>
    <cellStyle name="SAPBEXaggItem 5 2 3 2 3 2" xfId="7196"/>
    <cellStyle name="SAPBEXaggItem 5 2 3 2 3 2 2" xfId="14495"/>
    <cellStyle name="SAPBEXaggItem 5 2 3 2 3 2 2 2" xfId="32798"/>
    <cellStyle name="SAPBEXaggItem 5 2 3 2 3 2 3" xfId="32797"/>
    <cellStyle name="SAPBEXaggItem 5 2 3 2 3 3" xfId="8638"/>
    <cellStyle name="SAPBEXaggItem 5 2 3 2 3 3 2" xfId="32800"/>
    <cellStyle name="SAPBEXaggItem 5 2 3 2 3 3 3" xfId="32799"/>
    <cellStyle name="SAPBEXaggItem 5 2 3 2 3 4" xfId="16677"/>
    <cellStyle name="SAPBEXaggItem 5 2 3 2 3 4 2" xfId="32802"/>
    <cellStyle name="SAPBEXaggItem 5 2 3 2 3 4 3" xfId="32801"/>
    <cellStyle name="SAPBEXaggItem 5 2 3 2 3 5" xfId="17912"/>
    <cellStyle name="SAPBEXaggItem 5 2 3 2 3 5 2" xfId="32804"/>
    <cellStyle name="SAPBEXaggItem 5 2 3 2 3 5 3" xfId="32803"/>
    <cellStyle name="SAPBEXaggItem 5 2 3 2 3 6" xfId="19262"/>
    <cellStyle name="SAPBEXaggItem 5 2 3 2 3 6 2" xfId="32805"/>
    <cellStyle name="SAPBEXaggItem 5 2 3 2 3 7" xfId="20859"/>
    <cellStyle name="SAPBEXaggItem 5 2 3 2 3 8" xfId="6361"/>
    <cellStyle name="SAPBEXaggItem 5 2 3 2 3 9" xfId="32796"/>
    <cellStyle name="SAPBEXaggItem 5 2 3 2 4" xfId="4110"/>
    <cellStyle name="SAPBEXaggItem 5 2 3 2 4 2" xfId="11858"/>
    <cellStyle name="SAPBEXaggItem 5 2 3 2 4 2 2" xfId="32807"/>
    <cellStyle name="SAPBEXaggItem 5 2 3 2 4 3" xfId="32806"/>
    <cellStyle name="SAPBEXaggItem 5 2 3 2 5" xfId="32808"/>
    <cellStyle name="SAPBEXaggItem 5 2 3 2 5 2" xfId="32809"/>
    <cellStyle name="SAPBEXaggItem 5 2 3 2 5 3" xfId="58457"/>
    <cellStyle name="SAPBEXaggItem 5 2 3 2 6" xfId="32781"/>
    <cellStyle name="SAPBEXaggItem 5 2 3 3" xfId="1333"/>
    <cellStyle name="SAPBEXaggItem 5 2 3 3 2" xfId="2537"/>
    <cellStyle name="SAPBEXaggItem 5 2 3 3 2 2" xfId="5485"/>
    <cellStyle name="SAPBEXaggItem 5 2 3 3 2 2 2" xfId="14720"/>
    <cellStyle name="SAPBEXaggItem 5 2 3 3 2 2 2 2" xfId="32813"/>
    <cellStyle name="SAPBEXaggItem 5 2 3 3 2 2 3" xfId="32812"/>
    <cellStyle name="SAPBEXaggItem 5 2 3 3 2 3" xfId="7422"/>
    <cellStyle name="SAPBEXaggItem 5 2 3 3 2 3 2" xfId="15910"/>
    <cellStyle name="SAPBEXaggItem 5 2 3 3 2 3 2 2" xfId="32815"/>
    <cellStyle name="SAPBEXaggItem 5 2 3 3 2 3 3" xfId="32814"/>
    <cellStyle name="SAPBEXaggItem 5 2 3 3 2 4" xfId="8864"/>
    <cellStyle name="SAPBEXaggItem 5 2 3 3 2 4 2" xfId="32817"/>
    <cellStyle name="SAPBEXaggItem 5 2 3 3 2 4 3" xfId="32816"/>
    <cellStyle name="SAPBEXaggItem 5 2 3 3 2 5" xfId="18138"/>
    <cellStyle name="SAPBEXaggItem 5 2 3 3 2 5 2" xfId="32818"/>
    <cellStyle name="SAPBEXaggItem 5 2 3 3 2 6" xfId="19488"/>
    <cellStyle name="SAPBEXaggItem 5 2 3 3 2 7" xfId="21085"/>
    <cellStyle name="SAPBEXaggItem 5 2 3 3 2 8" xfId="11584"/>
    <cellStyle name="SAPBEXaggItem 5 2 3 3 2 9" xfId="32811"/>
    <cellStyle name="SAPBEXaggItem 5 2 3 3 3" xfId="4335"/>
    <cellStyle name="SAPBEXaggItem 5 2 3 3 3 2" xfId="12083"/>
    <cellStyle name="SAPBEXaggItem 5 2 3 3 3 2 2" xfId="32820"/>
    <cellStyle name="SAPBEXaggItem 5 2 3 3 3 3" xfId="32819"/>
    <cellStyle name="SAPBEXaggItem 5 2 3 3 4" xfId="32821"/>
    <cellStyle name="SAPBEXaggItem 5 2 3 3 4 2" xfId="32822"/>
    <cellStyle name="SAPBEXaggItem 5 2 3 3 5" xfId="32823"/>
    <cellStyle name="SAPBEXaggItem 5 2 3 3 6" xfId="32810"/>
    <cellStyle name="SAPBEXaggItem 5 2 3 4" xfId="1556"/>
    <cellStyle name="SAPBEXaggItem 5 2 3 4 10" xfId="16797"/>
    <cellStyle name="SAPBEXaggItem 5 2 3 4 11" xfId="32824"/>
    <cellStyle name="SAPBEXaggItem 5 2 3 4 2" xfId="2760"/>
    <cellStyle name="SAPBEXaggItem 5 2 3 4 2 10" xfId="32825"/>
    <cellStyle name="SAPBEXaggItem 5 2 3 4 2 2" xfId="5713"/>
    <cellStyle name="SAPBEXaggItem 5 2 3 4 2 2 2" xfId="13156"/>
    <cellStyle name="SAPBEXaggItem 5 2 3 4 2 2 2 2" xfId="32827"/>
    <cellStyle name="SAPBEXaggItem 5 2 3 4 2 2 3" xfId="32826"/>
    <cellStyle name="SAPBEXaggItem 5 2 3 4 2 3" xfId="7650"/>
    <cellStyle name="SAPBEXaggItem 5 2 3 4 2 3 2" xfId="14947"/>
    <cellStyle name="SAPBEXaggItem 5 2 3 4 2 3 2 2" xfId="32829"/>
    <cellStyle name="SAPBEXaggItem 5 2 3 4 2 3 3" xfId="32828"/>
    <cellStyle name="SAPBEXaggItem 5 2 3 4 2 4" xfId="9092"/>
    <cellStyle name="SAPBEXaggItem 5 2 3 4 2 4 2" xfId="32831"/>
    <cellStyle name="SAPBEXaggItem 5 2 3 4 2 4 3" xfId="32830"/>
    <cellStyle name="SAPBEXaggItem 5 2 3 4 2 5" xfId="16995"/>
    <cellStyle name="SAPBEXaggItem 5 2 3 4 2 5 2" xfId="32833"/>
    <cellStyle name="SAPBEXaggItem 5 2 3 4 2 5 3" xfId="32832"/>
    <cellStyle name="SAPBEXaggItem 5 2 3 4 2 6" xfId="18366"/>
    <cellStyle name="SAPBEXaggItem 5 2 3 4 2 6 2" xfId="32834"/>
    <cellStyle name="SAPBEXaggItem 5 2 3 4 2 7" xfId="19716"/>
    <cellStyle name="SAPBEXaggItem 5 2 3 4 2 8" xfId="21313"/>
    <cellStyle name="SAPBEXaggItem 5 2 3 4 2 9" xfId="16192"/>
    <cellStyle name="SAPBEXaggItem 5 2 3 4 3" xfId="4562"/>
    <cellStyle name="SAPBEXaggItem 5 2 3 4 3 2" xfId="12311"/>
    <cellStyle name="SAPBEXaggItem 5 2 3 4 3 2 2" xfId="32836"/>
    <cellStyle name="SAPBEXaggItem 5 2 3 4 3 3" xfId="32835"/>
    <cellStyle name="SAPBEXaggItem 5 2 3 4 4" xfId="6622"/>
    <cellStyle name="SAPBEXaggItem 5 2 3 4 4 2" xfId="13927"/>
    <cellStyle name="SAPBEXaggItem 5 2 3 4 4 2 2" xfId="32838"/>
    <cellStyle name="SAPBEXaggItem 5 2 3 4 4 3" xfId="32837"/>
    <cellStyle name="SAPBEXaggItem 5 2 3 4 5" xfId="3802"/>
    <cellStyle name="SAPBEXaggItem 5 2 3 4 5 2" xfId="32840"/>
    <cellStyle name="SAPBEXaggItem 5 2 3 4 5 3" xfId="32839"/>
    <cellStyle name="SAPBEXaggItem 5 2 3 4 6" xfId="13720"/>
    <cellStyle name="SAPBEXaggItem 5 2 3 4 6 2" xfId="32842"/>
    <cellStyle name="SAPBEXaggItem 5 2 3 4 6 3" xfId="32841"/>
    <cellStyle name="SAPBEXaggItem 5 2 3 4 7" xfId="15559"/>
    <cellStyle name="SAPBEXaggItem 5 2 3 4 7 2" xfId="32843"/>
    <cellStyle name="SAPBEXaggItem 5 2 3 4 8" xfId="11500"/>
    <cellStyle name="SAPBEXaggItem 5 2 3 4 9" xfId="20410"/>
    <cellStyle name="SAPBEXaggItem 5 2 3 5" xfId="1780"/>
    <cellStyle name="SAPBEXaggItem 5 2 3 5 10" xfId="12892"/>
    <cellStyle name="SAPBEXaggItem 5 2 3 5 11" xfId="32844"/>
    <cellStyle name="SAPBEXaggItem 5 2 3 5 2" xfId="2984"/>
    <cellStyle name="SAPBEXaggItem 5 2 3 5 2 10" xfId="32845"/>
    <cellStyle name="SAPBEXaggItem 5 2 3 5 2 2" xfId="5936"/>
    <cellStyle name="SAPBEXaggItem 5 2 3 5 2 2 2" xfId="13378"/>
    <cellStyle name="SAPBEXaggItem 5 2 3 5 2 2 2 2" xfId="32847"/>
    <cellStyle name="SAPBEXaggItem 5 2 3 5 2 2 3" xfId="32846"/>
    <cellStyle name="SAPBEXaggItem 5 2 3 5 2 3" xfId="7873"/>
    <cellStyle name="SAPBEXaggItem 5 2 3 5 2 3 2" xfId="15169"/>
    <cellStyle name="SAPBEXaggItem 5 2 3 5 2 3 2 2" xfId="32849"/>
    <cellStyle name="SAPBEXaggItem 5 2 3 5 2 3 3" xfId="32848"/>
    <cellStyle name="SAPBEXaggItem 5 2 3 5 2 4" xfId="9315"/>
    <cellStyle name="SAPBEXaggItem 5 2 3 5 2 4 2" xfId="32851"/>
    <cellStyle name="SAPBEXaggItem 5 2 3 5 2 4 3" xfId="32850"/>
    <cellStyle name="SAPBEXaggItem 5 2 3 5 2 5" xfId="17217"/>
    <cellStyle name="SAPBEXaggItem 5 2 3 5 2 5 2" xfId="32853"/>
    <cellStyle name="SAPBEXaggItem 5 2 3 5 2 5 3" xfId="32852"/>
    <cellStyle name="SAPBEXaggItem 5 2 3 5 2 6" xfId="18589"/>
    <cellStyle name="SAPBEXaggItem 5 2 3 5 2 6 2" xfId="32855"/>
    <cellStyle name="SAPBEXaggItem 5 2 3 5 2 6 3" xfId="32854"/>
    <cellStyle name="SAPBEXaggItem 5 2 3 5 2 7" xfId="19939"/>
    <cellStyle name="SAPBEXaggItem 5 2 3 5 2 7 2" xfId="32856"/>
    <cellStyle name="SAPBEXaggItem 5 2 3 5 2 8" xfId="21536"/>
    <cellStyle name="SAPBEXaggItem 5 2 3 5 2 9" xfId="10060"/>
    <cellStyle name="SAPBEXaggItem 5 2 3 5 3" xfId="4785"/>
    <cellStyle name="SAPBEXaggItem 5 2 3 5 3 2" xfId="12534"/>
    <cellStyle name="SAPBEXaggItem 5 2 3 5 3 2 2" xfId="32858"/>
    <cellStyle name="SAPBEXaggItem 5 2 3 5 3 3" xfId="32857"/>
    <cellStyle name="SAPBEXaggItem 5 2 3 5 4" xfId="6845"/>
    <cellStyle name="SAPBEXaggItem 5 2 3 5 4 2" xfId="14150"/>
    <cellStyle name="SAPBEXaggItem 5 2 3 5 4 2 2" xfId="32860"/>
    <cellStyle name="SAPBEXaggItem 5 2 3 5 4 3" xfId="32859"/>
    <cellStyle name="SAPBEXaggItem 5 2 3 5 5" xfId="8319"/>
    <cellStyle name="SAPBEXaggItem 5 2 3 5 5 2" xfId="32862"/>
    <cellStyle name="SAPBEXaggItem 5 2 3 5 5 3" xfId="32861"/>
    <cellStyle name="SAPBEXaggItem 5 2 3 5 6" xfId="16386"/>
    <cellStyle name="SAPBEXaggItem 5 2 3 5 6 2" xfId="32864"/>
    <cellStyle name="SAPBEXaggItem 5 2 3 5 6 3" xfId="32863"/>
    <cellStyle name="SAPBEXaggItem 5 2 3 5 7" xfId="17664"/>
    <cellStyle name="SAPBEXaggItem 5 2 3 5 7 2" xfId="32866"/>
    <cellStyle name="SAPBEXaggItem 5 2 3 5 7 3" xfId="32865"/>
    <cellStyle name="SAPBEXaggItem 5 2 3 5 8" xfId="19035"/>
    <cellStyle name="SAPBEXaggItem 5 2 3 5 8 2" xfId="32867"/>
    <cellStyle name="SAPBEXaggItem 5 2 3 5 9" xfId="20632"/>
    <cellStyle name="SAPBEXaggItem 5 2 3 6" xfId="511"/>
    <cellStyle name="SAPBEXaggItem 5 2 3 6 2" xfId="1875"/>
    <cellStyle name="SAPBEXaggItem 5 2 3 6 2 2" xfId="10177"/>
    <cellStyle name="SAPBEXaggItem 5 2 3 6 2 2 2" xfId="32871"/>
    <cellStyle name="SAPBEXaggItem 5 2 3 6 2 2 3" xfId="32870"/>
    <cellStyle name="SAPBEXaggItem 5 2 3 6 2 3" xfId="32872"/>
    <cellStyle name="SAPBEXaggItem 5 2 3 6 2 3 2" xfId="32873"/>
    <cellStyle name="SAPBEXaggItem 5 2 3 6 2 4" xfId="32874"/>
    <cellStyle name="SAPBEXaggItem 5 2 3 6 2 5" xfId="32869"/>
    <cellStyle name="SAPBEXaggItem 5 2 3 6 3" xfId="2097"/>
    <cellStyle name="SAPBEXaggItem 5 2 3 6 3 2" xfId="32876"/>
    <cellStyle name="SAPBEXaggItem 5 2 3 6 3 3" xfId="32875"/>
    <cellStyle name="SAPBEXaggItem 5 2 3 6 4" xfId="3176"/>
    <cellStyle name="SAPBEXaggItem 5 2 3 6 4 2" xfId="32878"/>
    <cellStyle name="SAPBEXaggItem 5 2 3 6 4 3" xfId="32877"/>
    <cellStyle name="SAPBEXaggItem 5 2 3 6 5" xfId="3109"/>
    <cellStyle name="SAPBEXaggItem 5 2 3 6 5 2" xfId="32879"/>
    <cellStyle name="SAPBEXaggItem 5 2 3 6 6" xfId="10614"/>
    <cellStyle name="SAPBEXaggItem 5 2 3 6 7" xfId="32868"/>
    <cellStyle name="SAPBEXaggItem 5 2 3 7" xfId="9813"/>
    <cellStyle name="SAPBEXaggItem 5 2 3 7 2" xfId="10821"/>
    <cellStyle name="SAPBEXaggItem 5 2 3 7 2 2" xfId="32882"/>
    <cellStyle name="SAPBEXaggItem 5 2 3 7 2 2 2" xfId="32883"/>
    <cellStyle name="SAPBEXaggItem 5 2 3 7 2 3" xfId="32884"/>
    <cellStyle name="SAPBEXaggItem 5 2 3 7 2 3 2" xfId="32885"/>
    <cellStyle name="SAPBEXaggItem 5 2 3 7 2 4" xfId="32886"/>
    <cellStyle name="SAPBEXaggItem 5 2 3 7 2 5" xfId="32881"/>
    <cellStyle name="SAPBEXaggItem 5 2 3 7 3" xfId="32887"/>
    <cellStyle name="SAPBEXaggItem 5 2 3 7 3 2" xfId="32888"/>
    <cellStyle name="SAPBEXaggItem 5 2 3 7 4" xfId="32889"/>
    <cellStyle name="SAPBEXaggItem 5 2 3 7 4 2" xfId="32890"/>
    <cellStyle name="SAPBEXaggItem 5 2 3 7 5" xfId="32891"/>
    <cellStyle name="SAPBEXaggItem 5 2 3 7 6" xfId="32880"/>
    <cellStyle name="SAPBEXaggItem 5 2 3 8" xfId="6933"/>
    <cellStyle name="SAPBEXaggItem 5 2 3 8 2" xfId="32893"/>
    <cellStyle name="SAPBEXaggItem 5 2 3 8 2 2" xfId="32894"/>
    <cellStyle name="SAPBEXaggItem 5 2 3 8 3" xfId="32895"/>
    <cellStyle name="SAPBEXaggItem 5 2 3 8 3 2" xfId="32896"/>
    <cellStyle name="SAPBEXaggItem 5 2 3 8 4" xfId="32897"/>
    <cellStyle name="SAPBEXaggItem 5 2 3 8 5" xfId="32892"/>
    <cellStyle name="SAPBEXaggItem 5 2 3 9" xfId="11251"/>
    <cellStyle name="SAPBEXaggItem 5 2 3 9 2" xfId="32899"/>
    <cellStyle name="SAPBEXaggItem 5 2 3 9 2 2" xfId="32900"/>
    <cellStyle name="SAPBEXaggItem 5 2 3 9 3" xfId="32901"/>
    <cellStyle name="SAPBEXaggItem 5 2 3 9 3 2" xfId="32902"/>
    <cellStyle name="SAPBEXaggItem 5 2 3 9 4" xfId="32903"/>
    <cellStyle name="SAPBEXaggItem 5 2 3 9 5" xfId="32898"/>
    <cellStyle name="SAPBEXaggItem 5 2 4" xfId="956"/>
    <cellStyle name="SAPBEXaggItem 5 2 4 2" xfId="2160"/>
    <cellStyle name="SAPBEXaggItem 5 2 4 2 2" xfId="6019"/>
    <cellStyle name="SAPBEXaggItem 5 2 4 2 2 2" xfId="7956"/>
    <cellStyle name="SAPBEXaggItem 5 2 4 2 2 2 2" xfId="15252"/>
    <cellStyle name="SAPBEXaggItem 5 2 4 2 2 2 2 2" xfId="32908"/>
    <cellStyle name="SAPBEXaggItem 5 2 4 2 2 2 3" xfId="32907"/>
    <cellStyle name="SAPBEXaggItem 5 2 4 2 2 3" xfId="9398"/>
    <cellStyle name="SAPBEXaggItem 5 2 4 2 2 3 2" xfId="32910"/>
    <cellStyle name="SAPBEXaggItem 5 2 4 2 2 3 3" xfId="32909"/>
    <cellStyle name="SAPBEXaggItem 5 2 4 2 2 4" xfId="17300"/>
    <cellStyle name="SAPBEXaggItem 5 2 4 2 2 4 2" xfId="32912"/>
    <cellStyle name="SAPBEXaggItem 5 2 4 2 2 4 3" xfId="32911"/>
    <cellStyle name="SAPBEXaggItem 5 2 4 2 2 5" xfId="18672"/>
    <cellStyle name="SAPBEXaggItem 5 2 4 2 2 5 2" xfId="32913"/>
    <cellStyle name="SAPBEXaggItem 5 2 4 2 2 6" xfId="20022"/>
    <cellStyle name="SAPBEXaggItem 5 2 4 2 2 7" xfId="21619"/>
    <cellStyle name="SAPBEXaggItem 5 2 4 2 2 8" xfId="10330"/>
    <cellStyle name="SAPBEXaggItem 5 2 4 2 2 9" xfId="32906"/>
    <cellStyle name="SAPBEXaggItem 5 2 4 2 3" xfId="4876"/>
    <cellStyle name="SAPBEXaggItem 5 2 4 2 3 2" xfId="12608"/>
    <cellStyle name="SAPBEXaggItem 5 2 4 2 3 2 2" xfId="32915"/>
    <cellStyle name="SAPBEXaggItem 5 2 4 2 3 3" xfId="32914"/>
    <cellStyle name="SAPBEXaggItem 5 2 4 2 4" xfId="32916"/>
    <cellStyle name="SAPBEXaggItem 5 2 4 2 4 2" xfId="32917"/>
    <cellStyle name="SAPBEXaggItem 5 2 4 2 5" xfId="32918"/>
    <cellStyle name="SAPBEXaggItem 5 2 4 2 6" xfId="32905"/>
    <cellStyle name="SAPBEXaggItem 5 2 4 3" xfId="5106"/>
    <cellStyle name="SAPBEXaggItem 5 2 4 3 2" xfId="7043"/>
    <cellStyle name="SAPBEXaggItem 5 2 4 3 2 2" xfId="14342"/>
    <cellStyle name="SAPBEXaggItem 5 2 4 3 2 2 2" xfId="32921"/>
    <cellStyle name="SAPBEXaggItem 5 2 4 3 2 3" xfId="32920"/>
    <cellStyle name="SAPBEXaggItem 5 2 4 3 3" xfId="8485"/>
    <cellStyle name="SAPBEXaggItem 5 2 4 3 3 2" xfId="32923"/>
    <cellStyle name="SAPBEXaggItem 5 2 4 3 3 3" xfId="32922"/>
    <cellStyle name="SAPBEXaggItem 5 2 4 3 4" xfId="16530"/>
    <cellStyle name="SAPBEXaggItem 5 2 4 3 4 2" xfId="32925"/>
    <cellStyle name="SAPBEXaggItem 5 2 4 3 4 3" xfId="32924"/>
    <cellStyle name="SAPBEXaggItem 5 2 4 3 5" xfId="17759"/>
    <cellStyle name="SAPBEXaggItem 5 2 4 3 5 2" xfId="32927"/>
    <cellStyle name="SAPBEXaggItem 5 2 4 3 5 3" xfId="32926"/>
    <cellStyle name="SAPBEXaggItem 5 2 4 3 6" xfId="19109"/>
    <cellStyle name="SAPBEXaggItem 5 2 4 3 6 2" xfId="32928"/>
    <cellStyle name="SAPBEXaggItem 5 2 4 3 7" xfId="20706"/>
    <cellStyle name="SAPBEXaggItem 5 2 4 3 8" xfId="6982"/>
    <cellStyle name="SAPBEXaggItem 5 2 4 3 9" xfId="32919"/>
    <cellStyle name="SAPBEXaggItem 5 2 4 4" xfId="3960"/>
    <cellStyle name="SAPBEXaggItem 5 2 4 4 2" xfId="11706"/>
    <cellStyle name="SAPBEXaggItem 5 2 4 4 2 2" xfId="32930"/>
    <cellStyle name="SAPBEXaggItem 5 2 4 4 3" xfId="32929"/>
    <cellStyle name="SAPBEXaggItem 5 2 4 5" xfId="32931"/>
    <cellStyle name="SAPBEXaggItem 5 2 4 5 2" xfId="32932"/>
    <cellStyle name="SAPBEXaggItem 5 2 4 5 3" xfId="58458"/>
    <cellStyle name="SAPBEXaggItem 5 2 4 6" xfId="32904"/>
    <cellStyle name="SAPBEXaggItem 5 2 5" xfId="1179"/>
    <cellStyle name="SAPBEXaggItem 5 2 5 2" xfId="2383"/>
    <cellStyle name="SAPBEXaggItem 5 2 5 2 2" xfId="5331"/>
    <cellStyle name="SAPBEXaggItem 5 2 5 2 2 2" xfId="14567"/>
    <cellStyle name="SAPBEXaggItem 5 2 5 2 2 2 2" xfId="32936"/>
    <cellStyle name="SAPBEXaggItem 5 2 5 2 2 3" xfId="32935"/>
    <cellStyle name="SAPBEXaggItem 5 2 5 2 3" xfId="7268"/>
    <cellStyle name="SAPBEXaggItem 5 2 5 2 3 2" xfId="15761"/>
    <cellStyle name="SAPBEXaggItem 5 2 5 2 3 2 2" xfId="32938"/>
    <cellStyle name="SAPBEXaggItem 5 2 5 2 3 3" xfId="32937"/>
    <cellStyle name="SAPBEXaggItem 5 2 5 2 4" xfId="8710"/>
    <cellStyle name="SAPBEXaggItem 5 2 5 2 4 2" xfId="32940"/>
    <cellStyle name="SAPBEXaggItem 5 2 5 2 4 3" xfId="32939"/>
    <cellStyle name="SAPBEXaggItem 5 2 5 2 5" xfId="17984"/>
    <cellStyle name="SAPBEXaggItem 5 2 5 2 5 2" xfId="32941"/>
    <cellStyle name="SAPBEXaggItem 5 2 5 2 6" xfId="19334"/>
    <cellStyle name="SAPBEXaggItem 5 2 5 2 7" xfId="20931"/>
    <cellStyle name="SAPBEXaggItem 5 2 5 2 8" xfId="10052"/>
    <cellStyle name="SAPBEXaggItem 5 2 5 2 9" xfId="32934"/>
    <cellStyle name="SAPBEXaggItem 5 2 5 3" xfId="4181"/>
    <cellStyle name="SAPBEXaggItem 5 2 5 3 2" xfId="11930"/>
    <cellStyle name="SAPBEXaggItem 5 2 5 3 2 2" xfId="32943"/>
    <cellStyle name="SAPBEXaggItem 5 2 5 3 3" xfId="32942"/>
    <cellStyle name="SAPBEXaggItem 5 2 5 4" xfId="32944"/>
    <cellStyle name="SAPBEXaggItem 5 2 5 4 2" xfId="32945"/>
    <cellStyle name="SAPBEXaggItem 5 2 5 5" xfId="32946"/>
    <cellStyle name="SAPBEXaggItem 5 2 5 6" xfId="32933"/>
    <cellStyle name="SAPBEXaggItem 5 2 6" xfId="1403"/>
    <cellStyle name="SAPBEXaggItem 5 2 6 10" xfId="10396"/>
    <cellStyle name="SAPBEXaggItem 5 2 6 11" xfId="32947"/>
    <cellStyle name="SAPBEXaggItem 5 2 6 2" xfId="2607"/>
    <cellStyle name="SAPBEXaggItem 5 2 6 2 10" xfId="32948"/>
    <cellStyle name="SAPBEXaggItem 5 2 6 2 2" xfId="5561"/>
    <cellStyle name="SAPBEXaggItem 5 2 6 2 2 2" xfId="13007"/>
    <cellStyle name="SAPBEXaggItem 5 2 6 2 2 2 2" xfId="32950"/>
    <cellStyle name="SAPBEXaggItem 5 2 6 2 2 3" xfId="32949"/>
    <cellStyle name="SAPBEXaggItem 5 2 6 2 3" xfId="7498"/>
    <cellStyle name="SAPBEXaggItem 5 2 6 2 3 2" xfId="14796"/>
    <cellStyle name="SAPBEXaggItem 5 2 6 2 3 2 2" xfId="32952"/>
    <cellStyle name="SAPBEXaggItem 5 2 6 2 3 3" xfId="32951"/>
    <cellStyle name="SAPBEXaggItem 5 2 6 2 4" xfId="8940"/>
    <cellStyle name="SAPBEXaggItem 5 2 6 2 4 2" xfId="32954"/>
    <cellStyle name="SAPBEXaggItem 5 2 6 2 4 3" xfId="32953"/>
    <cellStyle name="SAPBEXaggItem 5 2 6 2 5" xfId="16845"/>
    <cellStyle name="SAPBEXaggItem 5 2 6 2 5 2" xfId="32956"/>
    <cellStyle name="SAPBEXaggItem 5 2 6 2 5 3" xfId="32955"/>
    <cellStyle name="SAPBEXaggItem 5 2 6 2 6" xfId="18214"/>
    <cellStyle name="SAPBEXaggItem 5 2 6 2 6 2" xfId="32957"/>
    <cellStyle name="SAPBEXaggItem 5 2 6 2 7" xfId="19564"/>
    <cellStyle name="SAPBEXaggItem 5 2 6 2 8" xfId="21161"/>
    <cellStyle name="SAPBEXaggItem 5 2 6 2 9" xfId="10280"/>
    <cellStyle name="SAPBEXaggItem 5 2 6 3" xfId="4410"/>
    <cellStyle name="SAPBEXaggItem 5 2 6 3 2" xfId="12159"/>
    <cellStyle name="SAPBEXaggItem 5 2 6 3 2 2" xfId="32959"/>
    <cellStyle name="SAPBEXaggItem 5 2 6 3 3" xfId="32958"/>
    <cellStyle name="SAPBEXaggItem 5 2 6 4" xfId="6471"/>
    <cellStyle name="SAPBEXaggItem 5 2 6 4 2" xfId="13775"/>
    <cellStyle name="SAPBEXaggItem 5 2 6 4 2 2" xfId="32961"/>
    <cellStyle name="SAPBEXaggItem 5 2 6 4 3" xfId="32960"/>
    <cellStyle name="SAPBEXaggItem 5 2 6 5" xfId="8160"/>
    <cellStyle name="SAPBEXaggItem 5 2 6 5 2" xfId="32963"/>
    <cellStyle name="SAPBEXaggItem 5 2 6 5 3" xfId="32962"/>
    <cellStyle name="SAPBEXaggItem 5 2 6 6" xfId="13571"/>
    <cellStyle name="SAPBEXaggItem 5 2 6 6 2" xfId="32965"/>
    <cellStyle name="SAPBEXaggItem 5 2 6 6 3" xfId="32964"/>
    <cellStyle name="SAPBEXaggItem 5 2 6 7" xfId="16507"/>
    <cellStyle name="SAPBEXaggItem 5 2 6 7 2" xfId="32966"/>
    <cellStyle name="SAPBEXaggItem 5 2 6 8" xfId="18876"/>
    <cellStyle name="SAPBEXaggItem 5 2 6 9" xfId="20260"/>
    <cellStyle name="SAPBEXaggItem 5 2 7" xfId="1626"/>
    <cellStyle name="SAPBEXaggItem 5 2 7 10" xfId="16762"/>
    <cellStyle name="SAPBEXaggItem 5 2 7 11" xfId="32967"/>
    <cellStyle name="SAPBEXaggItem 5 2 7 2" xfId="2830"/>
    <cellStyle name="SAPBEXaggItem 5 2 7 2 10" xfId="32968"/>
    <cellStyle name="SAPBEXaggItem 5 2 7 2 2" xfId="5786"/>
    <cellStyle name="SAPBEXaggItem 5 2 7 2 2 2" xfId="13228"/>
    <cellStyle name="SAPBEXaggItem 5 2 7 2 2 2 2" xfId="32970"/>
    <cellStyle name="SAPBEXaggItem 5 2 7 2 2 3" xfId="32969"/>
    <cellStyle name="SAPBEXaggItem 5 2 7 2 3" xfId="7723"/>
    <cellStyle name="SAPBEXaggItem 5 2 7 2 3 2" xfId="15019"/>
    <cellStyle name="SAPBEXaggItem 5 2 7 2 3 2 2" xfId="32972"/>
    <cellStyle name="SAPBEXaggItem 5 2 7 2 3 3" xfId="32971"/>
    <cellStyle name="SAPBEXaggItem 5 2 7 2 4" xfId="9165"/>
    <cellStyle name="SAPBEXaggItem 5 2 7 2 4 2" xfId="32974"/>
    <cellStyle name="SAPBEXaggItem 5 2 7 2 4 3" xfId="32973"/>
    <cellStyle name="SAPBEXaggItem 5 2 7 2 5" xfId="17067"/>
    <cellStyle name="SAPBEXaggItem 5 2 7 2 5 2" xfId="32976"/>
    <cellStyle name="SAPBEXaggItem 5 2 7 2 5 3" xfId="32975"/>
    <cellStyle name="SAPBEXaggItem 5 2 7 2 6" xfId="18439"/>
    <cellStyle name="SAPBEXaggItem 5 2 7 2 6 2" xfId="32978"/>
    <cellStyle name="SAPBEXaggItem 5 2 7 2 6 3" xfId="32977"/>
    <cellStyle name="SAPBEXaggItem 5 2 7 2 7" xfId="19789"/>
    <cellStyle name="SAPBEXaggItem 5 2 7 2 7 2" xfId="32979"/>
    <cellStyle name="SAPBEXaggItem 5 2 7 2 8" xfId="21386"/>
    <cellStyle name="SAPBEXaggItem 5 2 7 2 9" xfId="6306"/>
    <cellStyle name="SAPBEXaggItem 5 2 7 3" xfId="4635"/>
    <cellStyle name="SAPBEXaggItem 5 2 7 3 2" xfId="12384"/>
    <cellStyle name="SAPBEXaggItem 5 2 7 3 2 2" xfId="32981"/>
    <cellStyle name="SAPBEXaggItem 5 2 7 3 3" xfId="32980"/>
    <cellStyle name="SAPBEXaggItem 5 2 7 4" xfId="6695"/>
    <cellStyle name="SAPBEXaggItem 5 2 7 4 2" xfId="14000"/>
    <cellStyle name="SAPBEXaggItem 5 2 7 4 2 2" xfId="32983"/>
    <cellStyle name="SAPBEXaggItem 5 2 7 4 3" xfId="32982"/>
    <cellStyle name="SAPBEXaggItem 5 2 7 5" xfId="8169"/>
    <cellStyle name="SAPBEXaggItem 5 2 7 5 2" xfId="32985"/>
    <cellStyle name="SAPBEXaggItem 5 2 7 5 3" xfId="32984"/>
    <cellStyle name="SAPBEXaggItem 5 2 7 6" xfId="16240"/>
    <cellStyle name="SAPBEXaggItem 5 2 7 6 2" xfId="32987"/>
    <cellStyle name="SAPBEXaggItem 5 2 7 6 3" xfId="32986"/>
    <cellStyle name="SAPBEXaggItem 5 2 7 7" xfId="17516"/>
    <cellStyle name="SAPBEXaggItem 5 2 7 7 2" xfId="32989"/>
    <cellStyle name="SAPBEXaggItem 5 2 7 7 3" xfId="32988"/>
    <cellStyle name="SAPBEXaggItem 5 2 7 8" xfId="18885"/>
    <cellStyle name="SAPBEXaggItem 5 2 7 8 2" xfId="32990"/>
    <cellStyle name="SAPBEXaggItem 5 2 7 9" xfId="20482"/>
    <cellStyle name="SAPBEXaggItem 5 2 8" xfId="533"/>
    <cellStyle name="SAPBEXaggItem 5 2 8 2" xfId="1897"/>
    <cellStyle name="SAPBEXaggItem 5 2 8 2 2" xfId="9932"/>
    <cellStyle name="SAPBEXaggItem 5 2 8 2 2 2" xfId="32994"/>
    <cellStyle name="SAPBEXaggItem 5 2 8 2 2 3" xfId="32993"/>
    <cellStyle name="SAPBEXaggItem 5 2 8 2 3" xfId="32995"/>
    <cellStyle name="SAPBEXaggItem 5 2 8 2 3 2" xfId="32996"/>
    <cellStyle name="SAPBEXaggItem 5 2 8 2 4" xfId="32997"/>
    <cellStyle name="SAPBEXaggItem 5 2 8 2 5" xfId="32992"/>
    <cellStyle name="SAPBEXaggItem 5 2 8 3" xfId="365"/>
    <cellStyle name="SAPBEXaggItem 5 2 8 3 2" xfId="32999"/>
    <cellStyle name="SAPBEXaggItem 5 2 8 3 3" xfId="32998"/>
    <cellStyle name="SAPBEXaggItem 5 2 8 4" xfId="3206"/>
    <cellStyle name="SAPBEXaggItem 5 2 8 4 2" xfId="33001"/>
    <cellStyle name="SAPBEXaggItem 5 2 8 4 3" xfId="33000"/>
    <cellStyle name="SAPBEXaggItem 5 2 8 5" xfId="3445"/>
    <cellStyle name="SAPBEXaggItem 5 2 8 5 2" xfId="33002"/>
    <cellStyle name="SAPBEXaggItem 5 2 8 6" xfId="10462"/>
    <cellStyle name="SAPBEXaggItem 5 2 8 7" xfId="32991"/>
    <cellStyle name="SAPBEXaggItem 5 2 9" xfId="9812"/>
    <cellStyle name="SAPBEXaggItem 5 2 9 2" xfId="10939"/>
    <cellStyle name="SAPBEXaggItem 5 2 9 2 2" xfId="33005"/>
    <cellStyle name="SAPBEXaggItem 5 2 9 2 2 2" xfId="33006"/>
    <cellStyle name="SAPBEXaggItem 5 2 9 2 3" xfId="33007"/>
    <cellStyle name="SAPBEXaggItem 5 2 9 2 3 2" xfId="33008"/>
    <cellStyle name="SAPBEXaggItem 5 2 9 2 4" xfId="33009"/>
    <cellStyle name="SAPBEXaggItem 5 2 9 2 5" xfId="33004"/>
    <cellStyle name="SAPBEXaggItem 5 2 9 3" xfId="33010"/>
    <cellStyle name="SAPBEXaggItem 5 2 9 3 2" xfId="33011"/>
    <cellStyle name="SAPBEXaggItem 5 2 9 4" xfId="33012"/>
    <cellStyle name="SAPBEXaggItem 5 2 9 4 2" xfId="33013"/>
    <cellStyle name="SAPBEXaggItem 5 2 9 5" xfId="33014"/>
    <cellStyle name="SAPBEXaggItem 5 2 9 6" xfId="33003"/>
    <cellStyle name="SAPBEXaggItem 5 3" xfId="33015"/>
    <cellStyle name="SAPBEXaggItem 5 3 2" xfId="33016"/>
    <cellStyle name="SAPBEXaggItem 5 3 3" xfId="58459"/>
    <cellStyle name="SAPBEXaggItem 5 4" xfId="32618"/>
    <cellStyle name="SAPBEXaggItem 6" xfId="207"/>
    <cellStyle name="SAPBEXaggItem 6 2" xfId="721"/>
    <cellStyle name="SAPBEXaggItem 6 2 10" xfId="10760"/>
    <cellStyle name="SAPBEXaggItem 6 2 10 2" xfId="33020"/>
    <cellStyle name="SAPBEXaggItem 6 2 10 2 2" xfId="33021"/>
    <cellStyle name="SAPBEXaggItem 6 2 10 3" xfId="33022"/>
    <cellStyle name="SAPBEXaggItem 6 2 10 3 2" xfId="33023"/>
    <cellStyle name="SAPBEXaggItem 6 2 10 4" xfId="33024"/>
    <cellStyle name="SAPBEXaggItem 6 2 10 5" xfId="33019"/>
    <cellStyle name="SAPBEXaggItem 6 2 11" xfId="3626"/>
    <cellStyle name="SAPBEXaggItem 6 2 11 2" xfId="33026"/>
    <cellStyle name="SAPBEXaggItem 6 2 11 2 2" xfId="33027"/>
    <cellStyle name="SAPBEXaggItem 6 2 11 3" xfId="33028"/>
    <cellStyle name="SAPBEXaggItem 6 2 11 3 2" xfId="33029"/>
    <cellStyle name="SAPBEXaggItem 6 2 11 4" xfId="33030"/>
    <cellStyle name="SAPBEXaggItem 6 2 11 5" xfId="33025"/>
    <cellStyle name="SAPBEXaggItem 6 2 12" xfId="11106"/>
    <cellStyle name="SAPBEXaggItem 6 2 12 2" xfId="33032"/>
    <cellStyle name="SAPBEXaggItem 6 2 12 2 2" xfId="33033"/>
    <cellStyle name="SAPBEXaggItem 6 2 12 3" xfId="33034"/>
    <cellStyle name="SAPBEXaggItem 6 2 12 3 2" xfId="33035"/>
    <cellStyle name="SAPBEXaggItem 6 2 12 4" xfId="33036"/>
    <cellStyle name="SAPBEXaggItem 6 2 12 5" xfId="33031"/>
    <cellStyle name="SAPBEXaggItem 6 2 13" xfId="33037"/>
    <cellStyle name="SAPBEXaggItem 6 2 13 2" xfId="33038"/>
    <cellStyle name="SAPBEXaggItem 6 2 14" xfId="33018"/>
    <cellStyle name="SAPBEXaggItem 6 2 2" xfId="799"/>
    <cellStyle name="SAPBEXaggItem 6 2 2 10" xfId="9877"/>
    <cellStyle name="SAPBEXaggItem 6 2 2 10 2" xfId="33041"/>
    <cellStyle name="SAPBEXaggItem 6 2 2 10 2 2" xfId="33042"/>
    <cellStyle name="SAPBEXaggItem 6 2 2 10 3" xfId="33043"/>
    <cellStyle name="SAPBEXaggItem 6 2 2 10 3 2" xfId="33044"/>
    <cellStyle name="SAPBEXaggItem 6 2 2 10 4" xfId="33045"/>
    <cellStyle name="SAPBEXaggItem 6 2 2 10 5" xfId="33040"/>
    <cellStyle name="SAPBEXaggItem 6 2 2 11" xfId="33046"/>
    <cellStyle name="SAPBEXaggItem 6 2 2 11 2" xfId="33047"/>
    <cellStyle name="SAPBEXaggItem 6 2 2 12" xfId="33039"/>
    <cellStyle name="SAPBEXaggItem 6 2 2 2" xfId="1039"/>
    <cellStyle name="SAPBEXaggItem 6 2 2 2 2" xfId="2243"/>
    <cellStyle name="SAPBEXaggItem 6 2 2 2 2 2" xfId="6101"/>
    <cellStyle name="SAPBEXaggItem 6 2 2 2 2 2 2" xfId="8038"/>
    <cellStyle name="SAPBEXaggItem 6 2 2 2 2 2 2 2" xfId="15334"/>
    <cellStyle name="SAPBEXaggItem 6 2 2 2 2 2 2 2 2" xfId="33052"/>
    <cellStyle name="SAPBEXaggItem 6 2 2 2 2 2 2 3" xfId="33051"/>
    <cellStyle name="SAPBEXaggItem 6 2 2 2 2 2 3" xfId="9480"/>
    <cellStyle name="SAPBEXaggItem 6 2 2 2 2 2 3 2" xfId="33054"/>
    <cellStyle name="SAPBEXaggItem 6 2 2 2 2 2 3 3" xfId="33053"/>
    <cellStyle name="SAPBEXaggItem 6 2 2 2 2 2 4" xfId="17382"/>
    <cellStyle name="SAPBEXaggItem 6 2 2 2 2 2 4 2" xfId="33056"/>
    <cellStyle name="SAPBEXaggItem 6 2 2 2 2 2 4 3" xfId="33055"/>
    <cellStyle name="SAPBEXaggItem 6 2 2 2 2 2 5" xfId="18754"/>
    <cellStyle name="SAPBEXaggItem 6 2 2 2 2 2 5 2" xfId="33057"/>
    <cellStyle name="SAPBEXaggItem 6 2 2 2 2 2 6" xfId="20104"/>
    <cellStyle name="SAPBEXaggItem 6 2 2 2 2 2 7" xfId="21701"/>
    <cellStyle name="SAPBEXaggItem 6 2 2 2 2 2 8" xfId="10051"/>
    <cellStyle name="SAPBEXaggItem 6 2 2 2 2 2 9" xfId="33050"/>
    <cellStyle name="SAPBEXaggItem 6 2 2 2 2 3" xfId="4958"/>
    <cellStyle name="SAPBEXaggItem 6 2 2 2 2 3 2" xfId="12690"/>
    <cellStyle name="SAPBEXaggItem 6 2 2 2 2 3 2 2" xfId="33059"/>
    <cellStyle name="SAPBEXaggItem 6 2 2 2 2 3 3" xfId="33058"/>
    <cellStyle name="SAPBEXaggItem 6 2 2 2 2 4" xfId="33060"/>
    <cellStyle name="SAPBEXaggItem 6 2 2 2 2 4 2" xfId="33061"/>
    <cellStyle name="SAPBEXaggItem 6 2 2 2 2 5" xfId="33062"/>
    <cellStyle name="SAPBEXaggItem 6 2 2 2 2 6" xfId="33049"/>
    <cellStyle name="SAPBEXaggItem 6 2 2 2 3" xfId="5189"/>
    <cellStyle name="SAPBEXaggItem 6 2 2 2 3 2" xfId="7126"/>
    <cellStyle name="SAPBEXaggItem 6 2 2 2 3 2 2" xfId="14425"/>
    <cellStyle name="SAPBEXaggItem 6 2 2 2 3 2 2 2" xfId="33065"/>
    <cellStyle name="SAPBEXaggItem 6 2 2 2 3 2 3" xfId="33064"/>
    <cellStyle name="SAPBEXaggItem 6 2 2 2 3 3" xfId="8568"/>
    <cellStyle name="SAPBEXaggItem 6 2 2 2 3 3 2" xfId="33067"/>
    <cellStyle name="SAPBEXaggItem 6 2 2 2 3 3 3" xfId="33066"/>
    <cellStyle name="SAPBEXaggItem 6 2 2 2 3 4" xfId="16609"/>
    <cellStyle name="SAPBEXaggItem 6 2 2 2 3 4 2" xfId="33069"/>
    <cellStyle name="SAPBEXaggItem 6 2 2 2 3 4 3" xfId="33068"/>
    <cellStyle name="SAPBEXaggItem 6 2 2 2 3 5" xfId="17842"/>
    <cellStyle name="SAPBEXaggItem 6 2 2 2 3 5 2" xfId="33071"/>
    <cellStyle name="SAPBEXaggItem 6 2 2 2 3 5 3" xfId="33070"/>
    <cellStyle name="SAPBEXaggItem 6 2 2 2 3 6" xfId="19192"/>
    <cellStyle name="SAPBEXaggItem 6 2 2 2 3 6 2" xfId="33072"/>
    <cellStyle name="SAPBEXaggItem 6 2 2 2 3 7" xfId="20789"/>
    <cellStyle name="SAPBEXaggItem 6 2 2 2 3 8" xfId="16126"/>
    <cellStyle name="SAPBEXaggItem 6 2 2 2 3 9" xfId="33063"/>
    <cellStyle name="SAPBEXaggItem 6 2 2 2 4" xfId="4041"/>
    <cellStyle name="SAPBEXaggItem 6 2 2 2 4 2" xfId="11788"/>
    <cellStyle name="SAPBEXaggItem 6 2 2 2 4 2 2" xfId="33074"/>
    <cellStyle name="SAPBEXaggItem 6 2 2 2 4 3" xfId="33073"/>
    <cellStyle name="SAPBEXaggItem 6 2 2 2 5" xfId="33075"/>
    <cellStyle name="SAPBEXaggItem 6 2 2 2 5 2" xfId="33076"/>
    <cellStyle name="SAPBEXaggItem 6 2 2 2 5 3" xfId="58460"/>
    <cellStyle name="SAPBEXaggItem 6 2 2 2 6" xfId="33048"/>
    <cellStyle name="SAPBEXaggItem 6 2 2 3" xfId="1263"/>
    <cellStyle name="SAPBEXaggItem 6 2 2 3 2" xfId="2467"/>
    <cellStyle name="SAPBEXaggItem 6 2 2 3 2 2" xfId="5415"/>
    <cellStyle name="SAPBEXaggItem 6 2 2 3 2 2 2" xfId="14651"/>
    <cellStyle name="SAPBEXaggItem 6 2 2 3 2 2 2 2" xfId="33080"/>
    <cellStyle name="SAPBEXaggItem 6 2 2 3 2 2 3" xfId="33079"/>
    <cellStyle name="SAPBEXaggItem 6 2 2 3 2 3" xfId="7352"/>
    <cellStyle name="SAPBEXaggItem 6 2 2 3 2 3 2" xfId="15842"/>
    <cellStyle name="SAPBEXaggItem 6 2 2 3 2 3 2 2" xfId="33082"/>
    <cellStyle name="SAPBEXaggItem 6 2 2 3 2 3 3" xfId="33081"/>
    <cellStyle name="SAPBEXaggItem 6 2 2 3 2 4" xfId="8794"/>
    <cellStyle name="SAPBEXaggItem 6 2 2 3 2 4 2" xfId="33084"/>
    <cellStyle name="SAPBEXaggItem 6 2 2 3 2 4 3" xfId="33083"/>
    <cellStyle name="SAPBEXaggItem 6 2 2 3 2 5" xfId="18068"/>
    <cellStyle name="SAPBEXaggItem 6 2 2 3 2 5 2" xfId="33085"/>
    <cellStyle name="SAPBEXaggItem 6 2 2 3 2 6" xfId="19418"/>
    <cellStyle name="SAPBEXaggItem 6 2 2 3 2 7" xfId="21015"/>
    <cellStyle name="SAPBEXaggItem 6 2 2 3 2 8" xfId="9645"/>
    <cellStyle name="SAPBEXaggItem 6 2 2 3 2 9" xfId="33078"/>
    <cellStyle name="SAPBEXaggItem 6 2 2 3 3" xfId="4265"/>
    <cellStyle name="SAPBEXaggItem 6 2 2 3 3 2" xfId="12014"/>
    <cellStyle name="SAPBEXaggItem 6 2 2 3 3 2 2" xfId="33087"/>
    <cellStyle name="SAPBEXaggItem 6 2 2 3 3 3" xfId="33086"/>
    <cellStyle name="SAPBEXaggItem 6 2 2 3 4" xfId="33088"/>
    <cellStyle name="SAPBEXaggItem 6 2 2 3 4 2" xfId="33089"/>
    <cellStyle name="SAPBEXaggItem 6 2 2 3 5" xfId="33090"/>
    <cellStyle name="SAPBEXaggItem 6 2 2 3 6" xfId="33077"/>
    <cellStyle name="SAPBEXaggItem 6 2 2 4" xfId="1486"/>
    <cellStyle name="SAPBEXaggItem 6 2 2 4 10" xfId="15656"/>
    <cellStyle name="SAPBEXaggItem 6 2 2 4 11" xfId="33091"/>
    <cellStyle name="SAPBEXaggItem 6 2 2 4 2" xfId="2690"/>
    <cellStyle name="SAPBEXaggItem 6 2 2 4 2 10" xfId="33092"/>
    <cellStyle name="SAPBEXaggItem 6 2 2 4 2 2" xfId="5644"/>
    <cellStyle name="SAPBEXaggItem 6 2 2 4 2 2 2" xfId="13089"/>
    <cellStyle name="SAPBEXaggItem 6 2 2 4 2 2 2 2" xfId="33094"/>
    <cellStyle name="SAPBEXaggItem 6 2 2 4 2 2 3" xfId="33093"/>
    <cellStyle name="SAPBEXaggItem 6 2 2 4 2 3" xfId="7581"/>
    <cellStyle name="SAPBEXaggItem 6 2 2 4 2 3 2" xfId="14878"/>
    <cellStyle name="SAPBEXaggItem 6 2 2 4 2 3 2 2" xfId="33096"/>
    <cellStyle name="SAPBEXaggItem 6 2 2 4 2 3 3" xfId="33095"/>
    <cellStyle name="SAPBEXaggItem 6 2 2 4 2 4" xfId="9023"/>
    <cellStyle name="SAPBEXaggItem 6 2 2 4 2 4 2" xfId="33098"/>
    <cellStyle name="SAPBEXaggItem 6 2 2 4 2 4 3" xfId="33097"/>
    <cellStyle name="SAPBEXaggItem 6 2 2 4 2 5" xfId="16927"/>
    <cellStyle name="SAPBEXaggItem 6 2 2 4 2 5 2" xfId="33100"/>
    <cellStyle name="SAPBEXaggItem 6 2 2 4 2 5 3" xfId="33099"/>
    <cellStyle name="SAPBEXaggItem 6 2 2 4 2 6" xfId="18297"/>
    <cellStyle name="SAPBEXaggItem 6 2 2 4 2 6 2" xfId="33101"/>
    <cellStyle name="SAPBEXaggItem 6 2 2 4 2 7" xfId="19647"/>
    <cellStyle name="SAPBEXaggItem 6 2 2 4 2 8" xfId="21244"/>
    <cellStyle name="SAPBEXaggItem 6 2 2 4 2 9" xfId="6970"/>
    <cellStyle name="SAPBEXaggItem 6 2 2 4 3" xfId="4493"/>
    <cellStyle name="SAPBEXaggItem 6 2 2 4 3 2" xfId="12242"/>
    <cellStyle name="SAPBEXaggItem 6 2 2 4 3 2 2" xfId="33103"/>
    <cellStyle name="SAPBEXaggItem 6 2 2 4 3 3" xfId="33102"/>
    <cellStyle name="SAPBEXaggItem 6 2 2 4 4" xfId="6554"/>
    <cellStyle name="SAPBEXaggItem 6 2 2 4 4 2" xfId="13858"/>
    <cellStyle name="SAPBEXaggItem 6 2 2 4 4 2 2" xfId="33105"/>
    <cellStyle name="SAPBEXaggItem 6 2 2 4 4 3" xfId="33104"/>
    <cellStyle name="SAPBEXaggItem 6 2 2 4 5" xfId="3767"/>
    <cellStyle name="SAPBEXaggItem 6 2 2 4 5 2" xfId="33107"/>
    <cellStyle name="SAPBEXaggItem 6 2 2 4 5 3" xfId="33106"/>
    <cellStyle name="SAPBEXaggItem 6 2 2 4 6" xfId="14223"/>
    <cellStyle name="SAPBEXaggItem 6 2 2 4 6 2" xfId="33109"/>
    <cellStyle name="SAPBEXaggItem 6 2 2 4 6 3" xfId="33108"/>
    <cellStyle name="SAPBEXaggItem 6 2 2 4 7" xfId="11455"/>
    <cellStyle name="SAPBEXaggItem 6 2 2 4 7 2" xfId="33110"/>
    <cellStyle name="SAPBEXaggItem 6 2 2 4 8" xfId="16495"/>
    <cellStyle name="SAPBEXaggItem 6 2 2 4 9" xfId="20342"/>
    <cellStyle name="SAPBEXaggItem 6 2 2 5" xfId="1710"/>
    <cellStyle name="SAPBEXaggItem 6 2 2 5 10" xfId="8377"/>
    <cellStyle name="SAPBEXaggItem 6 2 2 5 11" xfId="33111"/>
    <cellStyle name="SAPBEXaggItem 6 2 2 5 2" xfId="2914"/>
    <cellStyle name="SAPBEXaggItem 6 2 2 5 2 10" xfId="33112"/>
    <cellStyle name="SAPBEXaggItem 6 2 2 5 2 2" xfId="5868"/>
    <cellStyle name="SAPBEXaggItem 6 2 2 5 2 2 2" xfId="13310"/>
    <cellStyle name="SAPBEXaggItem 6 2 2 5 2 2 2 2" xfId="33114"/>
    <cellStyle name="SAPBEXaggItem 6 2 2 5 2 2 3" xfId="33113"/>
    <cellStyle name="SAPBEXaggItem 6 2 2 5 2 3" xfId="7805"/>
    <cellStyle name="SAPBEXaggItem 6 2 2 5 2 3 2" xfId="15101"/>
    <cellStyle name="SAPBEXaggItem 6 2 2 5 2 3 2 2" xfId="33116"/>
    <cellStyle name="SAPBEXaggItem 6 2 2 5 2 3 3" xfId="33115"/>
    <cellStyle name="SAPBEXaggItem 6 2 2 5 2 4" xfId="9247"/>
    <cellStyle name="SAPBEXaggItem 6 2 2 5 2 4 2" xfId="33118"/>
    <cellStyle name="SAPBEXaggItem 6 2 2 5 2 4 3" xfId="33117"/>
    <cellStyle name="SAPBEXaggItem 6 2 2 5 2 5" xfId="17149"/>
    <cellStyle name="SAPBEXaggItem 6 2 2 5 2 5 2" xfId="33120"/>
    <cellStyle name="SAPBEXaggItem 6 2 2 5 2 5 3" xfId="33119"/>
    <cellStyle name="SAPBEXaggItem 6 2 2 5 2 6" xfId="18521"/>
    <cellStyle name="SAPBEXaggItem 6 2 2 5 2 6 2" xfId="33122"/>
    <cellStyle name="SAPBEXaggItem 6 2 2 5 2 6 3" xfId="33121"/>
    <cellStyle name="SAPBEXaggItem 6 2 2 5 2 7" xfId="19871"/>
    <cellStyle name="SAPBEXaggItem 6 2 2 5 2 7 2" xfId="33123"/>
    <cellStyle name="SAPBEXaggItem 6 2 2 5 2 8" xfId="21468"/>
    <cellStyle name="SAPBEXaggItem 6 2 2 5 2 9" xfId="9890"/>
    <cellStyle name="SAPBEXaggItem 6 2 2 5 3" xfId="4717"/>
    <cellStyle name="SAPBEXaggItem 6 2 2 5 3 2" xfId="12466"/>
    <cellStyle name="SAPBEXaggItem 6 2 2 5 3 2 2" xfId="33125"/>
    <cellStyle name="SAPBEXaggItem 6 2 2 5 3 3" xfId="33124"/>
    <cellStyle name="SAPBEXaggItem 6 2 2 5 4" xfId="6777"/>
    <cellStyle name="SAPBEXaggItem 6 2 2 5 4 2" xfId="14082"/>
    <cellStyle name="SAPBEXaggItem 6 2 2 5 4 2 2" xfId="33127"/>
    <cellStyle name="SAPBEXaggItem 6 2 2 5 4 3" xfId="33126"/>
    <cellStyle name="SAPBEXaggItem 6 2 2 5 5" xfId="8251"/>
    <cellStyle name="SAPBEXaggItem 6 2 2 5 5 2" xfId="33129"/>
    <cellStyle name="SAPBEXaggItem 6 2 2 5 5 3" xfId="33128"/>
    <cellStyle name="SAPBEXaggItem 6 2 2 5 6" xfId="16319"/>
    <cellStyle name="SAPBEXaggItem 6 2 2 5 6 2" xfId="33131"/>
    <cellStyle name="SAPBEXaggItem 6 2 2 5 6 3" xfId="33130"/>
    <cellStyle name="SAPBEXaggItem 6 2 2 5 7" xfId="17597"/>
    <cellStyle name="SAPBEXaggItem 6 2 2 5 7 2" xfId="33133"/>
    <cellStyle name="SAPBEXaggItem 6 2 2 5 7 3" xfId="33132"/>
    <cellStyle name="SAPBEXaggItem 6 2 2 5 8" xfId="18967"/>
    <cellStyle name="SAPBEXaggItem 6 2 2 5 8 2" xfId="33134"/>
    <cellStyle name="SAPBEXaggItem 6 2 2 5 9" xfId="20564"/>
    <cellStyle name="SAPBEXaggItem 6 2 2 6" xfId="570"/>
    <cellStyle name="SAPBEXaggItem 6 2 2 6 2" xfId="1934"/>
    <cellStyle name="SAPBEXaggItem 6 2 2 6 2 2" xfId="10866"/>
    <cellStyle name="SAPBEXaggItem 6 2 2 6 2 2 2" xfId="33138"/>
    <cellStyle name="SAPBEXaggItem 6 2 2 6 2 2 3" xfId="33137"/>
    <cellStyle name="SAPBEXaggItem 6 2 2 6 2 3" xfId="33139"/>
    <cellStyle name="SAPBEXaggItem 6 2 2 6 2 3 2" xfId="33140"/>
    <cellStyle name="SAPBEXaggItem 6 2 2 6 2 4" xfId="33141"/>
    <cellStyle name="SAPBEXaggItem 6 2 2 6 2 5" xfId="33136"/>
    <cellStyle name="SAPBEXaggItem 6 2 2 6 3" xfId="393"/>
    <cellStyle name="SAPBEXaggItem 6 2 2 6 3 2" xfId="33143"/>
    <cellStyle name="SAPBEXaggItem 6 2 2 6 3 3" xfId="33142"/>
    <cellStyle name="SAPBEXaggItem 6 2 2 6 4" xfId="3191"/>
    <cellStyle name="SAPBEXaggItem 6 2 2 6 4 2" xfId="33145"/>
    <cellStyle name="SAPBEXaggItem 6 2 2 6 4 3" xfId="33144"/>
    <cellStyle name="SAPBEXaggItem 6 2 2 6 5" xfId="3426"/>
    <cellStyle name="SAPBEXaggItem 6 2 2 6 5 2" xfId="33146"/>
    <cellStyle name="SAPBEXaggItem 6 2 2 6 6" xfId="10545"/>
    <cellStyle name="SAPBEXaggItem 6 2 2 6 7" xfId="33135"/>
    <cellStyle name="SAPBEXaggItem 6 2 2 7" xfId="9830"/>
    <cellStyle name="SAPBEXaggItem 6 2 2 7 2" xfId="11054"/>
    <cellStyle name="SAPBEXaggItem 6 2 2 7 2 2" xfId="33149"/>
    <cellStyle name="SAPBEXaggItem 6 2 2 7 2 2 2" xfId="33150"/>
    <cellStyle name="SAPBEXaggItem 6 2 2 7 2 3" xfId="33151"/>
    <cellStyle name="SAPBEXaggItem 6 2 2 7 2 3 2" xfId="33152"/>
    <cellStyle name="SAPBEXaggItem 6 2 2 7 2 4" xfId="33153"/>
    <cellStyle name="SAPBEXaggItem 6 2 2 7 2 5" xfId="33148"/>
    <cellStyle name="SAPBEXaggItem 6 2 2 7 3" xfId="33154"/>
    <cellStyle name="SAPBEXaggItem 6 2 2 7 3 2" xfId="33155"/>
    <cellStyle name="SAPBEXaggItem 6 2 2 7 4" xfId="33156"/>
    <cellStyle name="SAPBEXaggItem 6 2 2 7 4 2" xfId="33157"/>
    <cellStyle name="SAPBEXaggItem 6 2 2 7 5" xfId="33158"/>
    <cellStyle name="SAPBEXaggItem 6 2 2 7 6" xfId="33147"/>
    <cellStyle name="SAPBEXaggItem 6 2 2 8" xfId="11224"/>
    <cellStyle name="SAPBEXaggItem 6 2 2 8 2" xfId="33160"/>
    <cellStyle name="SAPBEXaggItem 6 2 2 8 2 2" xfId="33161"/>
    <cellStyle name="SAPBEXaggItem 6 2 2 8 3" xfId="33162"/>
    <cellStyle name="SAPBEXaggItem 6 2 2 8 3 2" xfId="33163"/>
    <cellStyle name="SAPBEXaggItem 6 2 2 8 4" xfId="33164"/>
    <cellStyle name="SAPBEXaggItem 6 2 2 8 5" xfId="33159"/>
    <cellStyle name="SAPBEXaggItem 6 2 2 9" xfId="11038"/>
    <cellStyle name="SAPBEXaggItem 6 2 2 9 2" xfId="33166"/>
    <cellStyle name="SAPBEXaggItem 6 2 2 9 2 2" xfId="33167"/>
    <cellStyle name="SAPBEXaggItem 6 2 2 9 3" xfId="33168"/>
    <cellStyle name="SAPBEXaggItem 6 2 2 9 3 2" xfId="33169"/>
    <cellStyle name="SAPBEXaggItem 6 2 2 9 4" xfId="33170"/>
    <cellStyle name="SAPBEXaggItem 6 2 2 9 5" xfId="33165"/>
    <cellStyle name="SAPBEXaggItem 6 2 3" xfId="875"/>
    <cellStyle name="SAPBEXaggItem 6 2 3 10" xfId="11330"/>
    <cellStyle name="SAPBEXaggItem 6 2 3 10 2" xfId="33173"/>
    <cellStyle name="SAPBEXaggItem 6 2 3 10 2 2" xfId="33174"/>
    <cellStyle name="SAPBEXaggItem 6 2 3 10 3" xfId="33175"/>
    <cellStyle name="SAPBEXaggItem 6 2 3 10 3 2" xfId="33176"/>
    <cellStyle name="SAPBEXaggItem 6 2 3 10 4" xfId="33177"/>
    <cellStyle name="SAPBEXaggItem 6 2 3 10 5" xfId="33172"/>
    <cellStyle name="SAPBEXaggItem 6 2 3 11" xfId="33178"/>
    <cellStyle name="SAPBEXaggItem 6 2 3 11 2" xfId="33179"/>
    <cellStyle name="SAPBEXaggItem 6 2 3 12" xfId="33171"/>
    <cellStyle name="SAPBEXaggItem 6 2 3 2" xfId="1115"/>
    <cellStyle name="SAPBEXaggItem 6 2 3 2 2" xfId="2319"/>
    <cellStyle name="SAPBEXaggItem 6 2 3 2 2 2" xfId="6175"/>
    <cellStyle name="SAPBEXaggItem 6 2 3 2 2 2 2" xfId="8112"/>
    <cellStyle name="SAPBEXaggItem 6 2 3 2 2 2 2 2" xfId="15408"/>
    <cellStyle name="SAPBEXaggItem 6 2 3 2 2 2 2 2 2" xfId="33184"/>
    <cellStyle name="SAPBEXaggItem 6 2 3 2 2 2 2 3" xfId="33183"/>
    <cellStyle name="SAPBEXaggItem 6 2 3 2 2 2 3" xfId="9554"/>
    <cellStyle name="SAPBEXaggItem 6 2 3 2 2 2 3 2" xfId="33186"/>
    <cellStyle name="SAPBEXaggItem 6 2 3 2 2 2 3 3" xfId="33185"/>
    <cellStyle name="SAPBEXaggItem 6 2 3 2 2 2 4" xfId="17456"/>
    <cellStyle name="SAPBEXaggItem 6 2 3 2 2 2 4 2" xfId="33188"/>
    <cellStyle name="SAPBEXaggItem 6 2 3 2 2 2 4 3" xfId="33187"/>
    <cellStyle name="SAPBEXaggItem 6 2 3 2 2 2 5" xfId="18828"/>
    <cellStyle name="SAPBEXaggItem 6 2 3 2 2 2 5 2" xfId="33189"/>
    <cellStyle name="SAPBEXaggItem 6 2 3 2 2 2 6" xfId="20178"/>
    <cellStyle name="SAPBEXaggItem 6 2 3 2 2 2 7" xfId="21775"/>
    <cellStyle name="SAPBEXaggItem 6 2 3 2 2 2 8" xfId="13431"/>
    <cellStyle name="SAPBEXaggItem 6 2 3 2 2 2 9" xfId="33182"/>
    <cellStyle name="SAPBEXaggItem 6 2 3 2 2 3" xfId="5032"/>
    <cellStyle name="SAPBEXaggItem 6 2 3 2 2 3 2" xfId="12764"/>
    <cellStyle name="SAPBEXaggItem 6 2 3 2 2 3 2 2" xfId="33191"/>
    <cellStyle name="SAPBEXaggItem 6 2 3 2 2 3 3" xfId="33190"/>
    <cellStyle name="SAPBEXaggItem 6 2 3 2 2 4" xfId="33192"/>
    <cellStyle name="SAPBEXaggItem 6 2 3 2 2 4 2" xfId="33193"/>
    <cellStyle name="SAPBEXaggItem 6 2 3 2 2 5" xfId="33194"/>
    <cellStyle name="SAPBEXaggItem 6 2 3 2 2 6" xfId="33181"/>
    <cellStyle name="SAPBEXaggItem 6 2 3 2 3" xfId="5265"/>
    <cellStyle name="SAPBEXaggItem 6 2 3 2 3 2" xfId="7202"/>
    <cellStyle name="SAPBEXaggItem 6 2 3 2 3 2 2" xfId="14501"/>
    <cellStyle name="SAPBEXaggItem 6 2 3 2 3 2 2 2" xfId="33197"/>
    <cellStyle name="SAPBEXaggItem 6 2 3 2 3 2 3" xfId="33196"/>
    <cellStyle name="SAPBEXaggItem 6 2 3 2 3 3" xfId="8644"/>
    <cellStyle name="SAPBEXaggItem 6 2 3 2 3 3 2" xfId="33199"/>
    <cellStyle name="SAPBEXaggItem 6 2 3 2 3 3 3" xfId="33198"/>
    <cellStyle name="SAPBEXaggItem 6 2 3 2 3 4" xfId="16682"/>
    <cellStyle name="SAPBEXaggItem 6 2 3 2 3 4 2" xfId="33201"/>
    <cellStyle name="SAPBEXaggItem 6 2 3 2 3 4 3" xfId="33200"/>
    <cellStyle name="SAPBEXaggItem 6 2 3 2 3 5" xfId="17918"/>
    <cellStyle name="SAPBEXaggItem 6 2 3 2 3 5 2" xfId="33203"/>
    <cellStyle name="SAPBEXaggItem 6 2 3 2 3 5 3" xfId="33202"/>
    <cellStyle name="SAPBEXaggItem 6 2 3 2 3 6" xfId="19268"/>
    <cellStyle name="SAPBEXaggItem 6 2 3 2 3 6 2" xfId="33204"/>
    <cellStyle name="SAPBEXaggItem 6 2 3 2 3 7" xfId="20865"/>
    <cellStyle name="SAPBEXaggItem 6 2 3 2 3 8" xfId="11466"/>
    <cellStyle name="SAPBEXaggItem 6 2 3 2 3 9" xfId="33195"/>
    <cellStyle name="SAPBEXaggItem 6 2 3 2 4" xfId="4116"/>
    <cellStyle name="SAPBEXaggItem 6 2 3 2 4 2" xfId="11864"/>
    <cellStyle name="SAPBEXaggItem 6 2 3 2 4 2 2" xfId="33206"/>
    <cellStyle name="SAPBEXaggItem 6 2 3 2 4 3" xfId="33205"/>
    <cellStyle name="SAPBEXaggItem 6 2 3 2 5" xfId="33207"/>
    <cellStyle name="SAPBEXaggItem 6 2 3 2 5 2" xfId="33208"/>
    <cellStyle name="SAPBEXaggItem 6 2 3 2 5 3" xfId="58461"/>
    <cellStyle name="SAPBEXaggItem 6 2 3 2 6" xfId="33180"/>
    <cellStyle name="SAPBEXaggItem 6 2 3 3" xfId="1339"/>
    <cellStyle name="SAPBEXaggItem 6 2 3 3 2" xfId="2543"/>
    <cellStyle name="SAPBEXaggItem 6 2 3 3 2 2" xfId="5491"/>
    <cellStyle name="SAPBEXaggItem 6 2 3 3 2 2 2" xfId="14726"/>
    <cellStyle name="SAPBEXaggItem 6 2 3 3 2 2 2 2" xfId="33212"/>
    <cellStyle name="SAPBEXaggItem 6 2 3 3 2 2 3" xfId="33211"/>
    <cellStyle name="SAPBEXaggItem 6 2 3 3 2 3" xfId="7428"/>
    <cellStyle name="SAPBEXaggItem 6 2 3 3 2 3 2" xfId="15916"/>
    <cellStyle name="SAPBEXaggItem 6 2 3 3 2 3 2 2" xfId="33214"/>
    <cellStyle name="SAPBEXaggItem 6 2 3 3 2 3 3" xfId="33213"/>
    <cellStyle name="SAPBEXaggItem 6 2 3 3 2 4" xfId="8870"/>
    <cellStyle name="SAPBEXaggItem 6 2 3 3 2 4 2" xfId="33216"/>
    <cellStyle name="SAPBEXaggItem 6 2 3 3 2 4 3" xfId="33215"/>
    <cellStyle name="SAPBEXaggItem 6 2 3 3 2 5" xfId="18144"/>
    <cellStyle name="SAPBEXaggItem 6 2 3 3 2 5 2" xfId="33217"/>
    <cellStyle name="SAPBEXaggItem 6 2 3 3 2 6" xfId="19494"/>
    <cellStyle name="SAPBEXaggItem 6 2 3 3 2 7" xfId="21091"/>
    <cellStyle name="SAPBEXaggItem 6 2 3 3 2 8" xfId="3598"/>
    <cellStyle name="SAPBEXaggItem 6 2 3 3 2 9" xfId="33210"/>
    <cellStyle name="SAPBEXaggItem 6 2 3 3 3" xfId="4341"/>
    <cellStyle name="SAPBEXaggItem 6 2 3 3 3 2" xfId="12089"/>
    <cellStyle name="SAPBEXaggItem 6 2 3 3 3 2 2" xfId="33219"/>
    <cellStyle name="SAPBEXaggItem 6 2 3 3 3 3" xfId="33218"/>
    <cellStyle name="SAPBEXaggItem 6 2 3 3 4" xfId="33220"/>
    <cellStyle name="SAPBEXaggItem 6 2 3 3 4 2" xfId="33221"/>
    <cellStyle name="SAPBEXaggItem 6 2 3 3 5" xfId="33222"/>
    <cellStyle name="SAPBEXaggItem 6 2 3 3 6" xfId="33209"/>
    <cellStyle name="SAPBEXaggItem 6 2 3 4" xfId="1562"/>
    <cellStyle name="SAPBEXaggItem 6 2 3 4 10" xfId="13494"/>
    <cellStyle name="SAPBEXaggItem 6 2 3 4 11" xfId="33223"/>
    <cellStyle name="SAPBEXaggItem 6 2 3 4 2" xfId="2766"/>
    <cellStyle name="SAPBEXaggItem 6 2 3 4 2 10" xfId="33224"/>
    <cellStyle name="SAPBEXaggItem 6 2 3 4 2 2" xfId="5719"/>
    <cellStyle name="SAPBEXaggItem 6 2 3 4 2 2 2" xfId="13162"/>
    <cellStyle name="SAPBEXaggItem 6 2 3 4 2 2 2 2" xfId="33226"/>
    <cellStyle name="SAPBEXaggItem 6 2 3 4 2 2 3" xfId="33225"/>
    <cellStyle name="SAPBEXaggItem 6 2 3 4 2 3" xfId="7656"/>
    <cellStyle name="SAPBEXaggItem 6 2 3 4 2 3 2" xfId="14953"/>
    <cellStyle name="SAPBEXaggItem 6 2 3 4 2 3 2 2" xfId="33228"/>
    <cellStyle name="SAPBEXaggItem 6 2 3 4 2 3 3" xfId="33227"/>
    <cellStyle name="SAPBEXaggItem 6 2 3 4 2 4" xfId="9098"/>
    <cellStyle name="SAPBEXaggItem 6 2 3 4 2 4 2" xfId="33230"/>
    <cellStyle name="SAPBEXaggItem 6 2 3 4 2 4 3" xfId="33229"/>
    <cellStyle name="SAPBEXaggItem 6 2 3 4 2 5" xfId="17001"/>
    <cellStyle name="SAPBEXaggItem 6 2 3 4 2 5 2" xfId="33232"/>
    <cellStyle name="SAPBEXaggItem 6 2 3 4 2 5 3" xfId="33231"/>
    <cellStyle name="SAPBEXaggItem 6 2 3 4 2 6" xfId="18372"/>
    <cellStyle name="SAPBEXaggItem 6 2 3 4 2 6 2" xfId="33233"/>
    <cellStyle name="SAPBEXaggItem 6 2 3 4 2 7" xfId="19722"/>
    <cellStyle name="SAPBEXaggItem 6 2 3 4 2 8" xfId="21319"/>
    <cellStyle name="SAPBEXaggItem 6 2 3 4 2 9" xfId="6358"/>
    <cellStyle name="SAPBEXaggItem 6 2 3 4 3" xfId="4568"/>
    <cellStyle name="SAPBEXaggItem 6 2 3 4 3 2" xfId="12317"/>
    <cellStyle name="SAPBEXaggItem 6 2 3 4 3 2 2" xfId="33235"/>
    <cellStyle name="SAPBEXaggItem 6 2 3 4 3 3" xfId="33234"/>
    <cellStyle name="SAPBEXaggItem 6 2 3 4 4" xfId="6628"/>
    <cellStyle name="SAPBEXaggItem 6 2 3 4 4 2" xfId="13933"/>
    <cellStyle name="SAPBEXaggItem 6 2 3 4 4 2 2" xfId="33237"/>
    <cellStyle name="SAPBEXaggItem 6 2 3 4 4 3" xfId="33236"/>
    <cellStyle name="SAPBEXaggItem 6 2 3 4 5" xfId="3856"/>
    <cellStyle name="SAPBEXaggItem 6 2 3 4 5 2" xfId="33239"/>
    <cellStyle name="SAPBEXaggItem 6 2 3 4 5 3" xfId="33238"/>
    <cellStyle name="SAPBEXaggItem 6 2 3 4 6" xfId="11474"/>
    <cellStyle name="SAPBEXaggItem 6 2 3 4 6 2" xfId="33241"/>
    <cellStyle name="SAPBEXaggItem 6 2 3 4 6 3" xfId="33240"/>
    <cellStyle name="SAPBEXaggItem 6 2 3 4 7" xfId="14290"/>
    <cellStyle name="SAPBEXaggItem 6 2 3 4 7 2" xfId="33242"/>
    <cellStyle name="SAPBEXaggItem 6 2 3 4 8" xfId="16447"/>
    <cellStyle name="SAPBEXaggItem 6 2 3 4 9" xfId="20416"/>
    <cellStyle name="SAPBEXaggItem 6 2 3 5" xfId="1786"/>
    <cellStyle name="SAPBEXaggItem 6 2 3 5 10" xfId="15509"/>
    <cellStyle name="SAPBEXaggItem 6 2 3 5 11" xfId="33243"/>
    <cellStyle name="SAPBEXaggItem 6 2 3 5 2" xfId="2990"/>
    <cellStyle name="SAPBEXaggItem 6 2 3 5 2 10" xfId="33244"/>
    <cellStyle name="SAPBEXaggItem 6 2 3 5 2 2" xfId="5942"/>
    <cellStyle name="SAPBEXaggItem 6 2 3 5 2 2 2" xfId="13384"/>
    <cellStyle name="SAPBEXaggItem 6 2 3 5 2 2 2 2" xfId="33246"/>
    <cellStyle name="SAPBEXaggItem 6 2 3 5 2 2 3" xfId="33245"/>
    <cellStyle name="SAPBEXaggItem 6 2 3 5 2 3" xfId="7879"/>
    <cellStyle name="SAPBEXaggItem 6 2 3 5 2 3 2" xfId="15175"/>
    <cellStyle name="SAPBEXaggItem 6 2 3 5 2 3 2 2" xfId="33248"/>
    <cellStyle name="SAPBEXaggItem 6 2 3 5 2 3 3" xfId="33247"/>
    <cellStyle name="SAPBEXaggItem 6 2 3 5 2 4" xfId="9321"/>
    <cellStyle name="SAPBEXaggItem 6 2 3 5 2 4 2" xfId="33250"/>
    <cellStyle name="SAPBEXaggItem 6 2 3 5 2 4 3" xfId="33249"/>
    <cellStyle name="SAPBEXaggItem 6 2 3 5 2 5" xfId="17223"/>
    <cellStyle name="SAPBEXaggItem 6 2 3 5 2 5 2" xfId="33252"/>
    <cellStyle name="SAPBEXaggItem 6 2 3 5 2 5 3" xfId="33251"/>
    <cellStyle name="SAPBEXaggItem 6 2 3 5 2 6" xfId="18595"/>
    <cellStyle name="SAPBEXaggItem 6 2 3 5 2 6 2" xfId="33254"/>
    <cellStyle name="SAPBEXaggItem 6 2 3 5 2 6 3" xfId="33253"/>
    <cellStyle name="SAPBEXaggItem 6 2 3 5 2 7" xfId="19945"/>
    <cellStyle name="SAPBEXaggItem 6 2 3 5 2 7 2" xfId="33255"/>
    <cellStyle name="SAPBEXaggItem 6 2 3 5 2 8" xfId="21542"/>
    <cellStyle name="SAPBEXaggItem 6 2 3 5 2 9" xfId="16067"/>
    <cellStyle name="SAPBEXaggItem 6 2 3 5 3" xfId="4791"/>
    <cellStyle name="SAPBEXaggItem 6 2 3 5 3 2" xfId="12540"/>
    <cellStyle name="SAPBEXaggItem 6 2 3 5 3 2 2" xfId="33257"/>
    <cellStyle name="SAPBEXaggItem 6 2 3 5 3 3" xfId="33256"/>
    <cellStyle name="SAPBEXaggItem 6 2 3 5 4" xfId="6851"/>
    <cellStyle name="SAPBEXaggItem 6 2 3 5 4 2" xfId="14156"/>
    <cellStyle name="SAPBEXaggItem 6 2 3 5 4 2 2" xfId="33259"/>
    <cellStyle name="SAPBEXaggItem 6 2 3 5 4 3" xfId="33258"/>
    <cellStyle name="SAPBEXaggItem 6 2 3 5 5" xfId="8325"/>
    <cellStyle name="SAPBEXaggItem 6 2 3 5 5 2" xfId="33261"/>
    <cellStyle name="SAPBEXaggItem 6 2 3 5 5 3" xfId="33260"/>
    <cellStyle name="SAPBEXaggItem 6 2 3 5 6" xfId="16391"/>
    <cellStyle name="SAPBEXaggItem 6 2 3 5 6 2" xfId="33263"/>
    <cellStyle name="SAPBEXaggItem 6 2 3 5 6 3" xfId="33262"/>
    <cellStyle name="SAPBEXaggItem 6 2 3 5 7" xfId="17670"/>
    <cellStyle name="SAPBEXaggItem 6 2 3 5 7 2" xfId="33265"/>
    <cellStyle name="SAPBEXaggItem 6 2 3 5 7 3" xfId="33264"/>
    <cellStyle name="SAPBEXaggItem 6 2 3 5 8" xfId="19041"/>
    <cellStyle name="SAPBEXaggItem 6 2 3 5 8 2" xfId="33266"/>
    <cellStyle name="SAPBEXaggItem 6 2 3 5 9" xfId="20638"/>
    <cellStyle name="SAPBEXaggItem 6 2 3 6" xfId="613"/>
    <cellStyle name="SAPBEXaggItem 6 2 3 6 2" xfId="1977"/>
    <cellStyle name="SAPBEXaggItem 6 2 3 6 2 2" xfId="11175"/>
    <cellStyle name="SAPBEXaggItem 6 2 3 6 2 2 2" xfId="33270"/>
    <cellStyle name="SAPBEXaggItem 6 2 3 6 2 2 3" xfId="33269"/>
    <cellStyle name="SAPBEXaggItem 6 2 3 6 2 3" xfId="33271"/>
    <cellStyle name="SAPBEXaggItem 6 2 3 6 2 3 2" xfId="33272"/>
    <cellStyle name="SAPBEXaggItem 6 2 3 6 2 4" xfId="33273"/>
    <cellStyle name="SAPBEXaggItem 6 2 3 6 2 5" xfId="33268"/>
    <cellStyle name="SAPBEXaggItem 6 2 3 6 3" xfId="429"/>
    <cellStyle name="SAPBEXaggItem 6 2 3 6 3 2" xfId="33275"/>
    <cellStyle name="SAPBEXaggItem 6 2 3 6 3 3" xfId="33274"/>
    <cellStyle name="SAPBEXaggItem 6 2 3 6 4" xfId="3161"/>
    <cellStyle name="SAPBEXaggItem 6 2 3 6 4 2" xfId="33277"/>
    <cellStyle name="SAPBEXaggItem 6 2 3 6 4 3" xfId="33276"/>
    <cellStyle name="SAPBEXaggItem 6 2 3 6 5" xfId="324"/>
    <cellStyle name="SAPBEXaggItem 6 2 3 6 5 2" xfId="33278"/>
    <cellStyle name="SAPBEXaggItem 6 2 3 6 6" xfId="10620"/>
    <cellStyle name="SAPBEXaggItem 6 2 3 6 7" xfId="33267"/>
    <cellStyle name="SAPBEXaggItem 6 2 3 7" xfId="9817"/>
    <cellStyle name="SAPBEXaggItem 6 2 3 7 2" xfId="11142"/>
    <cellStyle name="SAPBEXaggItem 6 2 3 7 2 2" xfId="33281"/>
    <cellStyle name="SAPBEXaggItem 6 2 3 7 2 2 2" xfId="33282"/>
    <cellStyle name="SAPBEXaggItem 6 2 3 7 2 3" xfId="33283"/>
    <cellStyle name="SAPBEXaggItem 6 2 3 7 2 3 2" xfId="33284"/>
    <cellStyle name="SAPBEXaggItem 6 2 3 7 2 4" xfId="33285"/>
    <cellStyle name="SAPBEXaggItem 6 2 3 7 2 5" xfId="33280"/>
    <cellStyle name="SAPBEXaggItem 6 2 3 7 3" xfId="33286"/>
    <cellStyle name="SAPBEXaggItem 6 2 3 7 3 2" xfId="33287"/>
    <cellStyle name="SAPBEXaggItem 6 2 3 7 4" xfId="33288"/>
    <cellStyle name="SAPBEXaggItem 6 2 3 7 4 2" xfId="33289"/>
    <cellStyle name="SAPBEXaggItem 6 2 3 7 5" xfId="33290"/>
    <cellStyle name="SAPBEXaggItem 6 2 3 7 6" xfId="33279"/>
    <cellStyle name="SAPBEXaggItem 6 2 3 8" xfId="10008"/>
    <cellStyle name="SAPBEXaggItem 6 2 3 8 2" xfId="33292"/>
    <cellStyle name="SAPBEXaggItem 6 2 3 8 2 2" xfId="33293"/>
    <cellStyle name="SAPBEXaggItem 6 2 3 8 3" xfId="33294"/>
    <cellStyle name="SAPBEXaggItem 6 2 3 8 3 2" xfId="33295"/>
    <cellStyle name="SAPBEXaggItem 6 2 3 8 4" xfId="33296"/>
    <cellStyle name="SAPBEXaggItem 6 2 3 8 5" xfId="33291"/>
    <cellStyle name="SAPBEXaggItem 6 2 3 9" xfId="11298"/>
    <cellStyle name="SAPBEXaggItem 6 2 3 9 2" xfId="33298"/>
    <cellStyle name="SAPBEXaggItem 6 2 3 9 2 2" xfId="33299"/>
    <cellStyle name="SAPBEXaggItem 6 2 3 9 3" xfId="33300"/>
    <cellStyle name="SAPBEXaggItem 6 2 3 9 3 2" xfId="33301"/>
    <cellStyle name="SAPBEXaggItem 6 2 3 9 4" xfId="33302"/>
    <cellStyle name="SAPBEXaggItem 6 2 3 9 5" xfId="33297"/>
    <cellStyle name="SAPBEXaggItem 6 2 4" xfId="962"/>
    <cellStyle name="SAPBEXaggItem 6 2 4 2" xfId="2166"/>
    <cellStyle name="SAPBEXaggItem 6 2 4 2 2" xfId="6025"/>
    <cellStyle name="SAPBEXaggItem 6 2 4 2 2 2" xfId="7962"/>
    <cellStyle name="SAPBEXaggItem 6 2 4 2 2 2 2" xfId="15258"/>
    <cellStyle name="SAPBEXaggItem 6 2 4 2 2 2 2 2" xfId="33307"/>
    <cellStyle name="SAPBEXaggItem 6 2 4 2 2 2 3" xfId="33306"/>
    <cellStyle name="SAPBEXaggItem 6 2 4 2 2 3" xfId="9404"/>
    <cellStyle name="SAPBEXaggItem 6 2 4 2 2 3 2" xfId="33309"/>
    <cellStyle name="SAPBEXaggItem 6 2 4 2 2 3 3" xfId="33308"/>
    <cellStyle name="SAPBEXaggItem 6 2 4 2 2 4" xfId="17306"/>
    <cellStyle name="SAPBEXaggItem 6 2 4 2 2 4 2" xfId="33311"/>
    <cellStyle name="SAPBEXaggItem 6 2 4 2 2 4 3" xfId="33310"/>
    <cellStyle name="SAPBEXaggItem 6 2 4 2 2 5" xfId="18678"/>
    <cellStyle name="SAPBEXaggItem 6 2 4 2 2 5 2" xfId="33312"/>
    <cellStyle name="SAPBEXaggItem 6 2 4 2 2 6" xfId="20028"/>
    <cellStyle name="SAPBEXaggItem 6 2 4 2 2 7" xfId="21625"/>
    <cellStyle name="SAPBEXaggItem 6 2 4 2 2 8" xfId="12877"/>
    <cellStyle name="SAPBEXaggItem 6 2 4 2 2 9" xfId="33305"/>
    <cellStyle name="SAPBEXaggItem 6 2 4 2 3" xfId="4882"/>
    <cellStyle name="SAPBEXaggItem 6 2 4 2 3 2" xfId="12614"/>
    <cellStyle name="SAPBEXaggItem 6 2 4 2 3 2 2" xfId="33314"/>
    <cellStyle name="SAPBEXaggItem 6 2 4 2 3 3" xfId="33313"/>
    <cellStyle name="SAPBEXaggItem 6 2 4 2 4" xfId="33315"/>
    <cellStyle name="SAPBEXaggItem 6 2 4 2 4 2" xfId="33316"/>
    <cellStyle name="SAPBEXaggItem 6 2 4 2 5" xfId="33317"/>
    <cellStyle name="SAPBEXaggItem 6 2 4 2 6" xfId="33304"/>
    <cellStyle name="SAPBEXaggItem 6 2 4 3" xfId="5112"/>
    <cellStyle name="SAPBEXaggItem 6 2 4 3 2" xfId="7049"/>
    <cellStyle name="SAPBEXaggItem 6 2 4 3 2 2" xfId="14348"/>
    <cellStyle name="SAPBEXaggItem 6 2 4 3 2 2 2" xfId="33320"/>
    <cellStyle name="SAPBEXaggItem 6 2 4 3 2 3" xfId="33319"/>
    <cellStyle name="SAPBEXaggItem 6 2 4 3 3" xfId="8491"/>
    <cellStyle name="SAPBEXaggItem 6 2 4 3 3 2" xfId="33322"/>
    <cellStyle name="SAPBEXaggItem 6 2 4 3 3 3" xfId="33321"/>
    <cellStyle name="SAPBEXaggItem 6 2 4 3 4" xfId="16535"/>
    <cellStyle name="SAPBEXaggItem 6 2 4 3 4 2" xfId="33324"/>
    <cellStyle name="SAPBEXaggItem 6 2 4 3 4 3" xfId="33323"/>
    <cellStyle name="SAPBEXaggItem 6 2 4 3 5" xfId="17765"/>
    <cellStyle name="SAPBEXaggItem 6 2 4 3 5 2" xfId="33326"/>
    <cellStyle name="SAPBEXaggItem 6 2 4 3 5 3" xfId="33325"/>
    <cellStyle name="SAPBEXaggItem 6 2 4 3 6" xfId="19115"/>
    <cellStyle name="SAPBEXaggItem 6 2 4 3 6 2" xfId="33327"/>
    <cellStyle name="SAPBEXaggItem 6 2 4 3 7" xfId="20712"/>
    <cellStyle name="SAPBEXaggItem 6 2 4 3 8" xfId="8428"/>
    <cellStyle name="SAPBEXaggItem 6 2 4 3 9" xfId="33318"/>
    <cellStyle name="SAPBEXaggItem 6 2 4 4" xfId="3966"/>
    <cellStyle name="SAPBEXaggItem 6 2 4 4 2" xfId="11712"/>
    <cellStyle name="SAPBEXaggItem 6 2 4 4 2 2" xfId="33329"/>
    <cellStyle name="SAPBEXaggItem 6 2 4 4 3" xfId="33328"/>
    <cellStyle name="SAPBEXaggItem 6 2 4 5" xfId="33330"/>
    <cellStyle name="SAPBEXaggItem 6 2 4 5 2" xfId="33331"/>
    <cellStyle name="SAPBEXaggItem 6 2 4 5 3" xfId="58462"/>
    <cellStyle name="SAPBEXaggItem 6 2 4 6" xfId="33303"/>
    <cellStyle name="SAPBEXaggItem 6 2 5" xfId="1185"/>
    <cellStyle name="SAPBEXaggItem 6 2 5 2" xfId="2389"/>
    <cellStyle name="SAPBEXaggItem 6 2 5 2 2" xfId="5337"/>
    <cellStyle name="SAPBEXaggItem 6 2 5 2 2 2" xfId="14573"/>
    <cellStyle name="SAPBEXaggItem 6 2 5 2 2 2 2" xfId="33335"/>
    <cellStyle name="SAPBEXaggItem 6 2 5 2 2 3" xfId="33334"/>
    <cellStyle name="SAPBEXaggItem 6 2 5 2 3" xfId="7274"/>
    <cellStyle name="SAPBEXaggItem 6 2 5 2 3 2" xfId="15767"/>
    <cellStyle name="SAPBEXaggItem 6 2 5 2 3 2 2" xfId="33337"/>
    <cellStyle name="SAPBEXaggItem 6 2 5 2 3 3" xfId="33336"/>
    <cellStyle name="SAPBEXaggItem 6 2 5 2 4" xfId="8716"/>
    <cellStyle name="SAPBEXaggItem 6 2 5 2 4 2" xfId="33339"/>
    <cellStyle name="SAPBEXaggItem 6 2 5 2 4 3" xfId="33338"/>
    <cellStyle name="SAPBEXaggItem 6 2 5 2 5" xfId="17990"/>
    <cellStyle name="SAPBEXaggItem 6 2 5 2 5 2" xfId="33340"/>
    <cellStyle name="SAPBEXaggItem 6 2 5 2 6" xfId="19340"/>
    <cellStyle name="SAPBEXaggItem 6 2 5 2 7" xfId="20937"/>
    <cellStyle name="SAPBEXaggItem 6 2 5 2 8" xfId="16059"/>
    <cellStyle name="SAPBEXaggItem 6 2 5 2 9" xfId="33333"/>
    <cellStyle name="SAPBEXaggItem 6 2 5 3" xfId="4187"/>
    <cellStyle name="SAPBEXaggItem 6 2 5 3 2" xfId="11936"/>
    <cellStyle name="SAPBEXaggItem 6 2 5 3 2 2" xfId="33342"/>
    <cellStyle name="SAPBEXaggItem 6 2 5 3 3" xfId="33341"/>
    <cellStyle name="SAPBEXaggItem 6 2 5 4" xfId="33343"/>
    <cellStyle name="SAPBEXaggItem 6 2 5 4 2" xfId="33344"/>
    <cellStyle name="SAPBEXaggItem 6 2 5 5" xfId="33345"/>
    <cellStyle name="SAPBEXaggItem 6 2 5 6" xfId="33332"/>
    <cellStyle name="SAPBEXaggItem 6 2 6" xfId="1409"/>
    <cellStyle name="SAPBEXaggItem 6 2 6 10" xfId="12939"/>
    <cellStyle name="SAPBEXaggItem 6 2 6 11" xfId="33346"/>
    <cellStyle name="SAPBEXaggItem 6 2 6 2" xfId="2613"/>
    <cellStyle name="SAPBEXaggItem 6 2 6 2 10" xfId="33347"/>
    <cellStyle name="SAPBEXaggItem 6 2 6 2 2" xfId="5567"/>
    <cellStyle name="SAPBEXaggItem 6 2 6 2 2 2" xfId="13013"/>
    <cellStyle name="SAPBEXaggItem 6 2 6 2 2 2 2" xfId="33349"/>
    <cellStyle name="SAPBEXaggItem 6 2 6 2 2 3" xfId="33348"/>
    <cellStyle name="SAPBEXaggItem 6 2 6 2 3" xfId="7504"/>
    <cellStyle name="SAPBEXaggItem 6 2 6 2 3 2" xfId="14802"/>
    <cellStyle name="SAPBEXaggItem 6 2 6 2 3 2 2" xfId="33351"/>
    <cellStyle name="SAPBEXaggItem 6 2 6 2 3 3" xfId="33350"/>
    <cellStyle name="SAPBEXaggItem 6 2 6 2 4" xfId="8946"/>
    <cellStyle name="SAPBEXaggItem 6 2 6 2 4 2" xfId="33353"/>
    <cellStyle name="SAPBEXaggItem 6 2 6 2 4 3" xfId="33352"/>
    <cellStyle name="SAPBEXaggItem 6 2 6 2 5" xfId="16851"/>
    <cellStyle name="SAPBEXaggItem 6 2 6 2 5 2" xfId="33355"/>
    <cellStyle name="SAPBEXaggItem 6 2 6 2 5 3" xfId="33354"/>
    <cellStyle name="SAPBEXaggItem 6 2 6 2 6" xfId="18220"/>
    <cellStyle name="SAPBEXaggItem 6 2 6 2 6 2" xfId="33356"/>
    <cellStyle name="SAPBEXaggItem 6 2 6 2 7" xfId="19570"/>
    <cellStyle name="SAPBEXaggItem 6 2 6 2 8" xfId="21167"/>
    <cellStyle name="SAPBEXaggItem 6 2 6 2 9" xfId="12833"/>
    <cellStyle name="SAPBEXaggItem 6 2 6 3" xfId="4416"/>
    <cellStyle name="SAPBEXaggItem 6 2 6 3 2" xfId="12165"/>
    <cellStyle name="SAPBEXaggItem 6 2 6 3 2 2" xfId="33358"/>
    <cellStyle name="SAPBEXaggItem 6 2 6 3 3" xfId="33357"/>
    <cellStyle name="SAPBEXaggItem 6 2 6 4" xfId="6477"/>
    <cellStyle name="SAPBEXaggItem 6 2 6 4 2" xfId="13781"/>
    <cellStyle name="SAPBEXaggItem 6 2 6 4 2 2" xfId="33360"/>
    <cellStyle name="SAPBEXaggItem 6 2 6 4 3" xfId="33359"/>
    <cellStyle name="SAPBEXaggItem 6 2 6 5" xfId="3655"/>
    <cellStyle name="SAPBEXaggItem 6 2 6 5 2" xfId="33362"/>
    <cellStyle name="SAPBEXaggItem 6 2 6 5 3" xfId="33361"/>
    <cellStyle name="SAPBEXaggItem 6 2 6 6" xfId="13586"/>
    <cellStyle name="SAPBEXaggItem 6 2 6 6 2" xfId="33364"/>
    <cellStyle name="SAPBEXaggItem 6 2 6 6 3" xfId="33363"/>
    <cellStyle name="SAPBEXaggItem 6 2 6 7" xfId="15591"/>
    <cellStyle name="SAPBEXaggItem 6 2 6 7 2" xfId="33365"/>
    <cellStyle name="SAPBEXaggItem 6 2 6 8" xfId="14214"/>
    <cellStyle name="SAPBEXaggItem 6 2 6 9" xfId="20266"/>
    <cellStyle name="SAPBEXaggItem 6 2 7" xfId="1632"/>
    <cellStyle name="SAPBEXaggItem 6 2 7 10" xfId="13462"/>
    <cellStyle name="SAPBEXaggItem 6 2 7 11" xfId="33366"/>
    <cellStyle name="SAPBEXaggItem 6 2 7 2" xfId="2836"/>
    <cellStyle name="SAPBEXaggItem 6 2 7 2 10" xfId="33367"/>
    <cellStyle name="SAPBEXaggItem 6 2 7 2 2" xfId="5792"/>
    <cellStyle name="SAPBEXaggItem 6 2 7 2 2 2" xfId="13234"/>
    <cellStyle name="SAPBEXaggItem 6 2 7 2 2 2 2" xfId="33369"/>
    <cellStyle name="SAPBEXaggItem 6 2 7 2 2 3" xfId="33368"/>
    <cellStyle name="SAPBEXaggItem 6 2 7 2 3" xfId="7729"/>
    <cellStyle name="SAPBEXaggItem 6 2 7 2 3 2" xfId="15025"/>
    <cellStyle name="SAPBEXaggItem 6 2 7 2 3 2 2" xfId="33371"/>
    <cellStyle name="SAPBEXaggItem 6 2 7 2 3 3" xfId="33370"/>
    <cellStyle name="SAPBEXaggItem 6 2 7 2 4" xfId="9171"/>
    <cellStyle name="SAPBEXaggItem 6 2 7 2 4 2" xfId="33373"/>
    <cellStyle name="SAPBEXaggItem 6 2 7 2 4 3" xfId="33372"/>
    <cellStyle name="SAPBEXaggItem 6 2 7 2 5" xfId="17073"/>
    <cellStyle name="SAPBEXaggItem 6 2 7 2 5 2" xfId="33375"/>
    <cellStyle name="SAPBEXaggItem 6 2 7 2 5 3" xfId="33374"/>
    <cellStyle name="SAPBEXaggItem 6 2 7 2 6" xfId="18445"/>
    <cellStyle name="SAPBEXaggItem 6 2 7 2 6 2" xfId="33377"/>
    <cellStyle name="SAPBEXaggItem 6 2 7 2 6 3" xfId="33376"/>
    <cellStyle name="SAPBEXaggItem 6 2 7 2 7" xfId="19795"/>
    <cellStyle name="SAPBEXaggItem 6 2 7 2 7 2" xfId="33378"/>
    <cellStyle name="SAPBEXaggItem 6 2 7 2 8" xfId="21392"/>
    <cellStyle name="SAPBEXaggItem 6 2 7 2 9" xfId="6292"/>
    <cellStyle name="SAPBEXaggItem 6 2 7 3" xfId="4641"/>
    <cellStyle name="SAPBEXaggItem 6 2 7 3 2" xfId="12390"/>
    <cellStyle name="SAPBEXaggItem 6 2 7 3 2 2" xfId="33380"/>
    <cellStyle name="SAPBEXaggItem 6 2 7 3 3" xfId="33379"/>
    <cellStyle name="SAPBEXaggItem 6 2 7 4" xfId="6701"/>
    <cellStyle name="SAPBEXaggItem 6 2 7 4 2" xfId="14006"/>
    <cellStyle name="SAPBEXaggItem 6 2 7 4 2 2" xfId="33382"/>
    <cellStyle name="SAPBEXaggItem 6 2 7 4 3" xfId="33381"/>
    <cellStyle name="SAPBEXaggItem 6 2 7 5" xfId="8175"/>
    <cellStyle name="SAPBEXaggItem 6 2 7 5 2" xfId="33384"/>
    <cellStyle name="SAPBEXaggItem 6 2 7 5 3" xfId="33383"/>
    <cellStyle name="SAPBEXaggItem 6 2 7 6" xfId="16245"/>
    <cellStyle name="SAPBEXaggItem 6 2 7 6 2" xfId="33386"/>
    <cellStyle name="SAPBEXaggItem 6 2 7 6 3" xfId="33385"/>
    <cellStyle name="SAPBEXaggItem 6 2 7 7" xfId="17522"/>
    <cellStyle name="SAPBEXaggItem 6 2 7 7 2" xfId="33388"/>
    <cellStyle name="SAPBEXaggItem 6 2 7 7 3" xfId="33387"/>
    <cellStyle name="SAPBEXaggItem 6 2 7 8" xfId="18891"/>
    <cellStyle name="SAPBEXaggItem 6 2 7 8 2" xfId="33389"/>
    <cellStyle name="SAPBEXaggItem 6 2 7 9" xfId="20488"/>
    <cellStyle name="SAPBEXaggItem 6 2 8" xfId="538"/>
    <cellStyle name="SAPBEXaggItem 6 2 8 2" xfId="1902"/>
    <cellStyle name="SAPBEXaggItem 6 2 8 2 2" xfId="10951"/>
    <cellStyle name="SAPBEXaggItem 6 2 8 2 2 2" xfId="33393"/>
    <cellStyle name="SAPBEXaggItem 6 2 8 2 2 3" xfId="33392"/>
    <cellStyle name="SAPBEXaggItem 6 2 8 2 3" xfId="33394"/>
    <cellStyle name="SAPBEXaggItem 6 2 8 2 3 2" xfId="33395"/>
    <cellStyle name="SAPBEXaggItem 6 2 8 2 4" xfId="33396"/>
    <cellStyle name="SAPBEXaggItem 6 2 8 2 5" xfId="33391"/>
    <cellStyle name="SAPBEXaggItem 6 2 8 3" xfId="370"/>
    <cellStyle name="SAPBEXaggItem 6 2 8 3 2" xfId="33398"/>
    <cellStyle name="SAPBEXaggItem 6 2 8 3 3" xfId="33397"/>
    <cellStyle name="SAPBEXaggItem 6 2 8 4" xfId="3192"/>
    <cellStyle name="SAPBEXaggItem 6 2 8 4 2" xfId="33400"/>
    <cellStyle name="SAPBEXaggItem 6 2 8 4 3" xfId="33399"/>
    <cellStyle name="SAPBEXaggItem 6 2 8 5" xfId="3429"/>
    <cellStyle name="SAPBEXaggItem 6 2 8 5 2" xfId="33401"/>
    <cellStyle name="SAPBEXaggItem 6 2 8 6" xfId="10468"/>
    <cellStyle name="SAPBEXaggItem 6 2 8 7" xfId="33390"/>
    <cellStyle name="SAPBEXaggItem 6 2 9" xfId="9840"/>
    <cellStyle name="SAPBEXaggItem 6 2 9 2" xfId="11098"/>
    <cellStyle name="SAPBEXaggItem 6 2 9 2 2" xfId="33404"/>
    <cellStyle name="SAPBEXaggItem 6 2 9 2 2 2" xfId="33405"/>
    <cellStyle name="SAPBEXaggItem 6 2 9 2 3" xfId="33406"/>
    <cellStyle name="SAPBEXaggItem 6 2 9 2 3 2" xfId="33407"/>
    <cellStyle name="SAPBEXaggItem 6 2 9 2 4" xfId="33408"/>
    <cellStyle name="SAPBEXaggItem 6 2 9 2 5" xfId="33403"/>
    <cellStyle name="SAPBEXaggItem 6 2 9 3" xfId="33409"/>
    <cellStyle name="SAPBEXaggItem 6 2 9 3 2" xfId="33410"/>
    <cellStyle name="SAPBEXaggItem 6 2 9 4" xfId="33411"/>
    <cellStyle name="SAPBEXaggItem 6 2 9 4 2" xfId="33412"/>
    <cellStyle name="SAPBEXaggItem 6 2 9 5" xfId="33413"/>
    <cellStyle name="SAPBEXaggItem 6 2 9 6" xfId="33402"/>
    <cellStyle name="SAPBEXaggItem 6 3" xfId="33414"/>
    <cellStyle name="SAPBEXaggItem 6 3 2" xfId="33415"/>
    <cellStyle name="SAPBEXaggItem 6 3 3" xfId="58463"/>
    <cellStyle name="SAPBEXaggItem 6 4" xfId="33017"/>
    <cellStyle name="SAPBEXaggItem 7" xfId="208"/>
    <cellStyle name="SAPBEXaggItem 7 2" xfId="726"/>
    <cellStyle name="SAPBEXaggItem 7 2 10" xfId="10710"/>
    <cellStyle name="SAPBEXaggItem 7 2 10 2" xfId="33419"/>
    <cellStyle name="SAPBEXaggItem 7 2 10 2 2" xfId="33420"/>
    <cellStyle name="SAPBEXaggItem 7 2 10 3" xfId="33421"/>
    <cellStyle name="SAPBEXaggItem 7 2 10 3 2" xfId="33422"/>
    <cellStyle name="SAPBEXaggItem 7 2 10 4" xfId="33423"/>
    <cellStyle name="SAPBEXaggItem 7 2 10 5" xfId="33418"/>
    <cellStyle name="SAPBEXaggItem 7 2 11" xfId="11318"/>
    <cellStyle name="SAPBEXaggItem 7 2 11 2" xfId="33425"/>
    <cellStyle name="SAPBEXaggItem 7 2 11 2 2" xfId="33426"/>
    <cellStyle name="SAPBEXaggItem 7 2 11 3" xfId="33427"/>
    <cellStyle name="SAPBEXaggItem 7 2 11 3 2" xfId="33428"/>
    <cellStyle name="SAPBEXaggItem 7 2 11 4" xfId="33429"/>
    <cellStyle name="SAPBEXaggItem 7 2 11 5" xfId="33424"/>
    <cellStyle name="SAPBEXaggItem 7 2 12" xfId="9887"/>
    <cellStyle name="SAPBEXaggItem 7 2 12 2" xfId="33431"/>
    <cellStyle name="SAPBEXaggItem 7 2 12 2 2" xfId="33432"/>
    <cellStyle name="SAPBEXaggItem 7 2 12 3" xfId="33433"/>
    <cellStyle name="SAPBEXaggItem 7 2 12 3 2" xfId="33434"/>
    <cellStyle name="SAPBEXaggItem 7 2 12 4" xfId="33435"/>
    <cellStyle name="SAPBEXaggItem 7 2 12 5" xfId="33430"/>
    <cellStyle name="SAPBEXaggItem 7 2 13" xfId="33436"/>
    <cellStyle name="SAPBEXaggItem 7 2 13 2" xfId="33437"/>
    <cellStyle name="SAPBEXaggItem 7 2 14" xfId="33417"/>
    <cellStyle name="SAPBEXaggItem 7 2 2" xfId="804"/>
    <cellStyle name="SAPBEXaggItem 7 2 2 10" xfId="11241"/>
    <cellStyle name="SAPBEXaggItem 7 2 2 10 2" xfId="33440"/>
    <cellStyle name="SAPBEXaggItem 7 2 2 10 2 2" xfId="33441"/>
    <cellStyle name="SAPBEXaggItem 7 2 2 10 3" xfId="33442"/>
    <cellStyle name="SAPBEXaggItem 7 2 2 10 3 2" xfId="33443"/>
    <cellStyle name="SAPBEXaggItem 7 2 2 10 4" xfId="33444"/>
    <cellStyle name="SAPBEXaggItem 7 2 2 10 5" xfId="33439"/>
    <cellStyle name="SAPBEXaggItem 7 2 2 11" xfId="33445"/>
    <cellStyle name="SAPBEXaggItem 7 2 2 11 2" xfId="33446"/>
    <cellStyle name="SAPBEXaggItem 7 2 2 12" xfId="33438"/>
    <cellStyle name="SAPBEXaggItem 7 2 2 2" xfId="1044"/>
    <cellStyle name="SAPBEXaggItem 7 2 2 2 2" xfId="2248"/>
    <cellStyle name="SAPBEXaggItem 7 2 2 2 2 2" xfId="6106"/>
    <cellStyle name="SAPBEXaggItem 7 2 2 2 2 2 2" xfId="8043"/>
    <cellStyle name="SAPBEXaggItem 7 2 2 2 2 2 2 2" xfId="15339"/>
    <cellStyle name="SAPBEXaggItem 7 2 2 2 2 2 2 2 2" xfId="33451"/>
    <cellStyle name="SAPBEXaggItem 7 2 2 2 2 2 2 3" xfId="33450"/>
    <cellStyle name="SAPBEXaggItem 7 2 2 2 2 2 3" xfId="9485"/>
    <cellStyle name="SAPBEXaggItem 7 2 2 2 2 2 3 2" xfId="33453"/>
    <cellStyle name="SAPBEXaggItem 7 2 2 2 2 2 3 3" xfId="33452"/>
    <cellStyle name="SAPBEXaggItem 7 2 2 2 2 2 4" xfId="17387"/>
    <cellStyle name="SAPBEXaggItem 7 2 2 2 2 2 4 2" xfId="33455"/>
    <cellStyle name="SAPBEXaggItem 7 2 2 2 2 2 4 3" xfId="33454"/>
    <cellStyle name="SAPBEXaggItem 7 2 2 2 2 2 5" xfId="18759"/>
    <cellStyle name="SAPBEXaggItem 7 2 2 2 2 2 5 2" xfId="33456"/>
    <cellStyle name="SAPBEXaggItem 7 2 2 2 2 2 6" xfId="20109"/>
    <cellStyle name="SAPBEXaggItem 7 2 2 2 2 2 7" xfId="21706"/>
    <cellStyle name="SAPBEXaggItem 7 2 2 2 2 2 8" xfId="11663"/>
    <cellStyle name="SAPBEXaggItem 7 2 2 2 2 2 9" xfId="33449"/>
    <cellStyle name="SAPBEXaggItem 7 2 2 2 2 3" xfId="4963"/>
    <cellStyle name="SAPBEXaggItem 7 2 2 2 2 3 2" xfId="12695"/>
    <cellStyle name="SAPBEXaggItem 7 2 2 2 2 3 2 2" xfId="33458"/>
    <cellStyle name="SAPBEXaggItem 7 2 2 2 2 3 3" xfId="33457"/>
    <cellStyle name="SAPBEXaggItem 7 2 2 2 2 4" xfId="33459"/>
    <cellStyle name="SAPBEXaggItem 7 2 2 2 2 4 2" xfId="33460"/>
    <cellStyle name="SAPBEXaggItem 7 2 2 2 2 5" xfId="33461"/>
    <cellStyle name="SAPBEXaggItem 7 2 2 2 2 6" xfId="33448"/>
    <cellStyle name="SAPBEXaggItem 7 2 2 2 3" xfId="5194"/>
    <cellStyle name="SAPBEXaggItem 7 2 2 2 3 2" xfId="7131"/>
    <cellStyle name="SAPBEXaggItem 7 2 2 2 3 2 2" xfId="14430"/>
    <cellStyle name="SAPBEXaggItem 7 2 2 2 3 2 2 2" xfId="33464"/>
    <cellStyle name="SAPBEXaggItem 7 2 2 2 3 2 3" xfId="33463"/>
    <cellStyle name="SAPBEXaggItem 7 2 2 2 3 3" xfId="8573"/>
    <cellStyle name="SAPBEXaggItem 7 2 2 2 3 3 2" xfId="33466"/>
    <cellStyle name="SAPBEXaggItem 7 2 2 2 3 3 3" xfId="33465"/>
    <cellStyle name="SAPBEXaggItem 7 2 2 2 3 4" xfId="16614"/>
    <cellStyle name="SAPBEXaggItem 7 2 2 2 3 4 2" xfId="33468"/>
    <cellStyle name="SAPBEXaggItem 7 2 2 2 3 4 3" xfId="33467"/>
    <cellStyle name="SAPBEXaggItem 7 2 2 2 3 5" xfId="17847"/>
    <cellStyle name="SAPBEXaggItem 7 2 2 2 3 5 2" xfId="33470"/>
    <cellStyle name="SAPBEXaggItem 7 2 2 2 3 5 3" xfId="33469"/>
    <cellStyle name="SAPBEXaggItem 7 2 2 2 3 6" xfId="19197"/>
    <cellStyle name="SAPBEXaggItem 7 2 2 2 3 6 2" xfId="33471"/>
    <cellStyle name="SAPBEXaggItem 7 2 2 2 3 7" xfId="20794"/>
    <cellStyle name="SAPBEXaggItem 7 2 2 2 3 8" xfId="10334"/>
    <cellStyle name="SAPBEXaggItem 7 2 2 2 3 9" xfId="33462"/>
    <cellStyle name="SAPBEXaggItem 7 2 2 2 4" xfId="4046"/>
    <cellStyle name="SAPBEXaggItem 7 2 2 2 4 2" xfId="11793"/>
    <cellStyle name="SAPBEXaggItem 7 2 2 2 4 2 2" xfId="33473"/>
    <cellStyle name="SAPBEXaggItem 7 2 2 2 4 3" xfId="33472"/>
    <cellStyle name="SAPBEXaggItem 7 2 2 2 5" xfId="33474"/>
    <cellStyle name="SAPBEXaggItem 7 2 2 2 5 2" xfId="33475"/>
    <cellStyle name="SAPBEXaggItem 7 2 2 2 5 3" xfId="58464"/>
    <cellStyle name="SAPBEXaggItem 7 2 2 2 6" xfId="33447"/>
    <cellStyle name="SAPBEXaggItem 7 2 2 3" xfId="1268"/>
    <cellStyle name="SAPBEXaggItem 7 2 2 3 2" xfId="2472"/>
    <cellStyle name="SAPBEXaggItem 7 2 2 3 2 2" xfId="5420"/>
    <cellStyle name="SAPBEXaggItem 7 2 2 3 2 2 2" xfId="14656"/>
    <cellStyle name="SAPBEXaggItem 7 2 2 3 2 2 2 2" xfId="33479"/>
    <cellStyle name="SAPBEXaggItem 7 2 2 3 2 2 3" xfId="33478"/>
    <cellStyle name="SAPBEXaggItem 7 2 2 3 2 3" xfId="7357"/>
    <cellStyle name="SAPBEXaggItem 7 2 2 3 2 3 2" xfId="15847"/>
    <cellStyle name="SAPBEXaggItem 7 2 2 3 2 3 2 2" xfId="33481"/>
    <cellStyle name="SAPBEXaggItem 7 2 2 3 2 3 3" xfId="33480"/>
    <cellStyle name="SAPBEXaggItem 7 2 2 3 2 4" xfId="8799"/>
    <cellStyle name="SAPBEXaggItem 7 2 2 3 2 4 2" xfId="33483"/>
    <cellStyle name="SAPBEXaggItem 7 2 2 3 2 4 3" xfId="33482"/>
    <cellStyle name="SAPBEXaggItem 7 2 2 3 2 5" xfId="18073"/>
    <cellStyle name="SAPBEXaggItem 7 2 2 3 2 5 2" xfId="33484"/>
    <cellStyle name="SAPBEXaggItem 7 2 2 3 2 6" xfId="19423"/>
    <cellStyle name="SAPBEXaggItem 7 2 2 3 2 7" xfId="21020"/>
    <cellStyle name="SAPBEXaggItem 7 2 2 3 2 8" xfId="12869"/>
    <cellStyle name="SAPBEXaggItem 7 2 2 3 2 9" xfId="33477"/>
    <cellStyle name="SAPBEXaggItem 7 2 2 3 3" xfId="4270"/>
    <cellStyle name="SAPBEXaggItem 7 2 2 3 3 2" xfId="12019"/>
    <cellStyle name="SAPBEXaggItem 7 2 2 3 3 2 2" xfId="33486"/>
    <cellStyle name="SAPBEXaggItem 7 2 2 3 3 3" xfId="33485"/>
    <cellStyle name="SAPBEXaggItem 7 2 2 3 4" xfId="33487"/>
    <cellStyle name="SAPBEXaggItem 7 2 2 3 4 2" xfId="33488"/>
    <cellStyle name="SAPBEXaggItem 7 2 2 3 5" xfId="33489"/>
    <cellStyle name="SAPBEXaggItem 7 2 2 3 6" xfId="33476"/>
    <cellStyle name="SAPBEXaggItem 7 2 2 4" xfId="1491"/>
    <cellStyle name="SAPBEXaggItem 7 2 2 4 10" xfId="7010"/>
    <cellStyle name="SAPBEXaggItem 7 2 2 4 11" xfId="33490"/>
    <cellStyle name="SAPBEXaggItem 7 2 2 4 2" xfId="2695"/>
    <cellStyle name="SAPBEXaggItem 7 2 2 4 2 10" xfId="33491"/>
    <cellStyle name="SAPBEXaggItem 7 2 2 4 2 2" xfId="5649"/>
    <cellStyle name="SAPBEXaggItem 7 2 2 4 2 2 2" xfId="13094"/>
    <cellStyle name="SAPBEXaggItem 7 2 2 4 2 2 2 2" xfId="33493"/>
    <cellStyle name="SAPBEXaggItem 7 2 2 4 2 2 3" xfId="33492"/>
    <cellStyle name="SAPBEXaggItem 7 2 2 4 2 3" xfId="7586"/>
    <cellStyle name="SAPBEXaggItem 7 2 2 4 2 3 2" xfId="14883"/>
    <cellStyle name="SAPBEXaggItem 7 2 2 4 2 3 2 2" xfId="33495"/>
    <cellStyle name="SAPBEXaggItem 7 2 2 4 2 3 3" xfId="33494"/>
    <cellStyle name="SAPBEXaggItem 7 2 2 4 2 4" xfId="9028"/>
    <cellStyle name="SAPBEXaggItem 7 2 2 4 2 4 2" xfId="33497"/>
    <cellStyle name="SAPBEXaggItem 7 2 2 4 2 4 3" xfId="33496"/>
    <cellStyle name="SAPBEXaggItem 7 2 2 4 2 5" xfId="16932"/>
    <cellStyle name="SAPBEXaggItem 7 2 2 4 2 5 2" xfId="33499"/>
    <cellStyle name="SAPBEXaggItem 7 2 2 4 2 5 3" xfId="33498"/>
    <cellStyle name="SAPBEXaggItem 7 2 2 4 2 6" xfId="18302"/>
    <cellStyle name="SAPBEXaggItem 7 2 2 4 2 6 2" xfId="33500"/>
    <cellStyle name="SAPBEXaggItem 7 2 2 4 2 7" xfId="19652"/>
    <cellStyle name="SAPBEXaggItem 7 2 2 4 2 8" xfId="21249"/>
    <cellStyle name="SAPBEXaggItem 7 2 2 4 2 9" xfId="11529"/>
    <cellStyle name="SAPBEXaggItem 7 2 2 4 3" xfId="4498"/>
    <cellStyle name="SAPBEXaggItem 7 2 2 4 3 2" xfId="12247"/>
    <cellStyle name="SAPBEXaggItem 7 2 2 4 3 2 2" xfId="33502"/>
    <cellStyle name="SAPBEXaggItem 7 2 2 4 3 3" xfId="33501"/>
    <cellStyle name="SAPBEXaggItem 7 2 2 4 4" xfId="6559"/>
    <cellStyle name="SAPBEXaggItem 7 2 2 4 4 2" xfId="13863"/>
    <cellStyle name="SAPBEXaggItem 7 2 2 4 4 2 2" xfId="33504"/>
    <cellStyle name="SAPBEXaggItem 7 2 2 4 4 3" xfId="33503"/>
    <cellStyle name="SAPBEXaggItem 7 2 2 4 5" xfId="3823"/>
    <cellStyle name="SAPBEXaggItem 7 2 2 4 5 2" xfId="33506"/>
    <cellStyle name="SAPBEXaggItem 7 2 2 4 5 3" xfId="33505"/>
    <cellStyle name="SAPBEXaggItem 7 2 2 4 6" xfId="13597"/>
    <cellStyle name="SAPBEXaggItem 7 2 2 4 6 2" xfId="33508"/>
    <cellStyle name="SAPBEXaggItem 7 2 2 4 6 3" xfId="33507"/>
    <cellStyle name="SAPBEXaggItem 7 2 2 4 7" xfId="16440"/>
    <cellStyle name="SAPBEXaggItem 7 2 2 4 7 2" xfId="33509"/>
    <cellStyle name="SAPBEXaggItem 7 2 2 4 8" xfId="13678"/>
    <cellStyle name="SAPBEXaggItem 7 2 2 4 9" xfId="20347"/>
    <cellStyle name="SAPBEXaggItem 7 2 2 5" xfId="1715"/>
    <cellStyle name="SAPBEXaggItem 7 2 2 5 10" xfId="11515"/>
    <cellStyle name="SAPBEXaggItem 7 2 2 5 11" xfId="33510"/>
    <cellStyle name="SAPBEXaggItem 7 2 2 5 2" xfId="2919"/>
    <cellStyle name="SAPBEXaggItem 7 2 2 5 2 10" xfId="33511"/>
    <cellStyle name="SAPBEXaggItem 7 2 2 5 2 2" xfId="5873"/>
    <cellStyle name="SAPBEXaggItem 7 2 2 5 2 2 2" xfId="13315"/>
    <cellStyle name="SAPBEXaggItem 7 2 2 5 2 2 2 2" xfId="33513"/>
    <cellStyle name="SAPBEXaggItem 7 2 2 5 2 2 3" xfId="33512"/>
    <cellStyle name="SAPBEXaggItem 7 2 2 5 2 3" xfId="7810"/>
    <cellStyle name="SAPBEXaggItem 7 2 2 5 2 3 2" xfId="15106"/>
    <cellStyle name="SAPBEXaggItem 7 2 2 5 2 3 2 2" xfId="33515"/>
    <cellStyle name="SAPBEXaggItem 7 2 2 5 2 3 3" xfId="33514"/>
    <cellStyle name="SAPBEXaggItem 7 2 2 5 2 4" xfId="9252"/>
    <cellStyle name="SAPBEXaggItem 7 2 2 5 2 4 2" xfId="33517"/>
    <cellStyle name="SAPBEXaggItem 7 2 2 5 2 4 3" xfId="33516"/>
    <cellStyle name="SAPBEXaggItem 7 2 2 5 2 5" xfId="17154"/>
    <cellStyle name="SAPBEXaggItem 7 2 2 5 2 5 2" xfId="33519"/>
    <cellStyle name="SAPBEXaggItem 7 2 2 5 2 5 3" xfId="33518"/>
    <cellStyle name="SAPBEXaggItem 7 2 2 5 2 6" xfId="18526"/>
    <cellStyle name="SAPBEXaggItem 7 2 2 5 2 6 2" xfId="33521"/>
    <cellStyle name="SAPBEXaggItem 7 2 2 5 2 6 3" xfId="33520"/>
    <cellStyle name="SAPBEXaggItem 7 2 2 5 2 7" xfId="19876"/>
    <cellStyle name="SAPBEXaggItem 7 2 2 5 2 7 2" xfId="33522"/>
    <cellStyle name="SAPBEXaggItem 7 2 2 5 2 8" xfId="21473"/>
    <cellStyle name="SAPBEXaggItem 7 2 2 5 2 9" xfId="9632"/>
    <cellStyle name="SAPBEXaggItem 7 2 2 5 3" xfId="4722"/>
    <cellStyle name="SAPBEXaggItem 7 2 2 5 3 2" xfId="12471"/>
    <cellStyle name="SAPBEXaggItem 7 2 2 5 3 2 2" xfId="33524"/>
    <cellStyle name="SAPBEXaggItem 7 2 2 5 3 3" xfId="33523"/>
    <cellStyle name="SAPBEXaggItem 7 2 2 5 4" xfId="6782"/>
    <cellStyle name="SAPBEXaggItem 7 2 2 5 4 2" xfId="14087"/>
    <cellStyle name="SAPBEXaggItem 7 2 2 5 4 2 2" xfId="33526"/>
    <cellStyle name="SAPBEXaggItem 7 2 2 5 4 3" xfId="33525"/>
    <cellStyle name="SAPBEXaggItem 7 2 2 5 5" xfId="8256"/>
    <cellStyle name="SAPBEXaggItem 7 2 2 5 5 2" xfId="33528"/>
    <cellStyle name="SAPBEXaggItem 7 2 2 5 5 3" xfId="33527"/>
    <cellStyle name="SAPBEXaggItem 7 2 2 5 6" xfId="16324"/>
    <cellStyle name="SAPBEXaggItem 7 2 2 5 6 2" xfId="33530"/>
    <cellStyle name="SAPBEXaggItem 7 2 2 5 6 3" xfId="33529"/>
    <cellStyle name="SAPBEXaggItem 7 2 2 5 7" xfId="17602"/>
    <cellStyle name="SAPBEXaggItem 7 2 2 5 7 2" xfId="33532"/>
    <cellStyle name="SAPBEXaggItem 7 2 2 5 7 3" xfId="33531"/>
    <cellStyle name="SAPBEXaggItem 7 2 2 5 8" xfId="18972"/>
    <cellStyle name="SAPBEXaggItem 7 2 2 5 8 2" xfId="33533"/>
    <cellStyle name="SAPBEXaggItem 7 2 2 5 9" xfId="20569"/>
    <cellStyle name="SAPBEXaggItem 7 2 2 6" xfId="575"/>
    <cellStyle name="SAPBEXaggItem 7 2 2 6 2" xfId="1939"/>
    <cellStyle name="SAPBEXaggItem 7 2 2 6 2 2" xfId="10003"/>
    <cellStyle name="SAPBEXaggItem 7 2 2 6 2 2 2" xfId="33537"/>
    <cellStyle name="SAPBEXaggItem 7 2 2 6 2 2 3" xfId="33536"/>
    <cellStyle name="SAPBEXaggItem 7 2 2 6 2 3" xfId="33538"/>
    <cellStyle name="SAPBEXaggItem 7 2 2 6 2 3 2" xfId="33539"/>
    <cellStyle name="SAPBEXaggItem 7 2 2 6 2 4" xfId="33540"/>
    <cellStyle name="SAPBEXaggItem 7 2 2 6 2 5" xfId="33535"/>
    <cellStyle name="SAPBEXaggItem 7 2 2 6 3" xfId="398"/>
    <cellStyle name="SAPBEXaggItem 7 2 2 6 3 2" xfId="33542"/>
    <cellStyle name="SAPBEXaggItem 7 2 2 6 3 3" xfId="33541"/>
    <cellStyle name="SAPBEXaggItem 7 2 2 6 4" xfId="3169"/>
    <cellStyle name="SAPBEXaggItem 7 2 2 6 4 2" xfId="33544"/>
    <cellStyle name="SAPBEXaggItem 7 2 2 6 4 3" xfId="33543"/>
    <cellStyle name="SAPBEXaggItem 7 2 2 6 5" xfId="3152"/>
    <cellStyle name="SAPBEXaggItem 7 2 2 6 5 2" xfId="33545"/>
    <cellStyle name="SAPBEXaggItem 7 2 2 6 6" xfId="10550"/>
    <cellStyle name="SAPBEXaggItem 7 2 2 6 7" xfId="33534"/>
    <cellStyle name="SAPBEXaggItem 7 2 2 7" xfId="9761"/>
    <cellStyle name="SAPBEXaggItem 7 2 2 7 2" xfId="10750"/>
    <cellStyle name="SAPBEXaggItem 7 2 2 7 2 2" xfId="33548"/>
    <cellStyle name="SAPBEXaggItem 7 2 2 7 2 2 2" xfId="33549"/>
    <cellStyle name="SAPBEXaggItem 7 2 2 7 2 3" xfId="33550"/>
    <cellStyle name="SAPBEXaggItem 7 2 2 7 2 3 2" xfId="33551"/>
    <cellStyle name="SAPBEXaggItem 7 2 2 7 2 4" xfId="33552"/>
    <cellStyle name="SAPBEXaggItem 7 2 2 7 2 5" xfId="33547"/>
    <cellStyle name="SAPBEXaggItem 7 2 2 7 3" xfId="33553"/>
    <cellStyle name="SAPBEXaggItem 7 2 2 7 3 2" xfId="33554"/>
    <cellStyle name="SAPBEXaggItem 7 2 2 7 4" xfId="33555"/>
    <cellStyle name="SAPBEXaggItem 7 2 2 7 4 2" xfId="33556"/>
    <cellStyle name="SAPBEXaggItem 7 2 2 7 5" xfId="33557"/>
    <cellStyle name="SAPBEXaggItem 7 2 2 7 6" xfId="33546"/>
    <cellStyle name="SAPBEXaggItem 7 2 2 8" xfId="11012"/>
    <cellStyle name="SAPBEXaggItem 7 2 2 8 2" xfId="33559"/>
    <cellStyle name="SAPBEXaggItem 7 2 2 8 2 2" xfId="33560"/>
    <cellStyle name="SAPBEXaggItem 7 2 2 8 3" xfId="33561"/>
    <cellStyle name="SAPBEXaggItem 7 2 2 8 3 2" xfId="33562"/>
    <cellStyle name="SAPBEXaggItem 7 2 2 8 4" xfId="33563"/>
    <cellStyle name="SAPBEXaggItem 7 2 2 8 5" xfId="33558"/>
    <cellStyle name="SAPBEXaggItem 7 2 2 9" xfId="10985"/>
    <cellStyle name="SAPBEXaggItem 7 2 2 9 2" xfId="33565"/>
    <cellStyle name="SAPBEXaggItem 7 2 2 9 2 2" xfId="33566"/>
    <cellStyle name="SAPBEXaggItem 7 2 2 9 3" xfId="33567"/>
    <cellStyle name="SAPBEXaggItem 7 2 2 9 3 2" xfId="33568"/>
    <cellStyle name="SAPBEXaggItem 7 2 2 9 4" xfId="33569"/>
    <cellStyle name="SAPBEXaggItem 7 2 2 9 5" xfId="33564"/>
    <cellStyle name="SAPBEXaggItem 7 2 3" xfId="880"/>
    <cellStyle name="SAPBEXaggItem 7 2 3 10" xfId="11335"/>
    <cellStyle name="SAPBEXaggItem 7 2 3 10 2" xfId="33572"/>
    <cellStyle name="SAPBEXaggItem 7 2 3 10 2 2" xfId="33573"/>
    <cellStyle name="SAPBEXaggItem 7 2 3 10 3" xfId="33574"/>
    <cellStyle name="SAPBEXaggItem 7 2 3 10 3 2" xfId="33575"/>
    <cellStyle name="SAPBEXaggItem 7 2 3 10 4" xfId="33576"/>
    <cellStyle name="SAPBEXaggItem 7 2 3 10 5" xfId="33571"/>
    <cellStyle name="SAPBEXaggItem 7 2 3 11" xfId="33577"/>
    <cellStyle name="SAPBEXaggItem 7 2 3 11 2" xfId="33578"/>
    <cellStyle name="SAPBEXaggItem 7 2 3 12" xfId="33570"/>
    <cellStyle name="SAPBEXaggItem 7 2 3 2" xfId="1120"/>
    <cellStyle name="SAPBEXaggItem 7 2 3 2 2" xfId="2324"/>
    <cellStyle name="SAPBEXaggItem 7 2 3 2 2 2" xfId="6180"/>
    <cellStyle name="SAPBEXaggItem 7 2 3 2 2 2 2" xfId="8117"/>
    <cellStyle name="SAPBEXaggItem 7 2 3 2 2 2 2 2" xfId="15413"/>
    <cellStyle name="SAPBEXaggItem 7 2 3 2 2 2 2 2 2" xfId="33583"/>
    <cellStyle name="SAPBEXaggItem 7 2 3 2 2 2 2 3" xfId="33582"/>
    <cellStyle name="SAPBEXaggItem 7 2 3 2 2 2 3" xfId="9559"/>
    <cellStyle name="SAPBEXaggItem 7 2 3 2 2 2 3 2" xfId="33585"/>
    <cellStyle name="SAPBEXaggItem 7 2 3 2 2 2 3 3" xfId="33584"/>
    <cellStyle name="SAPBEXaggItem 7 2 3 2 2 2 4" xfId="17461"/>
    <cellStyle name="SAPBEXaggItem 7 2 3 2 2 2 4 2" xfId="33587"/>
    <cellStyle name="SAPBEXaggItem 7 2 3 2 2 2 4 3" xfId="33586"/>
    <cellStyle name="SAPBEXaggItem 7 2 3 2 2 2 5" xfId="18833"/>
    <cellStyle name="SAPBEXaggItem 7 2 3 2 2 2 5 2" xfId="33588"/>
    <cellStyle name="SAPBEXaggItem 7 2 3 2 2 2 6" xfId="20183"/>
    <cellStyle name="SAPBEXaggItem 7 2 3 2 2 2 7" xfId="21780"/>
    <cellStyle name="SAPBEXaggItem 7 2 3 2 2 2 8" xfId="11300"/>
    <cellStyle name="SAPBEXaggItem 7 2 3 2 2 2 9" xfId="33581"/>
    <cellStyle name="SAPBEXaggItem 7 2 3 2 2 3" xfId="5037"/>
    <cellStyle name="SAPBEXaggItem 7 2 3 2 2 3 2" xfId="12769"/>
    <cellStyle name="SAPBEXaggItem 7 2 3 2 2 3 2 2" xfId="33590"/>
    <cellStyle name="SAPBEXaggItem 7 2 3 2 2 3 3" xfId="33589"/>
    <cellStyle name="SAPBEXaggItem 7 2 3 2 2 4" xfId="33591"/>
    <cellStyle name="SAPBEXaggItem 7 2 3 2 2 4 2" xfId="33592"/>
    <cellStyle name="SAPBEXaggItem 7 2 3 2 2 5" xfId="33593"/>
    <cellStyle name="SAPBEXaggItem 7 2 3 2 2 6" xfId="33580"/>
    <cellStyle name="SAPBEXaggItem 7 2 3 2 3" xfId="5270"/>
    <cellStyle name="SAPBEXaggItem 7 2 3 2 3 2" xfId="7207"/>
    <cellStyle name="SAPBEXaggItem 7 2 3 2 3 2 2" xfId="14506"/>
    <cellStyle name="SAPBEXaggItem 7 2 3 2 3 2 2 2" xfId="33596"/>
    <cellStyle name="SAPBEXaggItem 7 2 3 2 3 2 3" xfId="33595"/>
    <cellStyle name="SAPBEXaggItem 7 2 3 2 3 3" xfId="8649"/>
    <cellStyle name="SAPBEXaggItem 7 2 3 2 3 3 2" xfId="33598"/>
    <cellStyle name="SAPBEXaggItem 7 2 3 2 3 3 3" xfId="33597"/>
    <cellStyle name="SAPBEXaggItem 7 2 3 2 3 4" xfId="16687"/>
    <cellStyle name="SAPBEXaggItem 7 2 3 2 3 4 2" xfId="33600"/>
    <cellStyle name="SAPBEXaggItem 7 2 3 2 3 4 3" xfId="33599"/>
    <cellStyle name="SAPBEXaggItem 7 2 3 2 3 5" xfId="17923"/>
    <cellStyle name="SAPBEXaggItem 7 2 3 2 3 5 2" xfId="33602"/>
    <cellStyle name="SAPBEXaggItem 7 2 3 2 3 5 3" xfId="33601"/>
    <cellStyle name="SAPBEXaggItem 7 2 3 2 3 6" xfId="19273"/>
    <cellStyle name="SAPBEXaggItem 7 2 3 2 3 6 2" xfId="33603"/>
    <cellStyle name="SAPBEXaggItem 7 2 3 2 3 7" xfId="20870"/>
    <cellStyle name="SAPBEXaggItem 7 2 3 2 3 8" xfId="12935"/>
    <cellStyle name="SAPBEXaggItem 7 2 3 2 3 9" xfId="33594"/>
    <cellStyle name="SAPBEXaggItem 7 2 3 2 4" xfId="4121"/>
    <cellStyle name="SAPBEXaggItem 7 2 3 2 4 2" xfId="11869"/>
    <cellStyle name="SAPBEXaggItem 7 2 3 2 4 2 2" xfId="33605"/>
    <cellStyle name="SAPBEXaggItem 7 2 3 2 4 3" xfId="33604"/>
    <cellStyle name="SAPBEXaggItem 7 2 3 2 5" xfId="33606"/>
    <cellStyle name="SAPBEXaggItem 7 2 3 2 5 2" xfId="33607"/>
    <cellStyle name="SAPBEXaggItem 7 2 3 2 5 3" xfId="58465"/>
    <cellStyle name="SAPBEXaggItem 7 2 3 2 6" xfId="33579"/>
    <cellStyle name="SAPBEXaggItem 7 2 3 3" xfId="1344"/>
    <cellStyle name="SAPBEXaggItem 7 2 3 3 2" xfId="2548"/>
    <cellStyle name="SAPBEXaggItem 7 2 3 3 2 2" xfId="5496"/>
    <cellStyle name="SAPBEXaggItem 7 2 3 3 2 2 2" xfId="14731"/>
    <cellStyle name="SAPBEXaggItem 7 2 3 3 2 2 2 2" xfId="33611"/>
    <cellStyle name="SAPBEXaggItem 7 2 3 3 2 2 3" xfId="33610"/>
    <cellStyle name="SAPBEXaggItem 7 2 3 3 2 3" xfId="7433"/>
    <cellStyle name="SAPBEXaggItem 7 2 3 3 2 3 2" xfId="15921"/>
    <cellStyle name="SAPBEXaggItem 7 2 3 3 2 3 2 2" xfId="33613"/>
    <cellStyle name="SAPBEXaggItem 7 2 3 3 2 3 3" xfId="33612"/>
    <cellStyle name="SAPBEXaggItem 7 2 3 3 2 4" xfId="8875"/>
    <cellStyle name="SAPBEXaggItem 7 2 3 3 2 4 2" xfId="33615"/>
    <cellStyle name="SAPBEXaggItem 7 2 3 3 2 4 3" xfId="33614"/>
    <cellStyle name="SAPBEXaggItem 7 2 3 3 2 5" xfId="18149"/>
    <cellStyle name="SAPBEXaggItem 7 2 3 3 2 5 2" xfId="33616"/>
    <cellStyle name="SAPBEXaggItem 7 2 3 3 2 6" xfId="19499"/>
    <cellStyle name="SAPBEXaggItem 7 2 3 3 2 7" xfId="21096"/>
    <cellStyle name="SAPBEXaggItem 7 2 3 3 2 8" xfId="10043"/>
    <cellStyle name="SAPBEXaggItem 7 2 3 3 2 9" xfId="33609"/>
    <cellStyle name="SAPBEXaggItem 7 2 3 3 3" xfId="4346"/>
    <cellStyle name="SAPBEXaggItem 7 2 3 3 3 2" xfId="12094"/>
    <cellStyle name="SAPBEXaggItem 7 2 3 3 3 2 2" xfId="33618"/>
    <cellStyle name="SAPBEXaggItem 7 2 3 3 3 3" xfId="33617"/>
    <cellStyle name="SAPBEXaggItem 7 2 3 3 4" xfId="33619"/>
    <cellStyle name="SAPBEXaggItem 7 2 3 3 4 2" xfId="33620"/>
    <cellStyle name="SAPBEXaggItem 7 2 3 3 5" xfId="33621"/>
    <cellStyle name="SAPBEXaggItem 7 2 3 3 6" xfId="33608"/>
    <cellStyle name="SAPBEXaggItem 7 2 3 4" xfId="1567"/>
    <cellStyle name="SAPBEXaggItem 7 2 3 4 10" xfId="16090"/>
    <cellStyle name="SAPBEXaggItem 7 2 3 4 11" xfId="33622"/>
    <cellStyle name="SAPBEXaggItem 7 2 3 4 2" xfId="2771"/>
    <cellStyle name="SAPBEXaggItem 7 2 3 4 2 10" xfId="33623"/>
    <cellStyle name="SAPBEXaggItem 7 2 3 4 2 2" xfId="5724"/>
    <cellStyle name="SAPBEXaggItem 7 2 3 4 2 2 2" xfId="13167"/>
    <cellStyle name="SAPBEXaggItem 7 2 3 4 2 2 2 2" xfId="33625"/>
    <cellStyle name="SAPBEXaggItem 7 2 3 4 2 2 3" xfId="33624"/>
    <cellStyle name="SAPBEXaggItem 7 2 3 4 2 3" xfId="7661"/>
    <cellStyle name="SAPBEXaggItem 7 2 3 4 2 3 2" xfId="14958"/>
    <cellStyle name="SAPBEXaggItem 7 2 3 4 2 3 2 2" xfId="33627"/>
    <cellStyle name="SAPBEXaggItem 7 2 3 4 2 3 3" xfId="33626"/>
    <cellStyle name="SAPBEXaggItem 7 2 3 4 2 4" xfId="9103"/>
    <cellStyle name="SAPBEXaggItem 7 2 3 4 2 4 2" xfId="33629"/>
    <cellStyle name="SAPBEXaggItem 7 2 3 4 2 4 3" xfId="33628"/>
    <cellStyle name="SAPBEXaggItem 7 2 3 4 2 5" xfId="17006"/>
    <cellStyle name="SAPBEXaggItem 7 2 3 4 2 5 2" xfId="33631"/>
    <cellStyle name="SAPBEXaggItem 7 2 3 4 2 5 3" xfId="33630"/>
    <cellStyle name="SAPBEXaggItem 7 2 3 4 2 6" xfId="18377"/>
    <cellStyle name="SAPBEXaggItem 7 2 3 4 2 6 2" xfId="33632"/>
    <cellStyle name="SAPBEXaggItem 7 2 3 4 2 7" xfId="19727"/>
    <cellStyle name="SAPBEXaggItem 7 2 3 4 2 8" xfId="21324"/>
    <cellStyle name="SAPBEXaggItem 7 2 3 4 2 9" xfId="14256"/>
    <cellStyle name="SAPBEXaggItem 7 2 3 4 3" xfId="4573"/>
    <cellStyle name="SAPBEXaggItem 7 2 3 4 3 2" xfId="12322"/>
    <cellStyle name="SAPBEXaggItem 7 2 3 4 3 2 2" xfId="33634"/>
    <cellStyle name="SAPBEXaggItem 7 2 3 4 3 3" xfId="33633"/>
    <cellStyle name="SAPBEXaggItem 7 2 3 4 4" xfId="6633"/>
    <cellStyle name="SAPBEXaggItem 7 2 3 4 4 2" xfId="13938"/>
    <cellStyle name="SAPBEXaggItem 7 2 3 4 4 2 2" xfId="33636"/>
    <cellStyle name="SAPBEXaggItem 7 2 3 4 4 3" xfId="33635"/>
    <cellStyle name="SAPBEXaggItem 7 2 3 4 5" xfId="3859"/>
    <cellStyle name="SAPBEXaggItem 7 2 3 4 5 2" xfId="33638"/>
    <cellStyle name="SAPBEXaggItem 7 2 3 4 5 3" xfId="33637"/>
    <cellStyle name="SAPBEXaggItem 7 2 3 4 6" xfId="11473"/>
    <cellStyle name="SAPBEXaggItem 7 2 3 4 6 2" xfId="33640"/>
    <cellStyle name="SAPBEXaggItem 7 2 3 4 6 3" xfId="33639"/>
    <cellStyle name="SAPBEXaggItem 7 2 3 4 7" xfId="14257"/>
    <cellStyle name="SAPBEXaggItem 7 2 3 4 7 2" xfId="33641"/>
    <cellStyle name="SAPBEXaggItem 7 2 3 4 8" xfId="11497"/>
    <cellStyle name="SAPBEXaggItem 7 2 3 4 9" xfId="20421"/>
    <cellStyle name="SAPBEXaggItem 7 2 3 5" xfId="1791"/>
    <cellStyle name="SAPBEXaggItem 7 2 3 5 10" xfId="16018"/>
    <cellStyle name="SAPBEXaggItem 7 2 3 5 11" xfId="33642"/>
    <cellStyle name="SAPBEXaggItem 7 2 3 5 2" xfId="2995"/>
    <cellStyle name="SAPBEXaggItem 7 2 3 5 2 10" xfId="33643"/>
    <cellStyle name="SAPBEXaggItem 7 2 3 5 2 2" xfId="5947"/>
    <cellStyle name="SAPBEXaggItem 7 2 3 5 2 2 2" xfId="13389"/>
    <cellStyle name="SAPBEXaggItem 7 2 3 5 2 2 2 2" xfId="33645"/>
    <cellStyle name="SAPBEXaggItem 7 2 3 5 2 2 3" xfId="33644"/>
    <cellStyle name="SAPBEXaggItem 7 2 3 5 2 3" xfId="7884"/>
    <cellStyle name="SAPBEXaggItem 7 2 3 5 2 3 2" xfId="15180"/>
    <cellStyle name="SAPBEXaggItem 7 2 3 5 2 3 2 2" xfId="33647"/>
    <cellStyle name="SAPBEXaggItem 7 2 3 5 2 3 3" xfId="33646"/>
    <cellStyle name="SAPBEXaggItem 7 2 3 5 2 4" xfId="9326"/>
    <cellStyle name="SAPBEXaggItem 7 2 3 5 2 4 2" xfId="33649"/>
    <cellStyle name="SAPBEXaggItem 7 2 3 5 2 4 3" xfId="33648"/>
    <cellStyle name="SAPBEXaggItem 7 2 3 5 2 5" xfId="17228"/>
    <cellStyle name="SAPBEXaggItem 7 2 3 5 2 5 2" xfId="33651"/>
    <cellStyle name="SAPBEXaggItem 7 2 3 5 2 5 3" xfId="33650"/>
    <cellStyle name="SAPBEXaggItem 7 2 3 5 2 6" xfId="18600"/>
    <cellStyle name="SAPBEXaggItem 7 2 3 5 2 6 2" xfId="33653"/>
    <cellStyle name="SAPBEXaggItem 7 2 3 5 2 6 3" xfId="33652"/>
    <cellStyle name="SAPBEXaggItem 7 2 3 5 2 7" xfId="19950"/>
    <cellStyle name="SAPBEXaggItem 7 2 3 5 2 7 2" xfId="33654"/>
    <cellStyle name="SAPBEXaggItem 7 2 3 5 2 8" xfId="21547"/>
    <cellStyle name="SAPBEXaggItem 7 2 3 5 2 9" xfId="10269"/>
    <cellStyle name="SAPBEXaggItem 7 2 3 5 3" xfId="4796"/>
    <cellStyle name="SAPBEXaggItem 7 2 3 5 3 2" xfId="12545"/>
    <cellStyle name="SAPBEXaggItem 7 2 3 5 3 2 2" xfId="33656"/>
    <cellStyle name="SAPBEXaggItem 7 2 3 5 3 3" xfId="33655"/>
    <cellStyle name="SAPBEXaggItem 7 2 3 5 4" xfId="6856"/>
    <cellStyle name="SAPBEXaggItem 7 2 3 5 4 2" xfId="14161"/>
    <cellStyle name="SAPBEXaggItem 7 2 3 5 4 2 2" xfId="33658"/>
    <cellStyle name="SAPBEXaggItem 7 2 3 5 4 3" xfId="33657"/>
    <cellStyle name="SAPBEXaggItem 7 2 3 5 5" xfId="8330"/>
    <cellStyle name="SAPBEXaggItem 7 2 3 5 5 2" xfId="33660"/>
    <cellStyle name="SAPBEXaggItem 7 2 3 5 5 3" xfId="33659"/>
    <cellStyle name="SAPBEXaggItem 7 2 3 5 6" xfId="16396"/>
    <cellStyle name="SAPBEXaggItem 7 2 3 5 6 2" xfId="33662"/>
    <cellStyle name="SAPBEXaggItem 7 2 3 5 6 3" xfId="33661"/>
    <cellStyle name="SAPBEXaggItem 7 2 3 5 7" xfId="17675"/>
    <cellStyle name="SAPBEXaggItem 7 2 3 5 7 2" xfId="33664"/>
    <cellStyle name="SAPBEXaggItem 7 2 3 5 7 3" xfId="33663"/>
    <cellStyle name="SAPBEXaggItem 7 2 3 5 8" xfId="19046"/>
    <cellStyle name="SAPBEXaggItem 7 2 3 5 8 2" xfId="33665"/>
    <cellStyle name="SAPBEXaggItem 7 2 3 5 9" xfId="20643"/>
    <cellStyle name="SAPBEXaggItem 7 2 3 6" xfId="618"/>
    <cellStyle name="SAPBEXaggItem 7 2 3 6 2" xfId="1982"/>
    <cellStyle name="SAPBEXaggItem 7 2 3 6 2 2" xfId="9853"/>
    <cellStyle name="SAPBEXaggItem 7 2 3 6 2 2 2" xfId="33669"/>
    <cellStyle name="SAPBEXaggItem 7 2 3 6 2 2 3" xfId="33668"/>
    <cellStyle name="SAPBEXaggItem 7 2 3 6 2 3" xfId="33670"/>
    <cellStyle name="SAPBEXaggItem 7 2 3 6 2 3 2" xfId="33671"/>
    <cellStyle name="SAPBEXaggItem 7 2 3 6 2 4" xfId="33672"/>
    <cellStyle name="SAPBEXaggItem 7 2 3 6 2 5" xfId="33667"/>
    <cellStyle name="SAPBEXaggItem 7 2 3 6 3" xfId="433"/>
    <cellStyle name="SAPBEXaggItem 7 2 3 6 3 2" xfId="33674"/>
    <cellStyle name="SAPBEXaggItem 7 2 3 6 3 3" xfId="33673"/>
    <cellStyle name="SAPBEXaggItem 7 2 3 6 4" xfId="3122"/>
    <cellStyle name="SAPBEXaggItem 7 2 3 6 4 2" xfId="33676"/>
    <cellStyle name="SAPBEXaggItem 7 2 3 6 4 3" xfId="33675"/>
    <cellStyle name="SAPBEXaggItem 7 2 3 6 5" xfId="328"/>
    <cellStyle name="SAPBEXaggItem 7 2 3 6 5 2" xfId="33677"/>
    <cellStyle name="SAPBEXaggItem 7 2 3 6 6" xfId="10625"/>
    <cellStyle name="SAPBEXaggItem 7 2 3 6 7" xfId="33666"/>
    <cellStyle name="SAPBEXaggItem 7 2 3 7" xfId="9721"/>
    <cellStyle name="SAPBEXaggItem 7 2 3 7 2" xfId="11288"/>
    <cellStyle name="SAPBEXaggItem 7 2 3 7 2 2" xfId="33680"/>
    <cellStyle name="SAPBEXaggItem 7 2 3 7 2 2 2" xfId="33681"/>
    <cellStyle name="SAPBEXaggItem 7 2 3 7 2 3" xfId="33682"/>
    <cellStyle name="SAPBEXaggItem 7 2 3 7 2 3 2" xfId="33683"/>
    <cellStyle name="SAPBEXaggItem 7 2 3 7 2 4" xfId="33684"/>
    <cellStyle name="SAPBEXaggItem 7 2 3 7 2 5" xfId="33679"/>
    <cellStyle name="SAPBEXaggItem 7 2 3 7 3" xfId="33685"/>
    <cellStyle name="SAPBEXaggItem 7 2 3 7 3 2" xfId="33686"/>
    <cellStyle name="SAPBEXaggItem 7 2 3 7 4" xfId="33687"/>
    <cellStyle name="SAPBEXaggItem 7 2 3 7 4 2" xfId="33688"/>
    <cellStyle name="SAPBEXaggItem 7 2 3 7 5" xfId="33689"/>
    <cellStyle name="SAPBEXaggItem 7 2 3 7 6" xfId="33678"/>
    <cellStyle name="SAPBEXaggItem 7 2 3 8" xfId="11015"/>
    <cellStyle name="SAPBEXaggItem 7 2 3 8 2" xfId="33691"/>
    <cellStyle name="SAPBEXaggItem 7 2 3 8 2 2" xfId="33692"/>
    <cellStyle name="SAPBEXaggItem 7 2 3 8 3" xfId="33693"/>
    <cellStyle name="SAPBEXaggItem 7 2 3 8 3 2" xfId="33694"/>
    <cellStyle name="SAPBEXaggItem 7 2 3 8 4" xfId="33695"/>
    <cellStyle name="SAPBEXaggItem 7 2 3 8 5" xfId="33690"/>
    <cellStyle name="SAPBEXaggItem 7 2 3 9" xfId="11228"/>
    <cellStyle name="SAPBEXaggItem 7 2 3 9 2" xfId="33697"/>
    <cellStyle name="SAPBEXaggItem 7 2 3 9 2 2" xfId="33698"/>
    <cellStyle name="SAPBEXaggItem 7 2 3 9 3" xfId="33699"/>
    <cellStyle name="SAPBEXaggItem 7 2 3 9 3 2" xfId="33700"/>
    <cellStyle name="SAPBEXaggItem 7 2 3 9 4" xfId="33701"/>
    <cellStyle name="SAPBEXaggItem 7 2 3 9 5" xfId="33696"/>
    <cellStyle name="SAPBEXaggItem 7 2 4" xfId="967"/>
    <cellStyle name="SAPBEXaggItem 7 2 4 2" xfId="2171"/>
    <cellStyle name="SAPBEXaggItem 7 2 4 2 2" xfId="6030"/>
    <cellStyle name="SAPBEXaggItem 7 2 4 2 2 2" xfId="7967"/>
    <cellStyle name="SAPBEXaggItem 7 2 4 2 2 2 2" xfId="15263"/>
    <cellStyle name="SAPBEXaggItem 7 2 4 2 2 2 2 2" xfId="33706"/>
    <cellStyle name="SAPBEXaggItem 7 2 4 2 2 2 3" xfId="33705"/>
    <cellStyle name="SAPBEXaggItem 7 2 4 2 2 3" xfId="9409"/>
    <cellStyle name="SAPBEXaggItem 7 2 4 2 2 3 2" xfId="33708"/>
    <cellStyle name="SAPBEXaggItem 7 2 4 2 2 3 3" xfId="33707"/>
    <cellStyle name="SAPBEXaggItem 7 2 4 2 2 4" xfId="17311"/>
    <cellStyle name="SAPBEXaggItem 7 2 4 2 2 4 2" xfId="33710"/>
    <cellStyle name="SAPBEXaggItem 7 2 4 2 2 4 3" xfId="33709"/>
    <cellStyle name="SAPBEXaggItem 7 2 4 2 2 5" xfId="18683"/>
    <cellStyle name="SAPBEXaggItem 7 2 4 2 2 5 2" xfId="33711"/>
    <cellStyle name="SAPBEXaggItem 7 2 4 2 2 6" xfId="20033"/>
    <cellStyle name="SAPBEXaggItem 7 2 4 2 2 7" xfId="21630"/>
    <cellStyle name="SAPBEXaggItem 7 2 4 2 2 8" xfId="3634"/>
    <cellStyle name="SAPBEXaggItem 7 2 4 2 2 9" xfId="33704"/>
    <cellStyle name="SAPBEXaggItem 7 2 4 2 3" xfId="4887"/>
    <cellStyle name="SAPBEXaggItem 7 2 4 2 3 2" xfId="12619"/>
    <cellStyle name="SAPBEXaggItem 7 2 4 2 3 2 2" xfId="33713"/>
    <cellStyle name="SAPBEXaggItem 7 2 4 2 3 3" xfId="33712"/>
    <cellStyle name="SAPBEXaggItem 7 2 4 2 4" xfId="33714"/>
    <cellStyle name="SAPBEXaggItem 7 2 4 2 4 2" xfId="33715"/>
    <cellStyle name="SAPBEXaggItem 7 2 4 2 5" xfId="33716"/>
    <cellStyle name="SAPBEXaggItem 7 2 4 2 6" xfId="33703"/>
    <cellStyle name="SAPBEXaggItem 7 2 4 3" xfId="5117"/>
    <cellStyle name="SAPBEXaggItem 7 2 4 3 2" xfId="7054"/>
    <cellStyle name="SAPBEXaggItem 7 2 4 3 2 2" xfId="14353"/>
    <cellStyle name="SAPBEXaggItem 7 2 4 3 2 2 2" xfId="33719"/>
    <cellStyle name="SAPBEXaggItem 7 2 4 3 2 3" xfId="33718"/>
    <cellStyle name="SAPBEXaggItem 7 2 4 3 3" xfId="8496"/>
    <cellStyle name="SAPBEXaggItem 7 2 4 3 3 2" xfId="33721"/>
    <cellStyle name="SAPBEXaggItem 7 2 4 3 3 3" xfId="33720"/>
    <cellStyle name="SAPBEXaggItem 7 2 4 3 4" xfId="16540"/>
    <cellStyle name="SAPBEXaggItem 7 2 4 3 4 2" xfId="33723"/>
    <cellStyle name="SAPBEXaggItem 7 2 4 3 4 3" xfId="33722"/>
    <cellStyle name="SAPBEXaggItem 7 2 4 3 5" xfId="17770"/>
    <cellStyle name="SAPBEXaggItem 7 2 4 3 5 2" xfId="33725"/>
    <cellStyle name="SAPBEXaggItem 7 2 4 3 5 3" xfId="33724"/>
    <cellStyle name="SAPBEXaggItem 7 2 4 3 6" xfId="19120"/>
    <cellStyle name="SAPBEXaggItem 7 2 4 3 6 2" xfId="33726"/>
    <cellStyle name="SAPBEXaggItem 7 2 4 3 7" xfId="20717"/>
    <cellStyle name="SAPBEXaggItem 7 2 4 3 8" xfId="16070"/>
    <cellStyle name="SAPBEXaggItem 7 2 4 3 9" xfId="33717"/>
    <cellStyle name="SAPBEXaggItem 7 2 4 4" xfId="3971"/>
    <cellStyle name="SAPBEXaggItem 7 2 4 4 2" xfId="11717"/>
    <cellStyle name="SAPBEXaggItem 7 2 4 4 2 2" xfId="33728"/>
    <cellStyle name="SAPBEXaggItem 7 2 4 4 3" xfId="33727"/>
    <cellStyle name="SAPBEXaggItem 7 2 4 5" xfId="33729"/>
    <cellStyle name="SAPBEXaggItem 7 2 4 5 2" xfId="33730"/>
    <cellStyle name="SAPBEXaggItem 7 2 4 5 3" xfId="58466"/>
    <cellStyle name="SAPBEXaggItem 7 2 4 6" xfId="33702"/>
    <cellStyle name="SAPBEXaggItem 7 2 5" xfId="1190"/>
    <cellStyle name="SAPBEXaggItem 7 2 5 2" xfId="2394"/>
    <cellStyle name="SAPBEXaggItem 7 2 5 2 2" xfId="5342"/>
    <cellStyle name="SAPBEXaggItem 7 2 5 2 2 2" xfId="14578"/>
    <cellStyle name="SAPBEXaggItem 7 2 5 2 2 2 2" xfId="33734"/>
    <cellStyle name="SAPBEXaggItem 7 2 5 2 2 3" xfId="33733"/>
    <cellStyle name="SAPBEXaggItem 7 2 5 2 3" xfId="7279"/>
    <cellStyle name="SAPBEXaggItem 7 2 5 2 3 2" xfId="15772"/>
    <cellStyle name="SAPBEXaggItem 7 2 5 2 3 2 2" xfId="33736"/>
    <cellStyle name="SAPBEXaggItem 7 2 5 2 3 3" xfId="33735"/>
    <cellStyle name="SAPBEXaggItem 7 2 5 2 4" xfId="8721"/>
    <cellStyle name="SAPBEXaggItem 7 2 5 2 4 2" xfId="33738"/>
    <cellStyle name="SAPBEXaggItem 7 2 5 2 4 3" xfId="33737"/>
    <cellStyle name="SAPBEXaggItem 7 2 5 2 5" xfId="17995"/>
    <cellStyle name="SAPBEXaggItem 7 2 5 2 5 2" xfId="33739"/>
    <cellStyle name="SAPBEXaggItem 7 2 5 2 6" xfId="19345"/>
    <cellStyle name="SAPBEXaggItem 7 2 5 2 7" xfId="20942"/>
    <cellStyle name="SAPBEXaggItem 7 2 5 2 8" xfId="10261"/>
    <cellStyle name="SAPBEXaggItem 7 2 5 2 9" xfId="33732"/>
    <cellStyle name="SAPBEXaggItem 7 2 5 3" xfId="4192"/>
    <cellStyle name="SAPBEXaggItem 7 2 5 3 2" xfId="11941"/>
    <cellStyle name="SAPBEXaggItem 7 2 5 3 2 2" xfId="33741"/>
    <cellStyle name="SAPBEXaggItem 7 2 5 3 3" xfId="33740"/>
    <cellStyle name="SAPBEXaggItem 7 2 5 4" xfId="33742"/>
    <cellStyle name="SAPBEXaggItem 7 2 5 4 2" xfId="33743"/>
    <cellStyle name="SAPBEXaggItem 7 2 5 5" xfId="33744"/>
    <cellStyle name="SAPBEXaggItem 7 2 5 6" xfId="33731"/>
    <cellStyle name="SAPBEXaggItem 7 2 6" xfId="1414"/>
    <cellStyle name="SAPBEXaggItem 7 2 6 10" xfId="13474"/>
    <cellStyle name="SAPBEXaggItem 7 2 6 11" xfId="33745"/>
    <cellStyle name="SAPBEXaggItem 7 2 6 2" xfId="2618"/>
    <cellStyle name="SAPBEXaggItem 7 2 6 2 10" xfId="33746"/>
    <cellStyle name="SAPBEXaggItem 7 2 6 2 2" xfId="5572"/>
    <cellStyle name="SAPBEXaggItem 7 2 6 2 2 2" xfId="13018"/>
    <cellStyle name="SAPBEXaggItem 7 2 6 2 2 2 2" xfId="33748"/>
    <cellStyle name="SAPBEXaggItem 7 2 6 2 2 3" xfId="33747"/>
    <cellStyle name="SAPBEXaggItem 7 2 6 2 3" xfId="7509"/>
    <cellStyle name="SAPBEXaggItem 7 2 6 2 3 2" xfId="14807"/>
    <cellStyle name="SAPBEXaggItem 7 2 6 2 3 2 2" xfId="33750"/>
    <cellStyle name="SAPBEXaggItem 7 2 6 2 3 3" xfId="33749"/>
    <cellStyle name="SAPBEXaggItem 7 2 6 2 4" xfId="8951"/>
    <cellStyle name="SAPBEXaggItem 7 2 6 2 4 2" xfId="33752"/>
    <cellStyle name="SAPBEXaggItem 7 2 6 2 4 3" xfId="33751"/>
    <cellStyle name="SAPBEXaggItem 7 2 6 2 5" xfId="16856"/>
    <cellStyle name="SAPBEXaggItem 7 2 6 2 5 2" xfId="33754"/>
    <cellStyle name="SAPBEXaggItem 7 2 6 2 5 3" xfId="33753"/>
    <cellStyle name="SAPBEXaggItem 7 2 6 2 6" xfId="18225"/>
    <cellStyle name="SAPBEXaggItem 7 2 6 2 6 2" xfId="33755"/>
    <cellStyle name="SAPBEXaggItem 7 2 6 2 7" xfId="19575"/>
    <cellStyle name="SAPBEXaggItem 7 2 6 2 8" xfId="21172"/>
    <cellStyle name="SAPBEXaggItem 7 2 6 2 9" xfId="15540"/>
    <cellStyle name="SAPBEXaggItem 7 2 6 3" xfId="4421"/>
    <cellStyle name="SAPBEXaggItem 7 2 6 3 2" xfId="12170"/>
    <cellStyle name="SAPBEXaggItem 7 2 6 3 2 2" xfId="33757"/>
    <cellStyle name="SAPBEXaggItem 7 2 6 3 3" xfId="33756"/>
    <cellStyle name="SAPBEXaggItem 7 2 6 4" xfId="6482"/>
    <cellStyle name="SAPBEXaggItem 7 2 6 4 2" xfId="13786"/>
    <cellStyle name="SAPBEXaggItem 7 2 6 4 2 2" xfId="33759"/>
    <cellStyle name="SAPBEXaggItem 7 2 6 4 3" xfId="33758"/>
    <cellStyle name="SAPBEXaggItem 7 2 6 5" xfId="3890"/>
    <cellStyle name="SAPBEXaggItem 7 2 6 5 2" xfId="33761"/>
    <cellStyle name="SAPBEXaggItem 7 2 6 5 3" xfId="33760"/>
    <cellStyle name="SAPBEXaggItem 7 2 6 6" xfId="11377"/>
    <cellStyle name="SAPBEXaggItem 7 2 6 6 2" xfId="33763"/>
    <cellStyle name="SAPBEXaggItem 7 2 6 6 3" xfId="33762"/>
    <cellStyle name="SAPBEXaggItem 7 2 6 7" xfId="11537"/>
    <cellStyle name="SAPBEXaggItem 7 2 6 7 2" xfId="33764"/>
    <cellStyle name="SAPBEXaggItem 7 2 6 8" xfId="15587"/>
    <cellStyle name="SAPBEXaggItem 7 2 6 9" xfId="20271"/>
    <cellStyle name="SAPBEXaggItem 7 2 7" xfId="1637"/>
    <cellStyle name="SAPBEXaggItem 7 2 7 10" xfId="6391"/>
    <cellStyle name="SAPBEXaggItem 7 2 7 11" xfId="33765"/>
    <cellStyle name="SAPBEXaggItem 7 2 7 2" xfId="2841"/>
    <cellStyle name="SAPBEXaggItem 7 2 7 2 10" xfId="33766"/>
    <cellStyle name="SAPBEXaggItem 7 2 7 2 2" xfId="5797"/>
    <cellStyle name="SAPBEXaggItem 7 2 7 2 2 2" xfId="13239"/>
    <cellStyle name="SAPBEXaggItem 7 2 7 2 2 2 2" xfId="33768"/>
    <cellStyle name="SAPBEXaggItem 7 2 7 2 2 3" xfId="33767"/>
    <cellStyle name="SAPBEXaggItem 7 2 7 2 3" xfId="7734"/>
    <cellStyle name="SAPBEXaggItem 7 2 7 2 3 2" xfId="15030"/>
    <cellStyle name="SAPBEXaggItem 7 2 7 2 3 2 2" xfId="33770"/>
    <cellStyle name="SAPBEXaggItem 7 2 7 2 3 3" xfId="33769"/>
    <cellStyle name="SAPBEXaggItem 7 2 7 2 4" xfId="9176"/>
    <cellStyle name="SAPBEXaggItem 7 2 7 2 4 2" xfId="33772"/>
    <cellStyle name="SAPBEXaggItem 7 2 7 2 4 3" xfId="33771"/>
    <cellStyle name="SAPBEXaggItem 7 2 7 2 5" xfId="17078"/>
    <cellStyle name="SAPBEXaggItem 7 2 7 2 5 2" xfId="33774"/>
    <cellStyle name="SAPBEXaggItem 7 2 7 2 5 3" xfId="33773"/>
    <cellStyle name="SAPBEXaggItem 7 2 7 2 6" xfId="18450"/>
    <cellStyle name="SAPBEXaggItem 7 2 7 2 6 2" xfId="33776"/>
    <cellStyle name="SAPBEXaggItem 7 2 7 2 6 3" xfId="33775"/>
    <cellStyle name="SAPBEXaggItem 7 2 7 2 7" xfId="19800"/>
    <cellStyle name="SAPBEXaggItem 7 2 7 2 7 2" xfId="33777"/>
    <cellStyle name="SAPBEXaggItem 7 2 7 2 8" xfId="21397"/>
    <cellStyle name="SAPBEXaggItem 7 2 7 2 9" xfId="11611"/>
    <cellStyle name="SAPBEXaggItem 7 2 7 3" xfId="4646"/>
    <cellStyle name="SAPBEXaggItem 7 2 7 3 2" xfId="12395"/>
    <cellStyle name="SAPBEXaggItem 7 2 7 3 2 2" xfId="33779"/>
    <cellStyle name="SAPBEXaggItem 7 2 7 3 3" xfId="33778"/>
    <cellStyle name="SAPBEXaggItem 7 2 7 4" xfId="6706"/>
    <cellStyle name="SAPBEXaggItem 7 2 7 4 2" xfId="14011"/>
    <cellStyle name="SAPBEXaggItem 7 2 7 4 2 2" xfId="33781"/>
    <cellStyle name="SAPBEXaggItem 7 2 7 4 3" xfId="33780"/>
    <cellStyle name="SAPBEXaggItem 7 2 7 5" xfId="8180"/>
    <cellStyle name="SAPBEXaggItem 7 2 7 5 2" xfId="33783"/>
    <cellStyle name="SAPBEXaggItem 7 2 7 5 3" xfId="33782"/>
    <cellStyle name="SAPBEXaggItem 7 2 7 6" xfId="16250"/>
    <cellStyle name="SAPBEXaggItem 7 2 7 6 2" xfId="33785"/>
    <cellStyle name="SAPBEXaggItem 7 2 7 6 3" xfId="33784"/>
    <cellStyle name="SAPBEXaggItem 7 2 7 7" xfId="17527"/>
    <cellStyle name="SAPBEXaggItem 7 2 7 7 2" xfId="33787"/>
    <cellStyle name="SAPBEXaggItem 7 2 7 7 3" xfId="33786"/>
    <cellStyle name="SAPBEXaggItem 7 2 7 8" xfId="18896"/>
    <cellStyle name="SAPBEXaggItem 7 2 7 8 2" xfId="33788"/>
    <cellStyle name="SAPBEXaggItem 7 2 7 9" xfId="20493"/>
    <cellStyle name="SAPBEXaggItem 7 2 8" xfId="1351"/>
    <cellStyle name="SAPBEXaggItem 7 2 8 2" xfId="2555"/>
    <cellStyle name="SAPBEXaggItem 7 2 8 2 2" xfId="3903"/>
    <cellStyle name="SAPBEXaggItem 7 2 8 2 2 2" xfId="33792"/>
    <cellStyle name="SAPBEXaggItem 7 2 8 2 2 3" xfId="33791"/>
    <cellStyle name="SAPBEXaggItem 7 2 8 2 3" xfId="33793"/>
    <cellStyle name="SAPBEXaggItem 7 2 8 2 3 2" xfId="33794"/>
    <cellStyle name="SAPBEXaggItem 7 2 8 2 4" xfId="33795"/>
    <cellStyle name="SAPBEXaggItem 7 2 8 2 5" xfId="33790"/>
    <cellStyle name="SAPBEXaggItem 7 2 8 3" xfId="3253"/>
    <cellStyle name="SAPBEXaggItem 7 2 8 3 2" xfId="33797"/>
    <cellStyle name="SAPBEXaggItem 7 2 8 3 3" xfId="33796"/>
    <cellStyle name="SAPBEXaggItem 7 2 8 4" xfId="3115"/>
    <cellStyle name="SAPBEXaggItem 7 2 8 4 2" xfId="33799"/>
    <cellStyle name="SAPBEXaggItem 7 2 8 4 3" xfId="33798"/>
    <cellStyle name="SAPBEXaggItem 7 2 8 5" xfId="2090"/>
    <cellStyle name="SAPBEXaggItem 7 2 8 5 2" xfId="33800"/>
    <cellStyle name="SAPBEXaggItem 7 2 8 6" xfId="10473"/>
    <cellStyle name="SAPBEXaggItem 7 2 8 7" xfId="33789"/>
    <cellStyle name="SAPBEXaggItem 7 2 9" xfId="10094"/>
    <cellStyle name="SAPBEXaggItem 7 2 9 2" xfId="11306"/>
    <cellStyle name="SAPBEXaggItem 7 2 9 2 2" xfId="33803"/>
    <cellStyle name="SAPBEXaggItem 7 2 9 2 2 2" xfId="33804"/>
    <cellStyle name="SAPBEXaggItem 7 2 9 2 3" xfId="33805"/>
    <cellStyle name="SAPBEXaggItem 7 2 9 2 3 2" xfId="33806"/>
    <cellStyle name="SAPBEXaggItem 7 2 9 2 4" xfId="33807"/>
    <cellStyle name="SAPBEXaggItem 7 2 9 2 5" xfId="33802"/>
    <cellStyle name="SAPBEXaggItem 7 2 9 3" xfId="33808"/>
    <cellStyle name="SAPBEXaggItem 7 2 9 3 2" xfId="33809"/>
    <cellStyle name="SAPBEXaggItem 7 2 9 4" xfId="33810"/>
    <cellStyle name="SAPBEXaggItem 7 2 9 4 2" xfId="33811"/>
    <cellStyle name="SAPBEXaggItem 7 2 9 5" xfId="33812"/>
    <cellStyle name="SAPBEXaggItem 7 2 9 6" xfId="33801"/>
    <cellStyle name="SAPBEXaggItem 7 3" xfId="33813"/>
    <cellStyle name="SAPBEXaggItem 7 3 2" xfId="33814"/>
    <cellStyle name="SAPBEXaggItem 7 3 3" xfId="58467"/>
    <cellStyle name="SAPBEXaggItem 7 4" xfId="33416"/>
    <cellStyle name="SAPBEXaggItem 8" xfId="209"/>
    <cellStyle name="SAPBEXaggItem 8 2" xfId="731"/>
    <cellStyle name="SAPBEXaggItem 8 2 10" xfId="3738"/>
    <cellStyle name="SAPBEXaggItem 8 2 10 2" xfId="33818"/>
    <cellStyle name="SAPBEXaggItem 8 2 10 2 2" xfId="33819"/>
    <cellStyle name="SAPBEXaggItem 8 2 10 3" xfId="33820"/>
    <cellStyle name="SAPBEXaggItem 8 2 10 3 2" xfId="33821"/>
    <cellStyle name="SAPBEXaggItem 8 2 10 4" xfId="33822"/>
    <cellStyle name="SAPBEXaggItem 8 2 10 5" xfId="33817"/>
    <cellStyle name="SAPBEXaggItem 8 2 11" xfId="11116"/>
    <cellStyle name="SAPBEXaggItem 8 2 11 2" xfId="33824"/>
    <cellStyle name="SAPBEXaggItem 8 2 11 2 2" xfId="33825"/>
    <cellStyle name="SAPBEXaggItem 8 2 11 3" xfId="33826"/>
    <cellStyle name="SAPBEXaggItem 8 2 11 3 2" xfId="33827"/>
    <cellStyle name="SAPBEXaggItem 8 2 11 4" xfId="33828"/>
    <cellStyle name="SAPBEXaggItem 8 2 11 5" xfId="33823"/>
    <cellStyle name="SAPBEXaggItem 8 2 12" xfId="8391"/>
    <cellStyle name="SAPBEXaggItem 8 2 12 2" xfId="33830"/>
    <cellStyle name="SAPBEXaggItem 8 2 12 2 2" xfId="33831"/>
    <cellStyle name="SAPBEXaggItem 8 2 12 3" xfId="33832"/>
    <cellStyle name="SAPBEXaggItem 8 2 12 3 2" xfId="33833"/>
    <cellStyle name="SAPBEXaggItem 8 2 12 4" xfId="33834"/>
    <cellStyle name="SAPBEXaggItem 8 2 12 5" xfId="33829"/>
    <cellStyle name="SAPBEXaggItem 8 2 13" xfId="33835"/>
    <cellStyle name="SAPBEXaggItem 8 2 13 2" xfId="33836"/>
    <cellStyle name="SAPBEXaggItem 8 2 14" xfId="33816"/>
    <cellStyle name="SAPBEXaggItem 8 2 2" xfId="809"/>
    <cellStyle name="SAPBEXaggItem 8 2 2 10" xfId="6424"/>
    <cellStyle name="SAPBEXaggItem 8 2 2 10 2" xfId="33839"/>
    <cellStyle name="SAPBEXaggItem 8 2 2 10 2 2" xfId="33840"/>
    <cellStyle name="SAPBEXaggItem 8 2 2 10 3" xfId="33841"/>
    <cellStyle name="SAPBEXaggItem 8 2 2 10 3 2" xfId="33842"/>
    <cellStyle name="SAPBEXaggItem 8 2 2 10 4" xfId="33843"/>
    <cellStyle name="SAPBEXaggItem 8 2 2 10 5" xfId="33838"/>
    <cellStyle name="SAPBEXaggItem 8 2 2 11" xfId="33844"/>
    <cellStyle name="SAPBEXaggItem 8 2 2 11 2" xfId="33845"/>
    <cellStyle name="SAPBEXaggItem 8 2 2 12" xfId="33837"/>
    <cellStyle name="SAPBEXaggItem 8 2 2 2" xfId="1049"/>
    <cellStyle name="SAPBEXaggItem 8 2 2 2 2" xfId="2253"/>
    <cellStyle name="SAPBEXaggItem 8 2 2 2 2 2" xfId="6111"/>
    <cellStyle name="SAPBEXaggItem 8 2 2 2 2 2 2" xfId="8048"/>
    <cellStyle name="SAPBEXaggItem 8 2 2 2 2 2 2 2" xfId="15344"/>
    <cellStyle name="SAPBEXaggItem 8 2 2 2 2 2 2 2 2" xfId="33850"/>
    <cellStyle name="SAPBEXaggItem 8 2 2 2 2 2 2 3" xfId="33849"/>
    <cellStyle name="SAPBEXaggItem 8 2 2 2 2 2 3" xfId="9490"/>
    <cellStyle name="SAPBEXaggItem 8 2 2 2 2 2 3 2" xfId="33852"/>
    <cellStyle name="SAPBEXaggItem 8 2 2 2 2 2 3 3" xfId="33851"/>
    <cellStyle name="SAPBEXaggItem 8 2 2 2 2 2 4" xfId="17392"/>
    <cellStyle name="SAPBEXaggItem 8 2 2 2 2 2 4 2" xfId="33854"/>
    <cellStyle name="SAPBEXaggItem 8 2 2 2 2 2 4 3" xfId="33853"/>
    <cellStyle name="SAPBEXaggItem 8 2 2 2 2 2 5" xfId="18764"/>
    <cellStyle name="SAPBEXaggItem 8 2 2 2 2 2 5 2" xfId="33855"/>
    <cellStyle name="SAPBEXaggItem 8 2 2 2 2 2 6" xfId="20114"/>
    <cellStyle name="SAPBEXaggItem 8 2 2 2 2 2 7" xfId="21711"/>
    <cellStyle name="SAPBEXaggItem 8 2 2 2 2 2 8" xfId="15965"/>
    <cellStyle name="SAPBEXaggItem 8 2 2 2 2 2 9" xfId="33848"/>
    <cellStyle name="SAPBEXaggItem 8 2 2 2 2 3" xfId="4968"/>
    <cellStyle name="SAPBEXaggItem 8 2 2 2 2 3 2" xfId="12700"/>
    <cellStyle name="SAPBEXaggItem 8 2 2 2 2 3 2 2" xfId="33857"/>
    <cellStyle name="SAPBEXaggItem 8 2 2 2 2 3 3" xfId="33856"/>
    <cellStyle name="SAPBEXaggItem 8 2 2 2 2 4" xfId="33858"/>
    <cellStyle name="SAPBEXaggItem 8 2 2 2 2 4 2" xfId="33859"/>
    <cellStyle name="SAPBEXaggItem 8 2 2 2 2 5" xfId="33860"/>
    <cellStyle name="SAPBEXaggItem 8 2 2 2 2 6" xfId="33847"/>
    <cellStyle name="SAPBEXaggItem 8 2 2 2 3" xfId="5199"/>
    <cellStyle name="SAPBEXaggItem 8 2 2 2 3 2" xfId="7136"/>
    <cellStyle name="SAPBEXaggItem 8 2 2 2 3 2 2" xfId="14435"/>
    <cellStyle name="SAPBEXaggItem 8 2 2 2 3 2 2 2" xfId="33863"/>
    <cellStyle name="SAPBEXaggItem 8 2 2 2 3 2 3" xfId="33862"/>
    <cellStyle name="SAPBEXaggItem 8 2 2 2 3 3" xfId="8578"/>
    <cellStyle name="SAPBEXaggItem 8 2 2 2 3 3 2" xfId="33865"/>
    <cellStyle name="SAPBEXaggItem 8 2 2 2 3 3 3" xfId="33864"/>
    <cellStyle name="SAPBEXaggItem 8 2 2 2 3 4" xfId="16619"/>
    <cellStyle name="SAPBEXaggItem 8 2 2 2 3 4 2" xfId="33867"/>
    <cellStyle name="SAPBEXaggItem 8 2 2 2 3 4 3" xfId="33866"/>
    <cellStyle name="SAPBEXaggItem 8 2 2 2 3 5" xfId="17852"/>
    <cellStyle name="SAPBEXaggItem 8 2 2 2 3 5 2" xfId="33869"/>
    <cellStyle name="SAPBEXaggItem 8 2 2 2 3 5 3" xfId="33868"/>
    <cellStyle name="SAPBEXaggItem 8 2 2 2 3 6" xfId="19202"/>
    <cellStyle name="SAPBEXaggItem 8 2 2 2 3 6 2" xfId="33870"/>
    <cellStyle name="SAPBEXaggItem 8 2 2 2 3 7" xfId="20799"/>
    <cellStyle name="SAPBEXaggItem 8 2 2 2 3 8" xfId="15725"/>
    <cellStyle name="SAPBEXaggItem 8 2 2 2 3 9" xfId="33861"/>
    <cellStyle name="SAPBEXaggItem 8 2 2 2 4" xfId="4051"/>
    <cellStyle name="SAPBEXaggItem 8 2 2 2 4 2" xfId="11798"/>
    <cellStyle name="SAPBEXaggItem 8 2 2 2 4 2 2" xfId="33872"/>
    <cellStyle name="SAPBEXaggItem 8 2 2 2 4 3" xfId="33871"/>
    <cellStyle name="SAPBEXaggItem 8 2 2 2 5" xfId="33873"/>
    <cellStyle name="SAPBEXaggItem 8 2 2 2 5 2" xfId="33874"/>
    <cellStyle name="SAPBEXaggItem 8 2 2 2 5 3" xfId="58468"/>
    <cellStyle name="SAPBEXaggItem 8 2 2 2 6" xfId="33846"/>
    <cellStyle name="SAPBEXaggItem 8 2 2 3" xfId="1273"/>
    <cellStyle name="SAPBEXaggItem 8 2 2 3 2" xfId="2477"/>
    <cellStyle name="SAPBEXaggItem 8 2 2 3 2 2" xfId="5425"/>
    <cellStyle name="SAPBEXaggItem 8 2 2 3 2 2 2" xfId="14661"/>
    <cellStyle name="SAPBEXaggItem 8 2 2 3 2 2 2 2" xfId="33878"/>
    <cellStyle name="SAPBEXaggItem 8 2 2 3 2 2 3" xfId="33877"/>
    <cellStyle name="SAPBEXaggItem 8 2 2 3 2 3" xfId="7362"/>
    <cellStyle name="SAPBEXaggItem 8 2 2 3 2 3 2" xfId="15852"/>
    <cellStyle name="SAPBEXaggItem 8 2 2 3 2 3 2 2" xfId="33880"/>
    <cellStyle name="SAPBEXaggItem 8 2 2 3 2 3 3" xfId="33879"/>
    <cellStyle name="SAPBEXaggItem 8 2 2 3 2 4" xfId="8804"/>
    <cellStyle name="SAPBEXaggItem 8 2 2 3 2 4 2" xfId="33882"/>
    <cellStyle name="SAPBEXaggItem 8 2 2 3 2 4 3" xfId="33881"/>
    <cellStyle name="SAPBEXaggItem 8 2 2 3 2 5" xfId="18078"/>
    <cellStyle name="SAPBEXaggItem 8 2 2 3 2 5 2" xfId="33883"/>
    <cellStyle name="SAPBEXaggItem 8 2 2 3 2 6" xfId="19428"/>
    <cellStyle name="SAPBEXaggItem 8 2 2 3 2 7" xfId="21025"/>
    <cellStyle name="SAPBEXaggItem 8 2 2 3 2 8" xfId="6440"/>
    <cellStyle name="SAPBEXaggItem 8 2 2 3 2 9" xfId="33876"/>
    <cellStyle name="SAPBEXaggItem 8 2 2 3 3" xfId="4275"/>
    <cellStyle name="SAPBEXaggItem 8 2 2 3 3 2" xfId="12024"/>
    <cellStyle name="SAPBEXaggItem 8 2 2 3 3 2 2" xfId="33885"/>
    <cellStyle name="SAPBEXaggItem 8 2 2 3 3 3" xfId="33884"/>
    <cellStyle name="SAPBEXaggItem 8 2 2 3 4" xfId="33886"/>
    <cellStyle name="SAPBEXaggItem 8 2 2 3 4 2" xfId="33887"/>
    <cellStyle name="SAPBEXaggItem 8 2 2 3 5" xfId="33888"/>
    <cellStyle name="SAPBEXaggItem 8 2 2 3 6" xfId="33875"/>
    <cellStyle name="SAPBEXaggItem 8 2 2 4" xfId="1496"/>
    <cellStyle name="SAPBEXaggItem 8 2 2 4 10" xfId="13516"/>
    <cellStyle name="SAPBEXaggItem 8 2 2 4 11" xfId="33889"/>
    <cellStyle name="SAPBEXaggItem 8 2 2 4 2" xfId="2700"/>
    <cellStyle name="SAPBEXaggItem 8 2 2 4 2 10" xfId="33890"/>
    <cellStyle name="SAPBEXaggItem 8 2 2 4 2 2" xfId="5654"/>
    <cellStyle name="SAPBEXaggItem 8 2 2 4 2 2 2" xfId="13099"/>
    <cellStyle name="SAPBEXaggItem 8 2 2 4 2 2 2 2" xfId="33892"/>
    <cellStyle name="SAPBEXaggItem 8 2 2 4 2 2 3" xfId="33891"/>
    <cellStyle name="SAPBEXaggItem 8 2 2 4 2 3" xfId="7591"/>
    <cellStyle name="SAPBEXaggItem 8 2 2 4 2 3 2" xfId="14888"/>
    <cellStyle name="SAPBEXaggItem 8 2 2 4 2 3 2 2" xfId="33894"/>
    <cellStyle name="SAPBEXaggItem 8 2 2 4 2 3 3" xfId="33893"/>
    <cellStyle name="SAPBEXaggItem 8 2 2 4 2 4" xfId="9033"/>
    <cellStyle name="SAPBEXaggItem 8 2 2 4 2 4 2" xfId="33896"/>
    <cellStyle name="SAPBEXaggItem 8 2 2 4 2 4 3" xfId="33895"/>
    <cellStyle name="SAPBEXaggItem 8 2 2 4 2 5" xfId="16937"/>
    <cellStyle name="SAPBEXaggItem 8 2 2 4 2 5 2" xfId="33898"/>
    <cellStyle name="SAPBEXaggItem 8 2 2 4 2 5 3" xfId="33897"/>
    <cellStyle name="SAPBEXaggItem 8 2 2 4 2 6" xfId="18307"/>
    <cellStyle name="SAPBEXaggItem 8 2 2 4 2 6 2" xfId="33899"/>
    <cellStyle name="SAPBEXaggItem 8 2 2 4 2 7" xfId="19657"/>
    <cellStyle name="SAPBEXaggItem 8 2 2 4 2 8" xfId="21254"/>
    <cellStyle name="SAPBEXaggItem 8 2 2 4 2 9" xfId="12948"/>
    <cellStyle name="SAPBEXaggItem 8 2 2 4 3" xfId="4503"/>
    <cellStyle name="SAPBEXaggItem 8 2 2 4 3 2" xfId="12252"/>
    <cellStyle name="SAPBEXaggItem 8 2 2 4 3 2 2" xfId="33901"/>
    <cellStyle name="SAPBEXaggItem 8 2 2 4 3 3" xfId="33900"/>
    <cellStyle name="SAPBEXaggItem 8 2 2 4 4" xfId="6564"/>
    <cellStyle name="SAPBEXaggItem 8 2 2 4 4 2" xfId="13868"/>
    <cellStyle name="SAPBEXaggItem 8 2 2 4 4 2 2" xfId="33903"/>
    <cellStyle name="SAPBEXaggItem 8 2 2 4 4 3" xfId="33902"/>
    <cellStyle name="SAPBEXaggItem 8 2 2 4 5" xfId="3704"/>
    <cellStyle name="SAPBEXaggItem 8 2 2 4 5 2" xfId="33905"/>
    <cellStyle name="SAPBEXaggItem 8 2 2 4 5 3" xfId="33904"/>
    <cellStyle name="SAPBEXaggItem 8 2 2 4 6" xfId="15640"/>
    <cellStyle name="SAPBEXaggItem 8 2 2 4 6 2" xfId="33907"/>
    <cellStyle name="SAPBEXaggItem 8 2 2 4 6 3" xfId="33906"/>
    <cellStyle name="SAPBEXaggItem 8 2 2 4 7" xfId="16436"/>
    <cellStyle name="SAPBEXaggItem 8 2 2 4 7 2" xfId="33908"/>
    <cellStyle name="SAPBEXaggItem 8 2 2 4 8" xfId="11631"/>
    <cellStyle name="SAPBEXaggItem 8 2 2 4 9" xfId="20352"/>
    <cellStyle name="SAPBEXaggItem 8 2 2 5" xfId="1720"/>
    <cellStyle name="SAPBEXaggItem 8 2 2 5 10" xfId="12983"/>
    <cellStyle name="SAPBEXaggItem 8 2 2 5 11" xfId="33909"/>
    <cellStyle name="SAPBEXaggItem 8 2 2 5 2" xfId="2924"/>
    <cellStyle name="SAPBEXaggItem 8 2 2 5 2 10" xfId="33910"/>
    <cellStyle name="SAPBEXaggItem 8 2 2 5 2 2" xfId="5878"/>
    <cellStyle name="SAPBEXaggItem 8 2 2 5 2 2 2" xfId="13320"/>
    <cellStyle name="SAPBEXaggItem 8 2 2 5 2 2 2 2" xfId="33912"/>
    <cellStyle name="SAPBEXaggItem 8 2 2 5 2 2 3" xfId="33911"/>
    <cellStyle name="SAPBEXaggItem 8 2 2 5 2 3" xfId="7815"/>
    <cellStyle name="SAPBEXaggItem 8 2 2 5 2 3 2" xfId="15111"/>
    <cellStyle name="SAPBEXaggItem 8 2 2 5 2 3 2 2" xfId="33914"/>
    <cellStyle name="SAPBEXaggItem 8 2 2 5 2 3 3" xfId="33913"/>
    <cellStyle name="SAPBEXaggItem 8 2 2 5 2 4" xfId="9257"/>
    <cellStyle name="SAPBEXaggItem 8 2 2 5 2 4 2" xfId="33916"/>
    <cellStyle name="SAPBEXaggItem 8 2 2 5 2 4 3" xfId="33915"/>
    <cellStyle name="SAPBEXaggItem 8 2 2 5 2 5" xfId="17159"/>
    <cellStyle name="SAPBEXaggItem 8 2 2 5 2 5 2" xfId="33918"/>
    <cellStyle name="SAPBEXaggItem 8 2 2 5 2 5 3" xfId="33917"/>
    <cellStyle name="SAPBEXaggItem 8 2 2 5 2 6" xfId="18531"/>
    <cellStyle name="SAPBEXaggItem 8 2 2 5 2 6 2" xfId="33920"/>
    <cellStyle name="SAPBEXaggItem 8 2 2 5 2 6 3" xfId="33919"/>
    <cellStyle name="SAPBEXaggItem 8 2 2 5 2 7" xfId="19881"/>
    <cellStyle name="SAPBEXaggItem 8 2 2 5 2 7 2" xfId="33921"/>
    <cellStyle name="SAPBEXaggItem 8 2 2 5 2 8" xfId="21478"/>
    <cellStyle name="SAPBEXaggItem 8 2 2 5 2 9" xfId="12856"/>
    <cellStyle name="SAPBEXaggItem 8 2 2 5 3" xfId="4727"/>
    <cellStyle name="SAPBEXaggItem 8 2 2 5 3 2" xfId="12476"/>
    <cellStyle name="SAPBEXaggItem 8 2 2 5 3 2 2" xfId="33923"/>
    <cellStyle name="SAPBEXaggItem 8 2 2 5 3 3" xfId="33922"/>
    <cellStyle name="SAPBEXaggItem 8 2 2 5 4" xfId="6787"/>
    <cellStyle name="SAPBEXaggItem 8 2 2 5 4 2" xfId="14092"/>
    <cellStyle name="SAPBEXaggItem 8 2 2 5 4 2 2" xfId="33925"/>
    <cellStyle name="SAPBEXaggItem 8 2 2 5 4 3" xfId="33924"/>
    <cellStyle name="SAPBEXaggItem 8 2 2 5 5" xfId="8261"/>
    <cellStyle name="SAPBEXaggItem 8 2 2 5 5 2" xfId="33927"/>
    <cellStyle name="SAPBEXaggItem 8 2 2 5 5 3" xfId="33926"/>
    <cellStyle name="SAPBEXaggItem 8 2 2 5 6" xfId="16329"/>
    <cellStyle name="SAPBEXaggItem 8 2 2 5 6 2" xfId="33929"/>
    <cellStyle name="SAPBEXaggItem 8 2 2 5 6 3" xfId="33928"/>
    <cellStyle name="SAPBEXaggItem 8 2 2 5 7" xfId="17607"/>
    <cellStyle name="SAPBEXaggItem 8 2 2 5 7 2" xfId="33931"/>
    <cellStyle name="SAPBEXaggItem 8 2 2 5 7 3" xfId="33930"/>
    <cellStyle name="SAPBEXaggItem 8 2 2 5 8" xfId="18977"/>
    <cellStyle name="SAPBEXaggItem 8 2 2 5 8 2" xfId="33932"/>
    <cellStyle name="SAPBEXaggItem 8 2 2 5 9" xfId="20574"/>
    <cellStyle name="SAPBEXaggItem 8 2 2 6" xfId="579"/>
    <cellStyle name="SAPBEXaggItem 8 2 2 6 2" xfId="1943"/>
    <cellStyle name="SAPBEXaggItem 8 2 2 6 2 2" xfId="9952"/>
    <cellStyle name="SAPBEXaggItem 8 2 2 6 2 2 2" xfId="33936"/>
    <cellStyle name="SAPBEXaggItem 8 2 2 6 2 2 3" xfId="33935"/>
    <cellStyle name="SAPBEXaggItem 8 2 2 6 2 3" xfId="33937"/>
    <cellStyle name="SAPBEXaggItem 8 2 2 6 2 3 2" xfId="33938"/>
    <cellStyle name="SAPBEXaggItem 8 2 2 6 2 4" xfId="33939"/>
    <cellStyle name="SAPBEXaggItem 8 2 2 6 2 5" xfId="33934"/>
    <cellStyle name="SAPBEXaggItem 8 2 2 6 3" xfId="401"/>
    <cellStyle name="SAPBEXaggItem 8 2 2 6 3 2" xfId="33941"/>
    <cellStyle name="SAPBEXaggItem 8 2 2 6 3 3" xfId="33940"/>
    <cellStyle name="SAPBEXaggItem 8 2 2 6 4" xfId="462"/>
    <cellStyle name="SAPBEXaggItem 8 2 2 6 4 2" xfId="33943"/>
    <cellStyle name="SAPBEXaggItem 8 2 2 6 4 3" xfId="33942"/>
    <cellStyle name="SAPBEXaggItem 8 2 2 6 5" xfId="3066"/>
    <cellStyle name="SAPBEXaggItem 8 2 2 6 5 2" xfId="33944"/>
    <cellStyle name="SAPBEXaggItem 8 2 2 6 6" xfId="10555"/>
    <cellStyle name="SAPBEXaggItem 8 2 2 6 7" xfId="33933"/>
    <cellStyle name="SAPBEXaggItem 8 2 2 7" xfId="9757"/>
    <cellStyle name="SAPBEXaggItem 8 2 2 7 2" xfId="11242"/>
    <cellStyle name="SAPBEXaggItem 8 2 2 7 2 2" xfId="33947"/>
    <cellStyle name="SAPBEXaggItem 8 2 2 7 2 2 2" xfId="33948"/>
    <cellStyle name="SAPBEXaggItem 8 2 2 7 2 3" xfId="33949"/>
    <cellStyle name="SAPBEXaggItem 8 2 2 7 2 3 2" xfId="33950"/>
    <cellStyle name="SAPBEXaggItem 8 2 2 7 2 4" xfId="33951"/>
    <cellStyle name="SAPBEXaggItem 8 2 2 7 2 5" xfId="33946"/>
    <cellStyle name="SAPBEXaggItem 8 2 2 7 3" xfId="33952"/>
    <cellStyle name="SAPBEXaggItem 8 2 2 7 3 2" xfId="33953"/>
    <cellStyle name="SAPBEXaggItem 8 2 2 7 4" xfId="33954"/>
    <cellStyle name="SAPBEXaggItem 8 2 2 7 4 2" xfId="33955"/>
    <cellStyle name="SAPBEXaggItem 8 2 2 7 5" xfId="33956"/>
    <cellStyle name="SAPBEXaggItem 8 2 2 7 6" xfId="33945"/>
    <cellStyle name="SAPBEXaggItem 8 2 2 8" xfId="10814"/>
    <cellStyle name="SAPBEXaggItem 8 2 2 8 2" xfId="33958"/>
    <cellStyle name="SAPBEXaggItem 8 2 2 8 2 2" xfId="33959"/>
    <cellStyle name="SAPBEXaggItem 8 2 2 8 3" xfId="33960"/>
    <cellStyle name="SAPBEXaggItem 8 2 2 8 3 2" xfId="33961"/>
    <cellStyle name="SAPBEXaggItem 8 2 2 8 4" xfId="33962"/>
    <cellStyle name="SAPBEXaggItem 8 2 2 8 5" xfId="33957"/>
    <cellStyle name="SAPBEXaggItem 8 2 2 9" xfId="11248"/>
    <cellStyle name="SAPBEXaggItem 8 2 2 9 2" xfId="33964"/>
    <cellStyle name="SAPBEXaggItem 8 2 2 9 2 2" xfId="33965"/>
    <cellStyle name="SAPBEXaggItem 8 2 2 9 3" xfId="33966"/>
    <cellStyle name="SAPBEXaggItem 8 2 2 9 3 2" xfId="33967"/>
    <cellStyle name="SAPBEXaggItem 8 2 2 9 4" xfId="33968"/>
    <cellStyle name="SAPBEXaggItem 8 2 2 9 5" xfId="33963"/>
    <cellStyle name="SAPBEXaggItem 8 2 3" xfId="885"/>
    <cellStyle name="SAPBEXaggItem 8 2 3 10" xfId="11340"/>
    <cellStyle name="SAPBEXaggItem 8 2 3 10 2" xfId="33971"/>
    <cellStyle name="SAPBEXaggItem 8 2 3 10 2 2" xfId="33972"/>
    <cellStyle name="SAPBEXaggItem 8 2 3 10 3" xfId="33973"/>
    <cellStyle name="SAPBEXaggItem 8 2 3 10 3 2" xfId="33974"/>
    <cellStyle name="SAPBEXaggItem 8 2 3 10 4" xfId="33975"/>
    <cellStyle name="SAPBEXaggItem 8 2 3 10 5" xfId="33970"/>
    <cellStyle name="SAPBEXaggItem 8 2 3 11" xfId="33976"/>
    <cellStyle name="SAPBEXaggItem 8 2 3 11 2" xfId="33977"/>
    <cellStyle name="SAPBEXaggItem 8 2 3 12" xfId="33969"/>
    <cellStyle name="SAPBEXaggItem 8 2 3 2" xfId="1125"/>
    <cellStyle name="SAPBEXaggItem 8 2 3 2 2" xfId="2329"/>
    <cellStyle name="SAPBEXaggItem 8 2 3 2 2 2" xfId="6185"/>
    <cellStyle name="SAPBEXaggItem 8 2 3 2 2 2 2" xfId="8122"/>
    <cellStyle name="SAPBEXaggItem 8 2 3 2 2 2 2 2" xfId="15418"/>
    <cellStyle name="SAPBEXaggItem 8 2 3 2 2 2 2 2 2" xfId="33982"/>
    <cellStyle name="SAPBEXaggItem 8 2 3 2 2 2 2 3" xfId="33981"/>
    <cellStyle name="SAPBEXaggItem 8 2 3 2 2 2 3" xfId="9564"/>
    <cellStyle name="SAPBEXaggItem 8 2 3 2 2 2 3 2" xfId="33984"/>
    <cellStyle name="SAPBEXaggItem 8 2 3 2 2 2 3 3" xfId="33983"/>
    <cellStyle name="SAPBEXaggItem 8 2 3 2 2 2 4" xfId="17466"/>
    <cellStyle name="SAPBEXaggItem 8 2 3 2 2 2 4 2" xfId="33986"/>
    <cellStyle name="SAPBEXaggItem 8 2 3 2 2 2 4 3" xfId="33985"/>
    <cellStyle name="SAPBEXaggItem 8 2 3 2 2 2 5" xfId="18838"/>
    <cellStyle name="SAPBEXaggItem 8 2 3 2 2 2 5 2" xfId="33987"/>
    <cellStyle name="SAPBEXaggItem 8 2 3 2 2 2 6" xfId="20188"/>
    <cellStyle name="SAPBEXaggItem 8 2 3 2 2 2 7" xfId="21785"/>
    <cellStyle name="SAPBEXaggItem 8 2 3 2 2 2 8" xfId="9644"/>
    <cellStyle name="SAPBEXaggItem 8 2 3 2 2 2 9" xfId="33980"/>
    <cellStyle name="SAPBEXaggItem 8 2 3 2 2 3" xfId="5042"/>
    <cellStyle name="SAPBEXaggItem 8 2 3 2 2 3 2" xfId="12774"/>
    <cellStyle name="SAPBEXaggItem 8 2 3 2 2 3 2 2" xfId="33989"/>
    <cellStyle name="SAPBEXaggItem 8 2 3 2 2 3 3" xfId="33988"/>
    <cellStyle name="SAPBEXaggItem 8 2 3 2 2 4" xfId="33990"/>
    <cellStyle name="SAPBEXaggItem 8 2 3 2 2 4 2" xfId="33991"/>
    <cellStyle name="SAPBEXaggItem 8 2 3 2 2 5" xfId="33992"/>
    <cellStyle name="SAPBEXaggItem 8 2 3 2 2 6" xfId="33979"/>
    <cellStyle name="SAPBEXaggItem 8 2 3 2 3" xfId="5275"/>
    <cellStyle name="SAPBEXaggItem 8 2 3 2 3 2" xfId="7212"/>
    <cellStyle name="SAPBEXaggItem 8 2 3 2 3 2 2" xfId="14511"/>
    <cellStyle name="SAPBEXaggItem 8 2 3 2 3 2 2 2" xfId="33995"/>
    <cellStyle name="SAPBEXaggItem 8 2 3 2 3 2 3" xfId="33994"/>
    <cellStyle name="SAPBEXaggItem 8 2 3 2 3 3" xfId="8654"/>
    <cellStyle name="SAPBEXaggItem 8 2 3 2 3 3 2" xfId="33997"/>
    <cellStyle name="SAPBEXaggItem 8 2 3 2 3 3 3" xfId="33996"/>
    <cellStyle name="SAPBEXaggItem 8 2 3 2 3 4" xfId="16692"/>
    <cellStyle name="SAPBEXaggItem 8 2 3 2 3 4 2" xfId="33999"/>
    <cellStyle name="SAPBEXaggItem 8 2 3 2 3 4 3" xfId="33998"/>
    <cellStyle name="SAPBEXaggItem 8 2 3 2 3 5" xfId="17928"/>
    <cellStyle name="SAPBEXaggItem 8 2 3 2 3 5 2" xfId="34001"/>
    <cellStyle name="SAPBEXaggItem 8 2 3 2 3 5 3" xfId="34000"/>
    <cellStyle name="SAPBEXaggItem 8 2 3 2 3 6" xfId="19278"/>
    <cellStyle name="SAPBEXaggItem 8 2 3 2 3 6 2" xfId="34002"/>
    <cellStyle name="SAPBEXaggItem 8 2 3 2 3 7" xfId="20875"/>
    <cellStyle name="SAPBEXaggItem 8 2 3 2 3 8" xfId="13470"/>
    <cellStyle name="SAPBEXaggItem 8 2 3 2 3 9" xfId="33993"/>
    <cellStyle name="SAPBEXaggItem 8 2 3 2 4" xfId="4126"/>
    <cellStyle name="SAPBEXaggItem 8 2 3 2 4 2" xfId="11874"/>
    <cellStyle name="SAPBEXaggItem 8 2 3 2 4 2 2" xfId="34004"/>
    <cellStyle name="SAPBEXaggItem 8 2 3 2 4 3" xfId="34003"/>
    <cellStyle name="SAPBEXaggItem 8 2 3 2 5" xfId="34005"/>
    <cellStyle name="SAPBEXaggItem 8 2 3 2 5 2" xfId="34006"/>
    <cellStyle name="SAPBEXaggItem 8 2 3 2 5 3" xfId="58469"/>
    <cellStyle name="SAPBEXaggItem 8 2 3 2 6" xfId="33978"/>
    <cellStyle name="SAPBEXaggItem 8 2 3 3" xfId="1349"/>
    <cellStyle name="SAPBEXaggItem 8 2 3 3 2" xfId="2553"/>
    <cellStyle name="SAPBEXaggItem 8 2 3 3 2 2" xfId="5501"/>
    <cellStyle name="SAPBEXaggItem 8 2 3 3 2 2 2" xfId="14736"/>
    <cellStyle name="SAPBEXaggItem 8 2 3 3 2 2 2 2" xfId="34010"/>
    <cellStyle name="SAPBEXaggItem 8 2 3 3 2 2 3" xfId="34009"/>
    <cellStyle name="SAPBEXaggItem 8 2 3 3 2 3" xfId="7438"/>
    <cellStyle name="SAPBEXaggItem 8 2 3 3 2 3 2" xfId="15926"/>
    <cellStyle name="SAPBEXaggItem 8 2 3 3 2 3 2 2" xfId="34012"/>
    <cellStyle name="SAPBEXaggItem 8 2 3 3 2 3 3" xfId="34011"/>
    <cellStyle name="SAPBEXaggItem 8 2 3 3 2 4" xfId="8880"/>
    <cellStyle name="SAPBEXaggItem 8 2 3 3 2 4 2" xfId="34014"/>
    <cellStyle name="SAPBEXaggItem 8 2 3 3 2 4 3" xfId="34013"/>
    <cellStyle name="SAPBEXaggItem 8 2 3 3 2 5" xfId="18154"/>
    <cellStyle name="SAPBEXaggItem 8 2 3 3 2 5 2" xfId="34015"/>
    <cellStyle name="SAPBEXaggItem 8 2 3 3 2 6" xfId="19504"/>
    <cellStyle name="SAPBEXaggItem 8 2 3 3 2 7" xfId="21101"/>
    <cellStyle name="SAPBEXaggItem 8 2 3 3 2 8" xfId="16079"/>
    <cellStyle name="SAPBEXaggItem 8 2 3 3 2 9" xfId="34008"/>
    <cellStyle name="SAPBEXaggItem 8 2 3 3 3" xfId="4351"/>
    <cellStyle name="SAPBEXaggItem 8 2 3 3 3 2" xfId="12099"/>
    <cellStyle name="SAPBEXaggItem 8 2 3 3 3 2 2" xfId="34017"/>
    <cellStyle name="SAPBEXaggItem 8 2 3 3 3 3" xfId="34016"/>
    <cellStyle name="SAPBEXaggItem 8 2 3 3 4" xfId="34018"/>
    <cellStyle name="SAPBEXaggItem 8 2 3 3 4 2" xfId="34019"/>
    <cellStyle name="SAPBEXaggItem 8 2 3 3 5" xfId="34020"/>
    <cellStyle name="SAPBEXaggItem 8 2 3 3 6" xfId="34007"/>
    <cellStyle name="SAPBEXaggItem 8 2 3 4" xfId="1572"/>
    <cellStyle name="SAPBEXaggItem 8 2 3 4 10" xfId="10294"/>
    <cellStyle name="SAPBEXaggItem 8 2 3 4 11" xfId="34021"/>
    <cellStyle name="SAPBEXaggItem 8 2 3 4 2" xfId="2776"/>
    <cellStyle name="SAPBEXaggItem 8 2 3 4 2 10" xfId="34022"/>
    <cellStyle name="SAPBEXaggItem 8 2 3 4 2 2" xfId="5729"/>
    <cellStyle name="SAPBEXaggItem 8 2 3 4 2 2 2" xfId="13172"/>
    <cellStyle name="SAPBEXaggItem 8 2 3 4 2 2 2 2" xfId="34024"/>
    <cellStyle name="SAPBEXaggItem 8 2 3 4 2 2 3" xfId="34023"/>
    <cellStyle name="SAPBEXaggItem 8 2 3 4 2 3" xfId="7666"/>
    <cellStyle name="SAPBEXaggItem 8 2 3 4 2 3 2" xfId="14963"/>
    <cellStyle name="SAPBEXaggItem 8 2 3 4 2 3 2 2" xfId="34026"/>
    <cellStyle name="SAPBEXaggItem 8 2 3 4 2 3 3" xfId="34025"/>
    <cellStyle name="SAPBEXaggItem 8 2 3 4 2 4" xfId="9108"/>
    <cellStyle name="SAPBEXaggItem 8 2 3 4 2 4 2" xfId="34028"/>
    <cellStyle name="SAPBEXaggItem 8 2 3 4 2 4 3" xfId="34027"/>
    <cellStyle name="SAPBEXaggItem 8 2 3 4 2 5" xfId="17011"/>
    <cellStyle name="SAPBEXaggItem 8 2 3 4 2 5 2" xfId="34030"/>
    <cellStyle name="SAPBEXaggItem 8 2 3 4 2 5 3" xfId="34029"/>
    <cellStyle name="SAPBEXaggItem 8 2 3 4 2 6" xfId="18382"/>
    <cellStyle name="SAPBEXaggItem 8 2 3 4 2 6 2" xfId="34031"/>
    <cellStyle name="SAPBEXaggItem 8 2 3 4 2 7" xfId="19732"/>
    <cellStyle name="SAPBEXaggItem 8 2 3 4 2 8" xfId="21329"/>
    <cellStyle name="SAPBEXaggItem 8 2 3 4 2 9" xfId="12915"/>
    <cellStyle name="SAPBEXaggItem 8 2 3 4 3" xfId="4578"/>
    <cellStyle name="SAPBEXaggItem 8 2 3 4 3 2" xfId="12327"/>
    <cellStyle name="SAPBEXaggItem 8 2 3 4 3 2 2" xfId="34033"/>
    <cellStyle name="SAPBEXaggItem 8 2 3 4 3 3" xfId="34032"/>
    <cellStyle name="SAPBEXaggItem 8 2 3 4 4" xfId="6638"/>
    <cellStyle name="SAPBEXaggItem 8 2 3 4 4 2" xfId="13943"/>
    <cellStyle name="SAPBEXaggItem 8 2 3 4 4 2 2" xfId="34035"/>
    <cellStyle name="SAPBEXaggItem 8 2 3 4 4 3" xfId="34034"/>
    <cellStyle name="SAPBEXaggItem 8 2 3 4 5" xfId="3572"/>
    <cellStyle name="SAPBEXaggItem 8 2 3 4 5 2" xfId="34037"/>
    <cellStyle name="SAPBEXaggItem 8 2 3 4 5 3" xfId="34036"/>
    <cellStyle name="SAPBEXaggItem 8 2 3 4 6" xfId="11594"/>
    <cellStyle name="SAPBEXaggItem 8 2 3 4 6 2" xfId="34039"/>
    <cellStyle name="SAPBEXaggItem 8 2 3 4 6 3" xfId="34038"/>
    <cellStyle name="SAPBEXaggItem 8 2 3 4 7" xfId="11457"/>
    <cellStyle name="SAPBEXaggItem 8 2 3 4 7 2" xfId="34040"/>
    <cellStyle name="SAPBEXaggItem 8 2 3 4 8" xfId="14232"/>
    <cellStyle name="SAPBEXaggItem 8 2 3 4 9" xfId="20426"/>
    <cellStyle name="SAPBEXaggItem 8 2 3 5" xfId="1796"/>
    <cellStyle name="SAPBEXaggItem 8 2 3 5 10" xfId="6524"/>
    <cellStyle name="SAPBEXaggItem 8 2 3 5 11" xfId="34041"/>
    <cellStyle name="SAPBEXaggItem 8 2 3 5 2" xfId="3000"/>
    <cellStyle name="SAPBEXaggItem 8 2 3 5 2 10" xfId="34042"/>
    <cellStyle name="SAPBEXaggItem 8 2 3 5 2 2" xfId="5952"/>
    <cellStyle name="SAPBEXaggItem 8 2 3 5 2 2 2" xfId="13394"/>
    <cellStyle name="SAPBEXaggItem 8 2 3 5 2 2 2 2" xfId="34044"/>
    <cellStyle name="SAPBEXaggItem 8 2 3 5 2 2 3" xfId="34043"/>
    <cellStyle name="SAPBEXaggItem 8 2 3 5 2 3" xfId="7889"/>
    <cellStyle name="SAPBEXaggItem 8 2 3 5 2 3 2" xfId="15185"/>
    <cellStyle name="SAPBEXaggItem 8 2 3 5 2 3 2 2" xfId="34046"/>
    <cellStyle name="SAPBEXaggItem 8 2 3 5 2 3 3" xfId="34045"/>
    <cellStyle name="SAPBEXaggItem 8 2 3 5 2 4" xfId="9331"/>
    <cellStyle name="SAPBEXaggItem 8 2 3 5 2 4 2" xfId="34048"/>
    <cellStyle name="SAPBEXaggItem 8 2 3 5 2 4 3" xfId="34047"/>
    <cellStyle name="SAPBEXaggItem 8 2 3 5 2 5" xfId="17233"/>
    <cellStyle name="SAPBEXaggItem 8 2 3 5 2 5 2" xfId="34050"/>
    <cellStyle name="SAPBEXaggItem 8 2 3 5 2 5 3" xfId="34049"/>
    <cellStyle name="SAPBEXaggItem 8 2 3 5 2 6" xfId="18605"/>
    <cellStyle name="SAPBEXaggItem 8 2 3 5 2 6 2" xfId="34052"/>
    <cellStyle name="SAPBEXaggItem 8 2 3 5 2 6 3" xfId="34051"/>
    <cellStyle name="SAPBEXaggItem 8 2 3 5 2 7" xfId="19955"/>
    <cellStyle name="SAPBEXaggItem 8 2 3 5 2 7 2" xfId="34053"/>
    <cellStyle name="SAPBEXaggItem 8 2 3 5 2 8" xfId="21552"/>
    <cellStyle name="SAPBEXaggItem 8 2 3 5 2 9" xfId="15661"/>
    <cellStyle name="SAPBEXaggItem 8 2 3 5 3" xfId="4801"/>
    <cellStyle name="SAPBEXaggItem 8 2 3 5 3 2" xfId="12550"/>
    <cellStyle name="SAPBEXaggItem 8 2 3 5 3 2 2" xfId="34055"/>
    <cellStyle name="SAPBEXaggItem 8 2 3 5 3 3" xfId="34054"/>
    <cellStyle name="SAPBEXaggItem 8 2 3 5 4" xfId="6861"/>
    <cellStyle name="SAPBEXaggItem 8 2 3 5 4 2" xfId="14166"/>
    <cellStyle name="SAPBEXaggItem 8 2 3 5 4 2 2" xfId="34057"/>
    <cellStyle name="SAPBEXaggItem 8 2 3 5 4 3" xfId="34056"/>
    <cellStyle name="SAPBEXaggItem 8 2 3 5 5" xfId="8335"/>
    <cellStyle name="SAPBEXaggItem 8 2 3 5 5 2" xfId="34059"/>
    <cellStyle name="SAPBEXaggItem 8 2 3 5 5 3" xfId="34058"/>
    <cellStyle name="SAPBEXaggItem 8 2 3 5 6" xfId="16401"/>
    <cellStyle name="SAPBEXaggItem 8 2 3 5 6 2" xfId="34061"/>
    <cellStyle name="SAPBEXaggItem 8 2 3 5 6 3" xfId="34060"/>
    <cellStyle name="SAPBEXaggItem 8 2 3 5 7" xfId="17680"/>
    <cellStyle name="SAPBEXaggItem 8 2 3 5 7 2" xfId="34063"/>
    <cellStyle name="SAPBEXaggItem 8 2 3 5 7 3" xfId="34062"/>
    <cellStyle name="SAPBEXaggItem 8 2 3 5 8" xfId="19051"/>
    <cellStyle name="SAPBEXaggItem 8 2 3 5 8 2" xfId="34064"/>
    <cellStyle name="SAPBEXaggItem 8 2 3 5 9" xfId="20648"/>
    <cellStyle name="SAPBEXaggItem 8 2 3 6" xfId="620"/>
    <cellStyle name="SAPBEXaggItem 8 2 3 6 2" xfId="1984"/>
    <cellStyle name="SAPBEXaggItem 8 2 3 6 2 2" xfId="10772"/>
    <cellStyle name="SAPBEXaggItem 8 2 3 6 2 2 2" xfId="34068"/>
    <cellStyle name="SAPBEXaggItem 8 2 3 6 2 2 3" xfId="34067"/>
    <cellStyle name="SAPBEXaggItem 8 2 3 6 2 3" xfId="34069"/>
    <cellStyle name="SAPBEXaggItem 8 2 3 6 2 3 2" xfId="34070"/>
    <cellStyle name="SAPBEXaggItem 8 2 3 6 2 4" xfId="34071"/>
    <cellStyle name="SAPBEXaggItem 8 2 3 6 2 5" xfId="34066"/>
    <cellStyle name="SAPBEXaggItem 8 2 3 6 3" xfId="434"/>
    <cellStyle name="SAPBEXaggItem 8 2 3 6 3 2" xfId="34073"/>
    <cellStyle name="SAPBEXaggItem 8 2 3 6 3 3" xfId="34072"/>
    <cellStyle name="SAPBEXaggItem 8 2 3 6 4" xfId="3299"/>
    <cellStyle name="SAPBEXaggItem 8 2 3 6 4 2" xfId="34075"/>
    <cellStyle name="SAPBEXaggItem 8 2 3 6 4 3" xfId="34074"/>
    <cellStyle name="SAPBEXaggItem 8 2 3 6 5" xfId="3097"/>
    <cellStyle name="SAPBEXaggItem 8 2 3 6 5 2" xfId="34076"/>
    <cellStyle name="SAPBEXaggItem 8 2 3 6 6" xfId="10630"/>
    <cellStyle name="SAPBEXaggItem 8 2 3 6 7" xfId="34065"/>
    <cellStyle name="SAPBEXaggItem 8 2 3 7" xfId="9716"/>
    <cellStyle name="SAPBEXaggItem 8 2 3 7 2" xfId="10755"/>
    <cellStyle name="SAPBEXaggItem 8 2 3 7 2 2" xfId="34079"/>
    <cellStyle name="SAPBEXaggItem 8 2 3 7 2 2 2" xfId="34080"/>
    <cellStyle name="SAPBEXaggItem 8 2 3 7 2 3" xfId="34081"/>
    <cellStyle name="SAPBEXaggItem 8 2 3 7 2 3 2" xfId="34082"/>
    <cellStyle name="SAPBEXaggItem 8 2 3 7 2 4" xfId="34083"/>
    <cellStyle name="SAPBEXaggItem 8 2 3 7 2 5" xfId="34078"/>
    <cellStyle name="SAPBEXaggItem 8 2 3 7 3" xfId="34084"/>
    <cellStyle name="SAPBEXaggItem 8 2 3 7 3 2" xfId="34085"/>
    <cellStyle name="SAPBEXaggItem 8 2 3 7 4" xfId="34086"/>
    <cellStyle name="SAPBEXaggItem 8 2 3 7 4 2" xfId="34087"/>
    <cellStyle name="SAPBEXaggItem 8 2 3 7 5" xfId="34088"/>
    <cellStyle name="SAPBEXaggItem 8 2 3 7 6" xfId="34077"/>
    <cellStyle name="SAPBEXaggItem 8 2 3 8" xfId="10737"/>
    <cellStyle name="SAPBEXaggItem 8 2 3 8 2" xfId="34090"/>
    <cellStyle name="SAPBEXaggItem 8 2 3 8 2 2" xfId="34091"/>
    <cellStyle name="SAPBEXaggItem 8 2 3 8 3" xfId="34092"/>
    <cellStyle name="SAPBEXaggItem 8 2 3 8 3 2" xfId="34093"/>
    <cellStyle name="SAPBEXaggItem 8 2 3 8 4" xfId="34094"/>
    <cellStyle name="SAPBEXaggItem 8 2 3 8 5" xfId="34089"/>
    <cellStyle name="SAPBEXaggItem 8 2 3 9" xfId="11271"/>
    <cellStyle name="SAPBEXaggItem 8 2 3 9 2" xfId="34096"/>
    <cellStyle name="SAPBEXaggItem 8 2 3 9 2 2" xfId="34097"/>
    <cellStyle name="SAPBEXaggItem 8 2 3 9 3" xfId="34098"/>
    <cellStyle name="SAPBEXaggItem 8 2 3 9 3 2" xfId="34099"/>
    <cellStyle name="SAPBEXaggItem 8 2 3 9 4" xfId="34100"/>
    <cellStyle name="SAPBEXaggItem 8 2 3 9 5" xfId="34095"/>
    <cellStyle name="SAPBEXaggItem 8 2 4" xfId="972"/>
    <cellStyle name="SAPBEXaggItem 8 2 4 2" xfId="2176"/>
    <cellStyle name="SAPBEXaggItem 8 2 4 2 2" xfId="6035"/>
    <cellStyle name="SAPBEXaggItem 8 2 4 2 2 2" xfId="7972"/>
    <cellStyle name="SAPBEXaggItem 8 2 4 2 2 2 2" xfId="15268"/>
    <cellStyle name="SAPBEXaggItem 8 2 4 2 2 2 2 2" xfId="34105"/>
    <cellStyle name="SAPBEXaggItem 8 2 4 2 2 2 3" xfId="34104"/>
    <cellStyle name="SAPBEXaggItem 8 2 4 2 2 3" xfId="9414"/>
    <cellStyle name="SAPBEXaggItem 8 2 4 2 2 3 2" xfId="34107"/>
    <cellStyle name="SAPBEXaggItem 8 2 4 2 2 3 3" xfId="34106"/>
    <cellStyle name="SAPBEXaggItem 8 2 4 2 2 4" xfId="17316"/>
    <cellStyle name="SAPBEXaggItem 8 2 4 2 2 4 2" xfId="34109"/>
    <cellStyle name="SAPBEXaggItem 8 2 4 2 2 4 3" xfId="34108"/>
    <cellStyle name="SAPBEXaggItem 8 2 4 2 2 5" xfId="18688"/>
    <cellStyle name="SAPBEXaggItem 8 2 4 2 2 5 2" xfId="34110"/>
    <cellStyle name="SAPBEXaggItem 8 2 4 2 2 6" xfId="20038"/>
    <cellStyle name="SAPBEXaggItem 8 2 4 2 2 7" xfId="21635"/>
    <cellStyle name="SAPBEXaggItem 8 2 4 2 2 8" xfId="11506"/>
    <cellStyle name="SAPBEXaggItem 8 2 4 2 2 9" xfId="34103"/>
    <cellStyle name="SAPBEXaggItem 8 2 4 2 3" xfId="4892"/>
    <cellStyle name="SAPBEXaggItem 8 2 4 2 3 2" xfId="12624"/>
    <cellStyle name="SAPBEXaggItem 8 2 4 2 3 2 2" xfId="34112"/>
    <cellStyle name="SAPBEXaggItem 8 2 4 2 3 3" xfId="34111"/>
    <cellStyle name="SAPBEXaggItem 8 2 4 2 4" xfId="34113"/>
    <cellStyle name="SAPBEXaggItem 8 2 4 2 4 2" xfId="34114"/>
    <cellStyle name="SAPBEXaggItem 8 2 4 2 5" xfId="34115"/>
    <cellStyle name="SAPBEXaggItem 8 2 4 2 6" xfId="34102"/>
    <cellStyle name="SAPBEXaggItem 8 2 4 3" xfId="5122"/>
    <cellStyle name="SAPBEXaggItem 8 2 4 3 2" xfId="7059"/>
    <cellStyle name="SAPBEXaggItem 8 2 4 3 2 2" xfId="14358"/>
    <cellStyle name="SAPBEXaggItem 8 2 4 3 2 2 2" xfId="34118"/>
    <cellStyle name="SAPBEXaggItem 8 2 4 3 2 3" xfId="34117"/>
    <cellStyle name="SAPBEXaggItem 8 2 4 3 3" xfId="8501"/>
    <cellStyle name="SAPBEXaggItem 8 2 4 3 3 2" xfId="34120"/>
    <cellStyle name="SAPBEXaggItem 8 2 4 3 3 3" xfId="34119"/>
    <cellStyle name="SAPBEXaggItem 8 2 4 3 4" xfId="16545"/>
    <cellStyle name="SAPBEXaggItem 8 2 4 3 4 2" xfId="34122"/>
    <cellStyle name="SAPBEXaggItem 8 2 4 3 4 3" xfId="34121"/>
    <cellStyle name="SAPBEXaggItem 8 2 4 3 5" xfId="17775"/>
    <cellStyle name="SAPBEXaggItem 8 2 4 3 5 2" xfId="34124"/>
    <cellStyle name="SAPBEXaggItem 8 2 4 3 5 3" xfId="34123"/>
    <cellStyle name="SAPBEXaggItem 8 2 4 3 6" xfId="19125"/>
    <cellStyle name="SAPBEXaggItem 8 2 4 3 6 2" xfId="34125"/>
    <cellStyle name="SAPBEXaggItem 8 2 4 3 7" xfId="20722"/>
    <cellStyle name="SAPBEXaggItem 8 2 4 3 8" xfId="10272"/>
    <cellStyle name="SAPBEXaggItem 8 2 4 3 9" xfId="34116"/>
    <cellStyle name="SAPBEXaggItem 8 2 4 4" xfId="3976"/>
    <cellStyle name="SAPBEXaggItem 8 2 4 4 2" xfId="11722"/>
    <cellStyle name="SAPBEXaggItem 8 2 4 4 2 2" xfId="34127"/>
    <cellStyle name="SAPBEXaggItem 8 2 4 4 3" xfId="34126"/>
    <cellStyle name="SAPBEXaggItem 8 2 4 5" xfId="34128"/>
    <cellStyle name="SAPBEXaggItem 8 2 4 5 2" xfId="34129"/>
    <cellStyle name="SAPBEXaggItem 8 2 4 5 3" xfId="58470"/>
    <cellStyle name="SAPBEXaggItem 8 2 4 6" xfId="34101"/>
    <cellStyle name="SAPBEXaggItem 8 2 5" xfId="1195"/>
    <cellStyle name="SAPBEXaggItem 8 2 5 2" xfId="2399"/>
    <cellStyle name="SAPBEXaggItem 8 2 5 2 2" xfId="5347"/>
    <cellStyle name="SAPBEXaggItem 8 2 5 2 2 2" xfId="14583"/>
    <cellStyle name="SAPBEXaggItem 8 2 5 2 2 2 2" xfId="34133"/>
    <cellStyle name="SAPBEXaggItem 8 2 5 2 2 3" xfId="34132"/>
    <cellStyle name="SAPBEXaggItem 8 2 5 2 3" xfId="7284"/>
    <cellStyle name="SAPBEXaggItem 8 2 5 2 3 2" xfId="15777"/>
    <cellStyle name="SAPBEXaggItem 8 2 5 2 3 2 2" xfId="34135"/>
    <cellStyle name="SAPBEXaggItem 8 2 5 2 3 3" xfId="34134"/>
    <cellStyle name="SAPBEXaggItem 8 2 5 2 4" xfId="8726"/>
    <cellStyle name="SAPBEXaggItem 8 2 5 2 4 2" xfId="34137"/>
    <cellStyle name="SAPBEXaggItem 8 2 5 2 4 3" xfId="34136"/>
    <cellStyle name="SAPBEXaggItem 8 2 5 2 5" xfId="18000"/>
    <cellStyle name="SAPBEXaggItem 8 2 5 2 5 2" xfId="34138"/>
    <cellStyle name="SAPBEXaggItem 8 2 5 2 6" xfId="19350"/>
    <cellStyle name="SAPBEXaggItem 8 2 5 2 7" xfId="20947"/>
    <cellStyle name="SAPBEXaggItem 8 2 5 2 8" xfId="15652"/>
    <cellStyle name="SAPBEXaggItem 8 2 5 2 9" xfId="34131"/>
    <cellStyle name="SAPBEXaggItem 8 2 5 3" xfId="4197"/>
    <cellStyle name="SAPBEXaggItem 8 2 5 3 2" xfId="11946"/>
    <cellStyle name="SAPBEXaggItem 8 2 5 3 2 2" xfId="34140"/>
    <cellStyle name="SAPBEXaggItem 8 2 5 3 3" xfId="34139"/>
    <cellStyle name="SAPBEXaggItem 8 2 5 4" xfId="34141"/>
    <cellStyle name="SAPBEXaggItem 8 2 5 4 2" xfId="34142"/>
    <cellStyle name="SAPBEXaggItem 8 2 5 5" xfId="34143"/>
    <cellStyle name="SAPBEXaggItem 8 2 5 6" xfId="34130"/>
    <cellStyle name="SAPBEXaggItem 8 2 6" xfId="1419"/>
    <cellStyle name="SAPBEXaggItem 8 2 6 10" xfId="6931"/>
    <cellStyle name="SAPBEXaggItem 8 2 6 11" xfId="34144"/>
    <cellStyle name="SAPBEXaggItem 8 2 6 2" xfId="2623"/>
    <cellStyle name="SAPBEXaggItem 8 2 6 2 10" xfId="34145"/>
    <cellStyle name="SAPBEXaggItem 8 2 6 2 2" xfId="5577"/>
    <cellStyle name="SAPBEXaggItem 8 2 6 2 2 2" xfId="13023"/>
    <cellStyle name="SAPBEXaggItem 8 2 6 2 2 2 2" xfId="34147"/>
    <cellStyle name="SAPBEXaggItem 8 2 6 2 2 3" xfId="34146"/>
    <cellStyle name="SAPBEXaggItem 8 2 6 2 3" xfId="7514"/>
    <cellStyle name="SAPBEXaggItem 8 2 6 2 3 2" xfId="14812"/>
    <cellStyle name="SAPBEXaggItem 8 2 6 2 3 2 2" xfId="34149"/>
    <cellStyle name="SAPBEXaggItem 8 2 6 2 3 3" xfId="34148"/>
    <cellStyle name="SAPBEXaggItem 8 2 6 2 4" xfId="8956"/>
    <cellStyle name="SAPBEXaggItem 8 2 6 2 4 2" xfId="34151"/>
    <cellStyle name="SAPBEXaggItem 8 2 6 2 4 3" xfId="34150"/>
    <cellStyle name="SAPBEXaggItem 8 2 6 2 5" xfId="16861"/>
    <cellStyle name="SAPBEXaggItem 8 2 6 2 5 2" xfId="34153"/>
    <cellStyle name="SAPBEXaggItem 8 2 6 2 5 3" xfId="34152"/>
    <cellStyle name="SAPBEXaggItem 8 2 6 2 6" xfId="18230"/>
    <cellStyle name="SAPBEXaggItem 8 2 6 2 6 2" xfId="34154"/>
    <cellStyle name="SAPBEXaggItem 8 2 6 2 7" xfId="19580"/>
    <cellStyle name="SAPBEXaggItem 8 2 6 2 8" xfId="21177"/>
    <cellStyle name="SAPBEXaggItem 8 2 6 2 9" xfId="16049"/>
    <cellStyle name="SAPBEXaggItem 8 2 6 3" xfId="4426"/>
    <cellStyle name="SAPBEXaggItem 8 2 6 3 2" xfId="12175"/>
    <cellStyle name="SAPBEXaggItem 8 2 6 3 2 2" xfId="34156"/>
    <cellStyle name="SAPBEXaggItem 8 2 6 3 3" xfId="34155"/>
    <cellStyle name="SAPBEXaggItem 8 2 6 4" xfId="6487"/>
    <cellStyle name="SAPBEXaggItem 8 2 6 4 2" xfId="13791"/>
    <cellStyle name="SAPBEXaggItem 8 2 6 4 2 2" xfId="34158"/>
    <cellStyle name="SAPBEXaggItem 8 2 6 4 3" xfId="34157"/>
    <cellStyle name="SAPBEXaggItem 8 2 6 5" xfId="3692"/>
    <cellStyle name="SAPBEXaggItem 8 2 6 5 2" xfId="34160"/>
    <cellStyle name="SAPBEXaggItem 8 2 6 5 3" xfId="34159"/>
    <cellStyle name="SAPBEXaggItem 8 2 6 6" xfId="11523"/>
    <cellStyle name="SAPBEXaggItem 8 2 6 6 2" xfId="34162"/>
    <cellStyle name="SAPBEXaggItem 8 2 6 6 3" xfId="34161"/>
    <cellStyle name="SAPBEXaggItem 8 2 6 7" xfId="15563"/>
    <cellStyle name="SAPBEXaggItem 8 2 6 7 2" xfId="34163"/>
    <cellStyle name="SAPBEXaggItem 8 2 6 8" xfId="11415"/>
    <cellStyle name="SAPBEXaggItem 8 2 6 9" xfId="20276"/>
    <cellStyle name="SAPBEXaggItem 8 2 7" xfId="1642"/>
    <cellStyle name="SAPBEXaggItem 8 2 7 10" xfId="11604"/>
    <cellStyle name="SAPBEXaggItem 8 2 7 11" xfId="34164"/>
    <cellStyle name="SAPBEXaggItem 8 2 7 2" xfId="2846"/>
    <cellStyle name="SAPBEXaggItem 8 2 7 2 10" xfId="34165"/>
    <cellStyle name="SAPBEXaggItem 8 2 7 2 2" xfId="5802"/>
    <cellStyle name="SAPBEXaggItem 8 2 7 2 2 2" xfId="13244"/>
    <cellStyle name="SAPBEXaggItem 8 2 7 2 2 2 2" xfId="34167"/>
    <cellStyle name="SAPBEXaggItem 8 2 7 2 2 3" xfId="34166"/>
    <cellStyle name="SAPBEXaggItem 8 2 7 2 3" xfId="7739"/>
    <cellStyle name="SAPBEXaggItem 8 2 7 2 3 2" xfId="15035"/>
    <cellStyle name="SAPBEXaggItem 8 2 7 2 3 2 2" xfId="34169"/>
    <cellStyle name="SAPBEXaggItem 8 2 7 2 3 3" xfId="34168"/>
    <cellStyle name="SAPBEXaggItem 8 2 7 2 4" xfId="9181"/>
    <cellStyle name="SAPBEXaggItem 8 2 7 2 4 2" xfId="34171"/>
    <cellStyle name="SAPBEXaggItem 8 2 7 2 4 3" xfId="34170"/>
    <cellStyle name="SAPBEXaggItem 8 2 7 2 5" xfId="17083"/>
    <cellStyle name="SAPBEXaggItem 8 2 7 2 5 2" xfId="34173"/>
    <cellStyle name="SAPBEXaggItem 8 2 7 2 5 3" xfId="34172"/>
    <cellStyle name="SAPBEXaggItem 8 2 7 2 6" xfId="18455"/>
    <cellStyle name="SAPBEXaggItem 8 2 7 2 6 2" xfId="34175"/>
    <cellStyle name="SAPBEXaggItem 8 2 7 2 6 3" xfId="34174"/>
    <cellStyle name="SAPBEXaggItem 8 2 7 2 7" xfId="19805"/>
    <cellStyle name="SAPBEXaggItem 8 2 7 2 7 2" xfId="34176"/>
    <cellStyle name="SAPBEXaggItem 8 2 7 2 8" xfId="21402"/>
    <cellStyle name="SAPBEXaggItem 8 2 7 2 9" xfId="12976"/>
    <cellStyle name="SAPBEXaggItem 8 2 7 3" xfId="4651"/>
    <cellStyle name="SAPBEXaggItem 8 2 7 3 2" xfId="12400"/>
    <cellStyle name="SAPBEXaggItem 8 2 7 3 2 2" xfId="34178"/>
    <cellStyle name="SAPBEXaggItem 8 2 7 3 3" xfId="34177"/>
    <cellStyle name="SAPBEXaggItem 8 2 7 4" xfId="6711"/>
    <cellStyle name="SAPBEXaggItem 8 2 7 4 2" xfId="14016"/>
    <cellStyle name="SAPBEXaggItem 8 2 7 4 2 2" xfId="34180"/>
    <cellStyle name="SAPBEXaggItem 8 2 7 4 3" xfId="34179"/>
    <cellStyle name="SAPBEXaggItem 8 2 7 5" xfId="8185"/>
    <cellStyle name="SAPBEXaggItem 8 2 7 5 2" xfId="34182"/>
    <cellStyle name="SAPBEXaggItem 8 2 7 5 3" xfId="34181"/>
    <cellStyle name="SAPBEXaggItem 8 2 7 6" xfId="16255"/>
    <cellStyle name="SAPBEXaggItem 8 2 7 6 2" xfId="34184"/>
    <cellStyle name="SAPBEXaggItem 8 2 7 6 3" xfId="34183"/>
    <cellStyle name="SAPBEXaggItem 8 2 7 7" xfId="17532"/>
    <cellStyle name="SAPBEXaggItem 8 2 7 7 2" xfId="34186"/>
    <cellStyle name="SAPBEXaggItem 8 2 7 7 3" xfId="34185"/>
    <cellStyle name="SAPBEXaggItem 8 2 7 8" xfId="18901"/>
    <cellStyle name="SAPBEXaggItem 8 2 7 8 2" xfId="34187"/>
    <cellStyle name="SAPBEXaggItem 8 2 7 9" xfId="20498"/>
    <cellStyle name="SAPBEXaggItem 8 2 8" xfId="1722"/>
    <cellStyle name="SAPBEXaggItem 8 2 8 2" xfId="2926"/>
    <cellStyle name="SAPBEXaggItem 8 2 8 2 2" xfId="11197"/>
    <cellStyle name="SAPBEXaggItem 8 2 8 2 2 2" xfId="34191"/>
    <cellStyle name="SAPBEXaggItem 8 2 8 2 2 3" xfId="34190"/>
    <cellStyle name="SAPBEXaggItem 8 2 8 2 3" xfId="34192"/>
    <cellStyle name="SAPBEXaggItem 8 2 8 2 3 2" xfId="34193"/>
    <cellStyle name="SAPBEXaggItem 8 2 8 2 4" xfId="34194"/>
    <cellStyle name="SAPBEXaggItem 8 2 8 2 5" xfId="34189"/>
    <cellStyle name="SAPBEXaggItem 8 2 8 3" xfId="3347"/>
    <cellStyle name="SAPBEXaggItem 8 2 8 3 2" xfId="34196"/>
    <cellStyle name="SAPBEXaggItem 8 2 8 3 3" xfId="34195"/>
    <cellStyle name="SAPBEXaggItem 8 2 8 4" xfId="3433"/>
    <cellStyle name="SAPBEXaggItem 8 2 8 4 2" xfId="34198"/>
    <cellStyle name="SAPBEXaggItem 8 2 8 4 3" xfId="34197"/>
    <cellStyle name="SAPBEXaggItem 8 2 8 5" xfId="3490"/>
    <cellStyle name="SAPBEXaggItem 8 2 8 5 2" xfId="34199"/>
    <cellStyle name="SAPBEXaggItem 8 2 8 6" xfId="10478"/>
    <cellStyle name="SAPBEXaggItem 8 2 8 7" xfId="34188"/>
    <cellStyle name="SAPBEXaggItem 8 2 9" xfId="10308"/>
    <cellStyle name="SAPBEXaggItem 8 2 9 2" xfId="10837"/>
    <cellStyle name="SAPBEXaggItem 8 2 9 2 2" xfId="34202"/>
    <cellStyle name="SAPBEXaggItem 8 2 9 2 2 2" xfId="34203"/>
    <cellStyle name="SAPBEXaggItem 8 2 9 2 3" xfId="34204"/>
    <cellStyle name="SAPBEXaggItem 8 2 9 2 3 2" xfId="34205"/>
    <cellStyle name="SAPBEXaggItem 8 2 9 2 4" xfId="34206"/>
    <cellStyle name="SAPBEXaggItem 8 2 9 2 5" xfId="34201"/>
    <cellStyle name="SAPBEXaggItem 8 2 9 3" xfId="34207"/>
    <cellStyle name="SAPBEXaggItem 8 2 9 3 2" xfId="34208"/>
    <cellStyle name="SAPBEXaggItem 8 2 9 4" xfId="34209"/>
    <cellStyle name="SAPBEXaggItem 8 2 9 4 2" xfId="34210"/>
    <cellStyle name="SAPBEXaggItem 8 2 9 5" xfId="34211"/>
    <cellStyle name="SAPBEXaggItem 8 2 9 6" xfId="34200"/>
    <cellStyle name="SAPBEXaggItem 8 3" xfId="34212"/>
    <cellStyle name="SAPBEXaggItem 8 3 2" xfId="34213"/>
    <cellStyle name="SAPBEXaggItem 8 3 3" xfId="58471"/>
    <cellStyle name="SAPBEXaggItem 8 4" xfId="33815"/>
    <cellStyle name="SAPBEXaggItem 9" xfId="210"/>
    <cellStyle name="SAPBEXaggItem 9 2" xfId="738"/>
    <cellStyle name="SAPBEXaggItem 9 2 10" xfId="10125"/>
    <cellStyle name="SAPBEXaggItem 9 2 10 2" xfId="34217"/>
    <cellStyle name="SAPBEXaggItem 9 2 10 2 2" xfId="34218"/>
    <cellStyle name="SAPBEXaggItem 9 2 10 3" xfId="34219"/>
    <cellStyle name="SAPBEXaggItem 9 2 10 3 2" xfId="34220"/>
    <cellStyle name="SAPBEXaggItem 9 2 10 4" xfId="34221"/>
    <cellStyle name="SAPBEXaggItem 9 2 10 5" xfId="34216"/>
    <cellStyle name="SAPBEXaggItem 9 2 11" xfId="6282"/>
    <cellStyle name="SAPBEXaggItem 9 2 11 2" xfId="34223"/>
    <cellStyle name="SAPBEXaggItem 9 2 11 2 2" xfId="34224"/>
    <cellStyle name="SAPBEXaggItem 9 2 11 3" xfId="34225"/>
    <cellStyle name="SAPBEXaggItem 9 2 11 3 2" xfId="34226"/>
    <cellStyle name="SAPBEXaggItem 9 2 11 4" xfId="34227"/>
    <cellStyle name="SAPBEXaggItem 9 2 11 5" xfId="34222"/>
    <cellStyle name="SAPBEXaggItem 9 2 12" xfId="10698"/>
    <cellStyle name="SAPBEXaggItem 9 2 12 2" xfId="34229"/>
    <cellStyle name="SAPBEXaggItem 9 2 12 2 2" xfId="34230"/>
    <cellStyle name="SAPBEXaggItem 9 2 12 3" xfId="34231"/>
    <cellStyle name="SAPBEXaggItem 9 2 12 3 2" xfId="34232"/>
    <cellStyle name="SAPBEXaggItem 9 2 12 4" xfId="34233"/>
    <cellStyle name="SAPBEXaggItem 9 2 12 5" xfId="34228"/>
    <cellStyle name="SAPBEXaggItem 9 2 13" xfId="34234"/>
    <cellStyle name="SAPBEXaggItem 9 2 13 2" xfId="34235"/>
    <cellStyle name="SAPBEXaggItem 9 2 14" xfId="34215"/>
    <cellStyle name="SAPBEXaggItem 9 2 2" xfId="816"/>
    <cellStyle name="SAPBEXaggItem 9 2 2 10" xfId="10973"/>
    <cellStyle name="SAPBEXaggItem 9 2 2 10 2" xfId="34238"/>
    <cellStyle name="SAPBEXaggItem 9 2 2 10 2 2" xfId="34239"/>
    <cellStyle name="SAPBEXaggItem 9 2 2 10 3" xfId="34240"/>
    <cellStyle name="SAPBEXaggItem 9 2 2 10 3 2" xfId="34241"/>
    <cellStyle name="SAPBEXaggItem 9 2 2 10 4" xfId="34242"/>
    <cellStyle name="SAPBEXaggItem 9 2 2 10 5" xfId="34237"/>
    <cellStyle name="SAPBEXaggItem 9 2 2 11" xfId="34243"/>
    <cellStyle name="SAPBEXaggItem 9 2 2 11 2" xfId="34244"/>
    <cellStyle name="SAPBEXaggItem 9 2 2 12" xfId="34236"/>
    <cellStyle name="SAPBEXaggItem 9 2 2 2" xfId="1056"/>
    <cellStyle name="SAPBEXaggItem 9 2 2 2 2" xfId="2260"/>
    <cellStyle name="SAPBEXaggItem 9 2 2 2 2 2" xfId="6117"/>
    <cellStyle name="SAPBEXaggItem 9 2 2 2 2 2 2" xfId="8054"/>
    <cellStyle name="SAPBEXaggItem 9 2 2 2 2 2 2 2" xfId="15350"/>
    <cellStyle name="SAPBEXaggItem 9 2 2 2 2 2 2 2 2" xfId="34249"/>
    <cellStyle name="SAPBEXaggItem 9 2 2 2 2 2 2 3" xfId="34248"/>
    <cellStyle name="SAPBEXaggItem 9 2 2 2 2 2 3" xfId="9496"/>
    <cellStyle name="SAPBEXaggItem 9 2 2 2 2 2 3 2" xfId="34251"/>
    <cellStyle name="SAPBEXaggItem 9 2 2 2 2 2 3 3" xfId="34250"/>
    <cellStyle name="SAPBEXaggItem 9 2 2 2 2 2 4" xfId="17398"/>
    <cellStyle name="SAPBEXaggItem 9 2 2 2 2 2 4 2" xfId="34253"/>
    <cellStyle name="SAPBEXaggItem 9 2 2 2 2 2 4 3" xfId="34252"/>
    <cellStyle name="SAPBEXaggItem 9 2 2 2 2 2 5" xfId="18770"/>
    <cellStyle name="SAPBEXaggItem 9 2 2 2 2 2 5 2" xfId="34254"/>
    <cellStyle name="SAPBEXaggItem 9 2 2 2 2 2 6" xfId="20120"/>
    <cellStyle name="SAPBEXaggItem 9 2 2 2 2 2 7" xfId="21717"/>
    <cellStyle name="SAPBEXaggItem 9 2 2 2 2 2 8" xfId="15651"/>
    <cellStyle name="SAPBEXaggItem 9 2 2 2 2 2 9" xfId="34247"/>
    <cellStyle name="SAPBEXaggItem 9 2 2 2 2 3" xfId="4974"/>
    <cellStyle name="SAPBEXaggItem 9 2 2 2 2 3 2" xfId="12706"/>
    <cellStyle name="SAPBEXaggItem 9 2 2 2 2 3 2 2" xfId="34256"/>
    <cellStyle name="SAPBEXaggItem 9 2 2 2 2 3 3" xfId="34255"/>
    <cellStyle name="SAPBEXaggItem 9 2 2 2 2 4" xfId="34257"/>
    <cellStyle name="SAPBEXaggItem 9 2 2 2 2 4 2" xfId="34258"/>
    <cellStyle name="SAPBEXaggItem 9 2 2 2 2 5" xfId="34259"/>
    <cellStyle name="SAPBEXaggItem 9 2 2 2 2 6" xfId="34246"/>
    <cellStyle name="SAPBEXaggItem 9 2 2 2 3" xfId="5206"/>
    <cellStyle name="SAPBEXaggItem 9 2 2 2 3 2" xfId="7143"/>
    <cellStyle name="SAPBEXaggItem 9 2 2 2 3 2 2" xfId="14442"/>
    <cellStyle name="SAPBEXaggItem 9 2 2 2 3 2 2 2" xfId="34262"/>
    <cellStyle name="SAPBEXaggItem 9 2 2 2 3 2 3" xfId="34261"/>
    <cellStyle name="SAPBEXaggItem 9 2 2 2 3 3" xfId="8585"/>
    <cellStyle name="SAPBEXaggItem 9 2 2 2 3 3 2" xfId="34264"/>
    <cellStyle name="SAPBEXaggItem 9 2 2 2 3 3 3" xfId="34263"/>
    <cellStyle name="SAPBEXaggItem 9 2 2 2 3 4" xfId="16625"/>
    <cellStyle name="SAPBEXaggItem 9 2 2 2 3 4 2" xfId="34266"/>
    <cellStyle name="SAPBEXaggItem 9 2 2 2 3 4 3" xfId="34265"/>
    <cellStyle name="SAPBEXaggItem 9 2 2 2 3 5" xfId="17859"/>
    <cellStyle name="SAPBEXaggItem 9 2 2 2 3 5 2" xfId="34268"/>
    <cellStyle name="SAPBEXaggItem 9 2 2 2 3 5 3" xfId="34267"/>
    <cellStyle name="SAPBEXaggItem 9 2 2 2 3 6" xfId="19209"/>
    <cellStyle name="SAPBEXaggItem 9 2 2 2 3 6 2" xfId="34269"/>
    <cellStyle name="SAPBEXaggItem 9 2 2 2 3 7" xfId="20806"/>
    <cellStyle name="SAPBEXaggItem 9 2 2 2 3 8" xfId="15497"/>
    <cellStyle name="SAPBEXaggItem 9 2 2 2 3 9" xfId="34260"/>
    <cellStyle name="SAPBEXaggItem 9 2 2 2 4" xfId="4057"/>
    <cellStyle name="SAPBEXaggItem 9 2 2 2 4 2" xfId="11805"/>
    <cellStyle name="SAPBEXaggItem 9 2 2 2 4 2 2" xfId="34271"/>
    <cellStyle name="SAPBEXaggItem 9 2 2 2 4 3" xfId="34270"/>
    <cellStyle name="SAPBEXaggItem 9 2 2 2 5" xfId="34272"/>
    <cellStyle name="SAPBEXaggItem 9 2 2 2 5 2" xfId="34273"/>
    <cellStyle name="SAPBEXaggItem 9 2 2 2 5 3" xfId="58472"/>
    <cellStyle name="SAPBEXaggItem 9 2 2 2 6" xfId="34245"/>
    <cellStyle name="SAPBEXaggItem 9 2 2 3" xfId="1280"/>
    <cellStyle name="SAPBEXaggItem 9 2 2 3 2" xfId="2484"/>
    <cellStyle name="SAPBEXaggItem 9 2 2 3 2 2" xfId="5432"/>
    <cellStyle name="SAPBEXaggItem 9 2 2 3 2 2 2" xfId="14668"/>
    <cellStyle name="SAPBEXaggItem 9 2 2 3 2 2 2 2" xfId="34277"/>
    <cellStyle name="SAPBEXaggItem 9 2 2 3 2 2 3" xfId="34276"/>
    <cellStyle name="SAPBEXaggItem 9 2 2 3 2 3" xfId="7369"/>
    <cellStyle name="SAPBEXaggItem 9 2 2 3 2 3 2" xfId="15857"/>
    <cellStyle name="SAPBEXaggItem 9 2 2 3 2 3 2 2" xfId="34279"/>
    <cellStyle name="SAPBEXaggItem 9 2 2 3 2 3 3" xfId="34278"/>
    <cellStyle name="SAPBEXaggItem 9 2 2 3 2 4" xfId="8811"/>
    <cellStyle name="SAPBEXaggItem 9 2 2 3 2 4 2" xfId="34281"/>
    <cellStyle name="SAPBEXaggItem 9 2 2 3 2 4 3" xfId="34280"/>
    <cellStyle name="SAPBEXaggItem 9 2 2 3 2 5" xfId="18085"/>
    <cellStyle name="SAPBEXaggItem 9 2 2 3 2 5 2" xfId="34282"/>
    <cellStyle name="SAPBEXaggItem 9 2 2 3 2 6" xfId="19435"/>
    <cellStyle name="SAPBEXaggItem 9 2 2 3 2 7" xfId="21032"/>
    <cellStyle name="SAPBEXaggItem 9 2 2 3 2 8" xfId="10290"/>
    <cellStyle name="SAPBEXaggItem 9 2 2 3 2 9" xfId="34275"/>
    <cellStyle name="SAPBEXaggItem 9 2 2 3 3" xfId="4282"/>
    <cellStyle name="SAPBEXaggItem 9 2 2 3 3 2" xfId="12030"/>
    <cellStyle name="SAPBEXaggItem 9 2 2 3 3 2 2" xfId="34284"/>
    <cellStyle name="SAPBEXaggItem 9 2 2 3 3 3" xfId="34283"/>
    <cellStyle name="SAPBEXaggItem 9 2 2 3 4" xfId="34285"/>
    <cellStyle name="SAPBEXaggItem 9 2 2 3 4 2" xfId="34286"/>
    <cellStyle name="SAPBEXaggItem 9 2 2 3 5" xfId="34287"/>
    <cellStyle name="SAPBEXaggItem 9 2 2 3 6" xfId="34274"/>
    <cellStyle name="SAPBEXaggItem 9 2 2 4" xfId="1503"/>
    <cellStyle name="SAPBEXaggItem 9 2 2 4 10" xfId="8405"/>
    <cellStyle name="SAPBEXaggItem 9 2 2 4 11" xfId="34288"/>
    <cellStyle name="SAPBEXaggItem 9 2 2 4 2" xfId="2707"/>
    <cellStyle name="SAPBEXaggItem 9 2 2 4 2 10" xfId="34289"/>
    <cellStyle name="SAPBEXaggItem 9 2 2 4 2 2" xfId="5660"/>
    <cellStyle name="SAPBEXaggItem 9 2 2 4 2 2 2" xfId="13104"/>
    <cellStyle name="SAPBEXaggItem 9 2 2 4 2 2 2 2" xfId="34291"/>
    <cellStyle name="SAPBEXaggItem 9 2 2 4 2 2 3" xfId="34290"/>
    <cellStyle name="SAPBEXaggItem 9 2 2 4 2 3" xfId="7597"/>
    <cellStyle name="SAPBEXaggItem 9 2 2 4 2 3 2" xfId="14894"/>
    <cellStyle name="SAPBEXaggItem 9 2 2 4 2 3 2 2" xfId="34293"/>
    <cellStyle name="SAPBEXaggItem 9 2 2 4 2 3 3" xfId="34292"/>
    <cellStyle name="SAPBEXaggItem 9 2 2 4 2 4" xfId="9039"/>
    <cellStyle name="SAPBEXaggItem 9 2 2 4 2 4 2" xfId="34295"/>
    <cellStyle name="SAPBEXaggItem 9 2 2 4 2 4 3" xfId="34294"/>
    <cellStyle name="SAPBEXaggItem 9 2 2 4 2 5" xfId="16942"/>
    <cellStyle name="SAPBEXaggItem 9 2 2 4 2 5 2" xfId="34297"/>
    <cellStyle name="SAPBEXaggItem 9 2 2 4 2 5 3" xfId="34296"/>
    <cellStyle name="SAPBEXaggItem 9 2 2 4 2 6" xfId="18313"/>
    <cellStyle name="SAPBEXaggItem 9 2 2 4 2 6 2" xfId="34298"/>
    <cellStyle name="SAPBEXaggItem 9 2 2 4 2 7" xfId="19663"/>
    <cellStyle name="SAPBEXaggItem 9 2 2 4 2 8" xfId="21260"/>
    <cellStyle name="SAPBEXaggItem 9 2 2 4 2 9" xfId="10068"/>
    <cellStyle name="SAPBEXaggItem 9 2 2 4 3" xfId="4509"/>
    <cellStyle name="SAPBEXaggItem 9 2 2 4 3 2" xfId="12258"/>
    <cellStyle name="SAPBEXaggItem 9 2 2 4 3 2 2" xfId="34300"/>
    <cellStyle name="SAPBEXaggItem 9 2 2 4 3 3" xfId="34299"/>
    <cellStyle name="SAPBEXaggItem 9 2 2 4 4" xfId="6570"/>
    <cellStyle name="SAPBEXaggItem 9 2 2 4 4 2" xfId="13874"/>
    <cellStyle name="SAPBEXaggItem 9 2 2 4 4 2 2" xfId="34302"/>
    <cellStyle name="SAPBEXaggItem 9 2 2 4 4 3" xfId="34301"/>
    <cellStyle name="SAPBEXaggItem 9 2 2 4 5" xfId="7016"/>
    <cellStyle name="SAPBEXaggItem 9 2 2 4 5 2" xfId="34304"/>
    <cellStyle name="SAPBEXaggItem 9 2 2 4 5 3" xfId="34303"/>
    <cellStyle name="SAPBEXaggItem 9 2 2 4 6" xfId="15639"/>
    <cellStyle name="SAPBEXaggItem 9 2 2 4 6 2" xfId="34306"/>
    <cellStyle name="SAPBEXaggItem 9 2 2 4 6 3" xfId="34305"/>
    <cellStyle name="SAPBEXaggItem 9 2 2 4 7" xfId="15560"/>
    <cellStyle name="SAPBEXaggItem 9 2 2 4 7 2" xfId="34307"/>
    <cellStyle name="SAPBEXaggItem 9 2 2 4 8" xfId="17732"/>
    <cellStyle name="SAPBEXaggItem 9 2 2 4 9" xfId="20358"/>
    <cellStyle name="SAPBEXaggItem 9 2 2 5" xfId="1727"/>
    <cellStyle name="SAPBEXaggItem 9 2 2 5 10" xfId="10104"/>
    <cellStyle name="SAPBEXaggItem 9 2 2 5 11" xfId="34308"/>
    <cellStyle name="SAPBEXaggItem 9 2 2 5 2" xfId="2931"/>
    <cellStyle name="SAPBEXaggItem 9 2 2 5 2 10" xfId="34309"/>
    <cellStyle name="SAPBEXaggItem 9 2 2 5 2 2" xfId="5884"/>
    <cellStyle name="SAPBEXaggItem 9 2 2 5 2 2 2" xfId="13326"/>
    <cellStyle name="SAPBEXaggItem 9 2 2 5 2 2 2 2" xfId="34311"/>
    <cellStyle name="SAPBEXaggItem 9 2 2 5 2 2 3" xfId="34310"/>
    <cellStyle name="SAPBEXaggItem 9 2 2 5 2 3" xfId="7821"/>
    <cellStyle name="SAPBEXaggItem 9 2 2 5 2 3 2" xfId="15117"/>
    <cellStyle name="SAPBEXaggItem 9 2 2 5 2 3 2 2" xfId="34313"/>
    <cellStyle name="SAPBEXaggItem 9 2 2 5 2 3 3" xfId="34312"/>
    <cellStyle name="SAPBEXaggItem 9 2 2 5 2 4" xfId="9263"/>
    <cellStyle name="SAPBEXaggItem 9 2 2 5 2 4 2" xfId="34315"/>
    <cellStyle name="SAPBEXaggItem 9 2 2 5 2 4 3" xfId="34314"/>
    <cellStyle name="SAPBEXaggItem 9 2 2 5 2 5" xfId="17165"/>
    <cellStyle name="SAPBEXaggItem 9 2 2 5 2 5 2" xfId="34317"/>
    <cellStyle name="SAPBEXaggItem 9 2 2 5 2 5 3" xfId="34316"/>
    <cellStyle name="SAPBEXaggItem 9 2 2 5 2 6" xfId="18537"/>
    <cellStyle name="SAPBEXaggItem 9 2 2 5 2 6 2" xfId="34319"/>
    <cellStyle name="SAPBEXaggItem 9 2 2 5 2 6 3" xfId="34318"/>
    <cellStyle name="SAPBEXaggItem 9 2 2 5 2 7" xfId="19887"/>
    <cellStyle name="SAPBEXaggItem 9 2 2 5 2 7 2" xfId="34320"/>
    <cellStyle name="SAPBEXaggItem 9 2 2 5 2 8" xfId="21484"/>
    <cellStyle name="SAPBEXaggItem 9 2 2 5 2 9" xfId="8448"/>
    <cellStyle name="SAPBEXaggItem 9 2 2 5 3" xfId="4733"/>
    <cellStyle name="SAPBEXaggItem 9 2 2 5 3 2" xfId="12482"/>
    <cellStyle name="SAPBEXaggItem 9 2 2 5 3 2 2" xfId="34322"/>
    <cellStyle name="SAPBEXaggItem 9 2 2 5 3 3" xfId="34321"/>
    <cellStyle name="SAPBEXaggItem 9 2 2 5 4" xfId="6793"/>
    <cellStyle name="SAPBEXaggItem 9 2 2 5 4 2" xfId="14098"/>
    <cellStyle name="SAPBEXaggItem 9 2 2 5 4 2 2" xfId="34324"/>
    <cellStyle name="SAPBEXaggItem 9 2 2 5 4 3" xfId="34323"/>
    <cellStyle name="SAPBEXaggItem 9 2 2 5 5" xfId="8267"/>
    <cellStyle name="SAPBEXaggItem 9 2 2 5 5 2" xfId="34326"/>
    <cellStyle name="SAPBEXaggItem 9 2 2 5 5 3" xfId="34325"/>
    <cellStyle name="SAPBEXaggItem 9 2 2 5 6" xfId="16335"/>
    <cellStyle name="SAPBEXaggItem 9 2 2 5 6 2" xfId="34328"/>
    <cellStyle name="SAPBEXaggItem 9 2 2 5 6 3" xfId="34327"/>
    <cellStyle name="SAPBEXaggItem 9 2 2 5 7" xfId="17612"/>
    <cellStyle name="SAPBEXaggItem 9 2 2 5 7 2" xfId="34330"/>
    <cellStyle name="SAPBEXaggItem 9 2 2 5 7 3" xfId="34329"/>
    <cellStyle name="SAPBEXaggItem 9 2 2 5 8" xfId="18983"/>
    <cellStyle name="SAPBEXaggItem 9 2 2 5 8 2" xfId="34331"/>
    <cellStyle name="SAPBEXaggItem 9 2 2 5 9" xfId="20580"/>
    <cellStyle name="SAPBEXaggItem 9 2 2 6" xfId="584"/>
    <cellStyle name="SAPBEXaggItem 9 2 2 6 2" xfId="1948"/>
    <cellStyle name="SAPBEXaggItem 9 2 2 6 2 2" xfId="9957"/>
    <cellStyle name="SAPBEXaggItem 9 2 2 6 2 2 2" xfId="34335"/>
    <cellStyle name="SAPBEXaggItem 9 2 2 6 2 2 3" xfId="34334"/>
    <cellStyle name="SAPBEXaggItem 9 2 2 6 2 3" xfId="34336"/>
    <cellStyle name="SAPBEXaggItem 9 2 2 6 2 3 2" xfId="34337"/>
    <cellStyle name="SAPBEXaggItem 9 2 2 6 2 4" xfId="34338"/>
    <cellStyle name="SAPBEXaggItem 9 2 2 6 2 5" xfId="34333"/>
    <cellStyle name="SAPBEXaggItem 9 2 2 6 3" xfId="404"/>
    <cellStyle name="SAPBEXaggItem 9 2 2 6 3 2" xfId="34340"/>
    <cellStyle name="SAPBEXaggItem 9 2 2 6 3 3" xfId="34339"/>
    <cellStyle name="SAPBEXaggItem 9 2 2 6 4" xfId="3302"/>
    <cellStyle name="SAPBEXaggItem 9 2 2 6 4 2" xfId="34342"/>
    <cellStyle name="SAPBEXaggItem 9 2 2 6 4 3" xfId="34341"/>
    <cellStyle name="SAPBEXaggItem 9 2 2 6 5" xfId="3356"/>
    <cellStyle name="SAPBEXaggItem 9 2 2 6 5 2" xfId="34343"/>
    <cellStyle name="SAPBEXaggItem 9 2 2 6 6" xfId="10562"/>
    <cellStyle name="SAPBEXaggItem 9 2 2 6 7" xfId="34332"/>
    <cellStyle name="SAPBEXaggItem 9 2 2 7" xfId="9752"/>
    <cellStyle name="SAPBEXaggItem 9 2 2 7 2" xfId="11029"/>
    <cellStyle name="SAPBEXaggItem 9 2 2 7 2 2" xfId="34346"/>
    <cellStyle name="SAPBEXaggItem 9 2 2 7 2 2 2" xfId="34347"/>
    <cellStyle name="SAPBEXaggItem 9 2 2 7 2 3" xfId="34348"/>
    <cellStyle name="SAPBEXaggItem 9 2 2 7 2 3 2" xfId="34349"/>
    <cellStyle name="SAPBEXaggItem 9 2 2 7 2 4" xfId="34350"/>
    <cellStyle name="SAPBEXaggItem 9 2 2 7 2 5" xfId="34345"/>
    <cellStyle name="SAPBEXaggItem 9 2 2 7 3" xfId="34351"/>
    <cellStyle name="SAPBEXaggItem 9 2 2 7 3 2" xfId="34352"/>
    <cellStyle name="SAPBEXaggItem 9 2 2 7 4" xfId="34353"/>
    <cellStyle name="SAPBEXaggItem 9 2 2 7 4 2" xfId="34354"/>
    <cellStyle name="SAPBEXaggItem 9 2 2 7 5" xfId="34355"/>
    <cellStyle name="SAPBEXaggItem 9 2 2 7 6" xfId="34344"/>
    <cellStyle name="SAPBEXaggItem 9 2 2 8" xfId="10107"/>
    <cellStyle name="SAPBEXaggItem 9 2 2 8 2" xfId="34357"/>
    <cellStyle name="SAPBEXaggItem 9 2 2 8 2 2" xfId="34358"/>
    <cellStyle name="SAPBEXaggItem 9 2 2 8 3" xfId="34359"/>
    <cellStyle name="SAPBEXaggItem 9 2 2 8 3 2" xfId="34360"/>
    <cellStyle name="SAPBEXaggItem 9 2 2 8 4" xfId="34361"/>
    <cellStyle name="SAPBEXaggItem 9 2 2 8 5" xfId="34356"/>
    <cellStyle name="SAPBEXaggItem 9 2 2 9" xfId="10766"/>
    <cellStyle name="SAPBEXaggItem 9 2 2 9 2" xfId="34363"/>
    <cellStyle name="SAPBEXaggItem 9 2 2 9 2 2" xfId="34364"/>
    <cellStyle name="SAPBEXaggItem 9 2 2 9 3" xfId="34365"/>
    <cellStyle name="SAPBEXaggItem 9 2 2 9 3 2" xfId="34366"/>
    <cellStyle name="SAPBEXaggItem 9 2 2 9 4" xfId="34367"/>
    <cellStyle name="SAPBEXaggItem 9 2 2 9 5" xfId="34362"/>
    <cellStyle name="SAPBEXaggItem 9 2 3" xfId="892"/>
    <cellStyle name="SAPBEXaggItem 9 2 3 10" xfId="11346"/>
    <cellStyle name="SAPBEXaggItem 9 2 3 10 2" xfId="34370"/>
    <cellStyle name="SAPBEXaggItem 9 2 3 10 2 2" xfId="34371"/>
    <cellStyle name="SAPBEXaggItem 9 2 3 10 3" xfId="34372"/>
    <cellStyle name="SAPBEXaggItem 9 2 3 10 3 2" xfId="34373"/>
    <cellStyle name="SAPBEXaggItem 9 2 3 10 4" xfId="34374"/>
    <cellStyle name="SAPBEXaggItem 9 2 3 10 5" xfId="34369"/>
    <cellStyle name="SAPBEXaggItem 9 2 3 11" xfId="34375"/>
    <cellStyle name="SAPBEXaggItem 9 2 3 11 2" xfId="34376"/>
    <cellStyle name="SAPBEXaggItem 9 2 3 12" xfId="34368"/>
    <cellStyle name="SAPBEXaggItem 9 2 3 2" xfId="1132"/>
    <cellStyle name="SAPBEXaggItem 9 2 3 2 2" xfId="2336"/>
    <cellStyle name="SAPBEXaggItem 9 2 3 2 2 2" xfId="6191"/>
    <cellStyle name="SAPBEXaggItem 9 2 3 2 2 2 2" xfId="8128"/>
    <cellStyle name="SAPBEXaggItem 9 2 3 2 2 2 2 2" xfId="15424"/>
    <cellStyle name="SAPBEXaggItem 9 2 3 2 2 2 2 2 2" xfId="34381"/>
    <cellStyle name="SAPBEXaggItem 9 2 3 2 2 2 2 3" xfId="34380"/>
    <cellStyle name="SAPBEXaggItem 9 2 3 2 2 2 3" xfId="9570"/>
    <cellStyle name="SAPBEXaggItem 9 2 3 2 2 2 3 2" xfId="34383"/>
    <cellStyle name="SAPBEXaggItem 9 2 3 2 2 2 3 3" xfId="34382"/>
    <cellStyle name="SAPBEXaggItem 9 2 3 2 2 2 4" xfId="17472"/>
    <cellStyle name="SAPBEXaggItem 9 2 3 2 2 2 4 2" xfId="34385"/>
    <cellStyle name="SAPBEXaggItem 9 2 3 2 2 2 4 3" xfId="34384"/>
    <cellStyle name="SAPBEXaggItem 9 2 3 2 2 2 5" xfId="18844"/>
    <cellStyle name="SAPBEXaggItem 9 2 3 2 2 2 5 2" xfId="34386"/>
    <cellStyle name="SAPBEXaggItem 9 2 3 2 2 2 6" xfId="20194"/>
    <cellStyle name="SAPBEXaggItem 9 2 3 2 2 2 7" xfId="21791"/>
    <cellStyle name="SAPBEXaggItem 9 2 3 2 2 2 8" xfId="16200"/>
    <cellStyle name="SAPBEXaggItem 9 2 3 2 2 2 9" xfId="34379"/>
    <cellStyle name="SAPBEXaggItem 9 2 3 2 2 3" xfId="5048"/>
    <cellStyle name="SAPBEXaggItem 9 2 3 2 2 3 2" xfId="12780"/>
    <cellStyle name="SAPBEXaggItem 9 2 3 2 2 3 2 2" xfId="34388"/>
    <cellStyle name="SAPBEXaggItem 9 2 3 2 2 3 3" xfId="34387"/>
    <cellStyle name="SAPBEXaggItem 9 2 3 2 2 4" xfId="34389"/>
    <cellStyle name="SAPBEXaggItem 9 2 3 2 2 4 2" xfId="34390"/>
    <cellStyle name="SAPBEXaggItem 9 2 3 2 2 5" xfId="34391"/>
    <cellStyle name="SAPBEXaggItem 9 2 3 2 2 6" xfId="34378"/>
    <cellStyle name="SAPBEXaggItem 9 2 3 2 3" xfId="5281"/>
    <cellStyle name="SAPBEXaggItem 9 2 3 2 3 2" xfId="7218"/>
    <cellStyle name="SAPBEXaggItem 9 2 3 2 3 2 2" xfId="14517"/>
    <cellStyle name="SAPBEXaggItem 9 2 3 2 3 2 2 2" xfId="34394"/>
    <cellStyle name="SAPBEXaggItem 9 2 3 2 3 2 3" xfId="34393"/>
    <cellStyle name="SAPBEXaggItem 9 2 3 2 3 3" xfId="8660"/>
    <cellStyle name="SAPBEXaggItem 9 2 3 2 3 3 2" xfId="34396"/>
    <cellStyle name="SAPBEXaggItem 9 2 3 2 3 3 3" xfId="34395"/>
    <cellStyle name="SAPBEXaggItem 9 2 3 2 3 4" xfId="16697"/>
    <cellStyle name="SAPBEXaggItem 9 2 3 2 3 4 2" xfId="34398"/>
    <cellStyle name="SAPBEXaggItem 9 2 3 2 3 4 3" xfId="34397"/>
    <cellStyle name="SAPBEXaggItem 9 2 3 2 3 5" xfId="17934"/>
    <cellStyle name="SAPBEXaggItem 9 2 3 2 3 5 2" xfId="34400"/>
    <cellStyle name="SAPBEXaggItem 9 2 3 2 3 5 3" xfId="34399"/>
    <cellStyle name="SAPBEXaggItem 9 2 3 2 3 6" xfId="19284"/>
    <cellStyle name="SAPBEXaggItem 9 2 3 2 3 6 2" xfId="34401"/>
    <cellStyle name="SAPBEXaggItem 9 2 3 2 3 7" xfId="20881"/>
    <cellStyle name="SAPBEXaggItem 9 2 3 2 3 8" xfId="15458"/>
    <cellStyle name="SAPBEXaggItem 9 2 3 2 3 9" xfId="34392"/>
    <cellStyle name="SAPBEXaggItem 9 2 3 2 4" xfId="4131"/>
    <cellStyle name="SAPBEXaggItem 9 2 3 2 4 2" xfId="11880"/>
    <cellStyle name="SAPBEXaggItem 9 2 3 2 4 2 2" xfId="34403"/>
    <cellStyle name="SAPBEXaggItem 9 2 3 2 4 3" xfId="34402"/>
    <cellStyle name="SAPBEXaggItem 9 2 3 2 5" xfId="34404"/>
    <cellStyle name="SAPBEXaggItem 9 2 3 2 5 2" xfId="34405"/>
    <cellStyle name="SAPBEXaggItem 9 2 3 2 5 3" xfId="58473"/>
    <cellStyle name="SAPBEXaggItem 9 2 3 2 6" xfId="34377"/>
    <cellStyle name="SAPBEXaggItem 9 2 3 3" xfId="1356"/>
    <cellStyle name="SAPBEXaggItem 9 2 3 3 2" xfId="2560"/>
    <cellStyle name="SAPBEXaggItem 9 2 3 3 2 2" xfId="5508"/>
    <cellStyle name="SAPBEXaggItem 9 2 3 3 2 2 2" xfId="14743"/>
    <cellStyle name="SAPBEXaggItem 9 2 3 3 2 2 2 2" xfId="34409"/>
    <cellStyle name="SAPBEXaggItem 9 2 3 3 2 2 3" xfId="34408"/>
    <cellStyle name="SAPBEXaggItem 9 2 3 3 2 3" xfId="7445"/>
    <cellStyle name="SAPBEXaggItem 9 2 3 3 2 3 2" xfId="15931"/>
    <cellStyle name="SAPBEXaggItem 9 2 3 3 2 3 2 2" xfId="34411"/>
    <cellStyle name="SAPBEXaggItem 9 2 3 3 2 3 3" xfId="34410"/>
    <cellStyle name="SAPBEXaggItem 9 2 3 3 2 4" xfId="8887"/>
    <cellStyle name="SAPBEXaggItem 9 2 3 3 2 4 2" xfId="34413"/>
    <cellStyle name="SAPBEXaggItem 9 2 3 3 2 4 3" xfId="34412"/>
    <cellStyle name="SAPBEXaggItem 9 2 3 3 2 5" xfId="18161"/>
    <cellStyle name="SAPBEXaggItem 9 2 3 3 2 5 2" xfId="34414"/>
    <cellStyle name="SAPBEXaggItem 9 2 3 3 2 6" xfId="19511"/>
    <cellStyle name="SAPBEXaggItem 9 2 3 3 2 7" xfId="21108"/>
    <cellStyle name="SAPBEXaggItem 9 2 3 3 2 8" xfId="16753"/>
    <cellStyle name="SAPBEXaggItem 9 2 3 3 2 9" xfId="34407"/>
    <cellStyle name="SAPBEXaggItem 9 2 3 3 3" xfId="4357"/>
    <cellStyle name="SAPBEXaggItem 9 2 3 3 3 2" xfId="12106"/>
    <cellStyle name="SAPBEXaggItem 9 2 3 3 3 2 2" xfId="34416"/>
    <cellStyle name="SAPBEXaggItem 9 2 3 3 3 3" xfId="34415"/>
    <cellStyle name="SAPBEXaggItem 9 2 3 3 4" xfId="34417"/>
    <cellStyle name="SAPBEXaggItem 9 2 3 3 4 2" xfId="34418"/>
    <cellStyle name="SAPBEXaggItem 9 2 3 3 5" xfId="34419"/>
    <cellStyle name="SAPBEXaggItem 9 2 3 3 6" xfId="34406"/>
    <cellStyle name="SAPBEXaggItem 9 2 3 4" xfId="1579"/>
    <cellStyle name="SAPBEXaggItem 9 2 3 4 10" xfId="12844"/>
    <cellStyle name="SAPBEXaggItem 9 2 3 4 11" xfId="34420"/>
    <cellStyle name="SAPBEXaggItem 9 2 3 4 2" xfId="2783"/>
    <cellStyle name="SAPBEXaggItem 9 2 3 4 2 10" xfId="34421"/>
    <cellStyle name="SAPBEXaggItem 9 2 3 4 2 2" xfId="5735"/>
    <cellStyle name="SAPBEXaggItem 9 2 3 4 2 2 2" xfId="13177"/>
    <cellStyle name="SAPBEXaggItem 9 2 3 4 2 2 2 2" xfId="34423"/>
    <cellStyle name="SAPBEXaggItem 9 2 3 4 2 2 3" xfId="34422"/>
    <cellStyle name="SAPBEXaggItem 9 2 3 4 2 3" xfId="7672"/>
    <cellStyle name="SAPBEXaggItem 9 2 3 4 2 3 2" xfId="14969"/>
    <cellStyle name="SAPBEXaggItem 9 2 3 4 2 3 2 2" xfId="34425"/>
    <cellStyle name="SAPBEXaggItem 9 2 3 4 2 3 3" xfId="34424"/>
    <cellStyle name="SAPBEXaggItem 9 2 3 4 2 4" xfId="9114"/>
    <cellStyle name="SAPBEXaggItem 9 2 3 4 2 4 2" xfId="34427"/>
    <cellStyle name="SAPBEXaggItem 9 2 3 4 2 4 3" xfId="34426"/>
    <cellStyle name="SAPBEXaggItem 9 2 3 4 2 5" xfId="17016"/>
    <cellStyle name="SAPBEXaggItem 9 2 3 4 2 5 2" xfId="34429"/>
    <cellStyle name="SAPBEXaggItem 9 2 3 4 2 5 3" xfId="34428"/>
    <cellStyle name="SAPBEXaggItem 9 2 3 4 2 6" xfId="18388"/>
    <cellStyle name="SAPBEXaggItem 9 2 3 4 2 6 2" xfId="34430"/>
    <cellStyle name="SAPBEXaggItem 9 2 3 4 2 7" xfId="19738"/>
    <cellStyle name="SAPBEXaggItem 9 2 3 4 2 8" xfId="21335"/>
    <cellStyle name="SAPBEXaggItem 9 2 3 4 2 9" xfId="10033"/>
    <cellStyle name="SAPBEXaggItem 9 2 3 4 3" xfId="4584"/>
    <cellStyle name="SAPBEXaggItem 9 2 3 4 3 2" xfId="12333"/>
    <cellStyle name="SAPBEXaggItem 9 2 3 4 3 2 2" xfId="34432"/>
    <cellStyle name="SAPBEXaggItem 9 2 3 4 3 3" xfId="34431"/>
    <cellStyle name="SAPBEXaggItem 9 2 3 4 4" xfId="6644"/>
    <cellStyle name="SAPBEXaggItem 9 2 3 4 4 2" xfId="13949"/>
    <cellStyle name="SAPBEXaggItem 9 2 3 4 4 2 2" xfId="34434"/>
    <cellStyle name="SAPBEXaggItem 9 2 3 4 4 3" xfId="34433"/>
    <cellStyle name="SAPBEXaggItem 9 2 3 4 5" xfId="3574"/>
    <cellStyle name="SAPBEXaggItem 9 2 3 4 5 2" xfId="34436"/>
    <cellStyle name="SAPBEXaggItem 9 2 3 4 5 3" xfId="34435"/>
    <cellStyle name="SAPBEXaggItem 9 2 3 4 6" xfId="11550"/>
    <cellStyle name="SAPBEXaggItem 9 2 3 4 6 2" xfId="34438"/>
    <cellStyle name="SAPBEXaggItem 9 2 3 4 6 3" xfId="34437"/>
    <cellStyle name="SAPBEXaggItem 9 2 3 4 7" xfId="13728"/>
    <cellStyle name="SAPBEXaggItem 9 2 3 4 7 2" xfId="34439"/>
    <cellStyle name="SAPBEXaggItem 9 2 3 4 8" xfId="13669"/>
    <cellStyle name="SAPBEXaggItem 9 2 3 4 9" xfId="20432"/>
    <cellStyle name="SAPBEXaggItem 9 2 3 5" xfId="1803"/>
    <cellStyle name="SAPBEXaggItem 9 2 3 5 10" xfId="8424"/>
    <cellStyle name="SAPBEXaggItem 9 2 3 5 11" xfId="34440"/>
    <cellStyle name="SAPBEXaggItem 9 2 3 5 2" xfId="3007"/>
    <cellStyle name="SAPBEXaggItem 9 2 3 5 2 10" xfId="34441"/>
    <cellStyle name="SAPBEXaggItem 9 2 3 5 2 2" xfId="5958"/>
    <cellStyle name="SAPBEXaggItem 9 2 3 5 2 2 2" xfId="13400"/>
    <cellStyle name="SAPBEXaggItem 9 2 3 5 2 2 2 2" xfId="34443"/>
    <cellStyle name="SAPBEXaggItem 9 2 3 5 2 2 3" xfId="34442"/>
    <cellStyle name="SAPBEXaggItem 9 2 3 5 2 3" xfId="7895"/>
    <cellStyle name="SAPBEXaggItem 9 2 3 5 2 3 2" xfId="15191"/>
    <cellStyle name="SAPBEXaggItem 9 2 3 5 2 3 2 2" xfId="34445"/>
    <cellStyle name="SAPBEXaggItem 9 2 3 5 2 3 3" xfId="34444"/>
    <cellStyle name="SAPBEXaggItem 9 2 3 5 2 4" xfId="9337"/>
    <cellStyle name="SAPBEXaggItem 9 2 3 5 2 4 2" xfId="34447"/>
    <cellStyle name="SAPBEXaggItem 9 2 3 5 2 4 3" xfId="34446"/>
    <cellStyle name="SAPBEXaggItem 9 2 3 5 2 5" xfId="17239"/>
    <cellStyle name="SAPBEXaggItem 9 2 3 5 2 5 2" xfId="34449"/>
    <cellStyle name="SAPBEXaggItem 9 2 3 5 2 5 3" xfId="34448"/>
    <cellStyle name="SAPBEXaggItem 9 2 3 5 2 6" xfId="18611"/>
    <cellStyle name="SAPBEXaggItem 9 2 3 5 2 6 2" xfId="34451"/>
    <cellStyle name="SAPBEXaggItem 9 2 3 5 2 6 3" xfId="34450"/>
    <cellStyle name="SAPBEXaggItem 9 2 3 5 2 7" xfId="19961"/>
    <cellStyle name="SAPBEXaggItem 9 2 3 5 2 7 2" xfId="34452"/>
    <cellStyle name="SAPBEXaggItem 9 2 3 5 2 8" xfId="21558"/>
    <cellStyle name="SAPBEXaggItem 9 2 3 5 2 9" xfId="15528"/>
    <cellStyle name="SAPBEXaggItem 9 2 3 5 3" xfId="4807"/>
    <cellStyle name="SAPBEXaggItem 9 2 3 5 3 2" xfId="12556"/>
    <cellStyle name="SAPBEXaggItem 9 2 3 5 3 2 2" xfId="34454"/>
    <cellStyle name="SAPBEXaggItem 9 2 3 5 3 3" xfId="34453"/>
    <cellStyle name="SAPBEXaggItem 9 2 3 5 4" xfId="6867"/>
    <cellStyle name="SAPBEXaggItem 9 2 3 5 4 2" xfId="14172"/>
    <cellStyle name="SAPBEXaggItem 9 2 3 5 4 2 2" xfId="34456"/>
    <cellStyle name="SAPBEXaggItem 9 2 3 5 4 3" xfId="34455"/>
    <cellStyle name="SAPBEXaggItem 9 2 3 5 5" xfId="8341"/>
    <cellStyle name="SAPBEXaggItem 9 2 3 5 5 2" xfId="34458"/>
    <cellStyle name="SAPBEXaggItem 9 2 3 5 5 3" xfId="34457"/>
    <cellStyle name="SAPBEXaggItem 9 2 3 5 6" xfId="16407"/>
    <cellStyle name="SAPBEXaggItem 9 2 3 5 6 2" xfId="34460"/>
    <cellStyle name="SAPBEXaggItem 9 2 3 5 6 3" xfId="34459"/>
    <cellStyle name="SAPBEXaggItem 9 2 3 5 7" xfId="17685"/>
    <cellStyle name="SAPBEXaggItem 9 2 3 5 7 2" xfId="34462"/>
    <cellStyle name="SAPBEXaggItem 9 2 3 5 7 3" xfId="34461"/>
    <cellStyle name="SAPBEXaggItem 9 2 3 5 8" xfId="19057"/>
    <cellStyle name="SAPBEXaggItem 9 2 3 5 8 2" xfId="34463"/>
    <cellStyle name="SAPBEXaggItem 9 2 3 5 9" xfId="20654"/>
    <cellStyle name="SAPBEXaggItem 9 2 3 6" xfId="624"/>
    <cellStyle name="SAPBEXaggItem 9 2 3 6 2" xfId="1988"/>
    <cellStyle name="SAPBEXaggItem 9 2 3 6 2 2" xfId="10727"/>
    <cellStyle name="SAPBEXaggItem 9 2 3 6 2 2 2" xfId="34467"/>
    <cellStyle name="SAPBEXaggItem 9 2 3 6 2 2 3" xfId="34466"/>
    <cellStyle name="SAPBEXaggItem 9 2 3 6 2 3" xfId="34468"/>
    <cellStyle name="SAPBEXaggItem 9 2 3 6 2 3 2" xfId="34469"/>
    <cellStyle name="SAPBEXaggItem 9 2 3 6 2 4" xfId="34470"/>
    <cellStyle name="SAPBEXaggItem 9 2 3 6 2 5" xfId="34465"/>
    <cellStyle name="SAPBEXaggItem 9 2 3 6 3" xfId="438"/>
    <cellStyle name="SAPBEXaggItem 9 2 3 6 3 2" xfId="34472"/>
    <cellStyle name="SAPBEXaggItem 9 2 3 6 3 3" xfId="34471"/>
    <cellStyle name="SAPBEXaggItem 9 2 3 6 4" xfId="3077"/>
    <cellStyle name="SAPBEXaggItem 9 2 3 6 4 2" xfId="34474"/>
    <cellStyle name="SAPBEXaggItem 9 2 3 6 4 3" xfId="34473"/>
    <cellStyle name="SAPBEXaggItem 9 2 3 6 5" xfId="3419"/>
    <cellStyle name="SAPBEXaggItem 9 2 3 6 5 2" xfId="34475"/>
    <cellStyle name="SAPBEXaggItem 9 2 3 6 6" xfId="10637"/>
    <cellStyle name="SAPBEXaggItem 9 2 3 6 7" xfId="34464"/>
    <cellStyle name="SAPBEXaggItem 9 2 3 7" xfId="8432"/>
    <cellStyle name="SAPBEXaggItem 9 2 3 7 2" xfId="11257"/>
    <cellStyle name="SAPBEXaggItem 9 2 3 7 2 2" xfId="34478"/>
    <cellStyle name="SAPBEXaggItem 9 2 3 7 2 2 2" xfId="34479"/>
    <cellStyle name="SAPBEXaggItem 9 2 3 7 2 3" xfId="34480"/>
    <cellStyle name="SAPBEXaggItem 9 2 3 7 2 3 2" xfId="34481"/>
    <cellStyle name="SAPBEXaggItem 9 2 3 7 2 4" xfId="34482"/>
    <cellStyle name="SAPBEXaggItem 9 2 3 7 2 5" xfId="34477"/>
    <cellStyle name="SAPBEXaggItem 9 2 3 7 3" xfId="34483"/>
    <cellStyle name="SAPBEXaggItem 9 2 3 7 3 2" xfId="34484"/>
    <cellStyle name="SAPBEXaggItem 9 2 3 7 4" xfId="34485"/>
    <cellStyle name="SAPBEXaggItem 9 2 3 7 4 2" xfId="34486"/>
    <cellStyle name="SAPBEXaggItem 9 2 3 7 5" xfId="34487"/>
    <cellStyle name="SAPBEXaggItem 9 2 3 7 6" xfId="34476"/>
    <cellStyle name="SAPBEXaggItem 9 2 3 8" xfId="11150"/>
    <cellStyle name="SAPBEXaggItem 9 2 3 8 2" xfId="34489"/>
    <cellStyle name="SAPBEXaggItem 9 2 3 8 2 2" xfId="34490"/>
    <cellStyle name="SAPBEXaggItem 9 2 3 8 3" xfId="34491"/>
    <cellStyle name="SAPBEXaggItem 9 2 3 8 3 2" xfId="34492"/>
    <cellStyle name="SAPBEXaggItem 9 2 3 8 4" xfId="34493"/>
    <cellStyle name="SAPBEXaggItem 9 2 3 8 5" xfId="34488"/>
    <cellStyle name="SAPBEXaggItem 9 2 3 9" xfId="11178"/>
    <cellStyle name="SAPBEXaggItem 9 2 3 9 2" xfId="34495"/>
    <cellStyle name="SAPBEXaggItem 9 2 3 9 2 2" xfId="34496"/>
    <cellStyle name="SAPBEXaggItem 9 2 3 9 3" xfId="34497"/>
    <cellStyle name="SAPBEXaggItem 9 2 3 9 3 2" xfId="34498"/>
    <cellStyle name="SAPBEXaggItem 9 2 3 9 4" xfId="34499"/>
    <cellStyle name="SAPBEXaggItem 9 2 3 9 5" xfId="34494"/>
    <cellStyle name="SAPBEXaggItem 9 2 4" xfId="979"/>
    <cellStyle name="SAPBEXaggItem 9 2 4 2" xfId="2183"/>
    <cellStyle name="SAPBEXaggItem 9 2 4 2 2" xfId="6042"/>
    <cellStyle name="SAPBEXaggItem 9 2 4 2 2 2" xfId="7979"/>
    <cellStyle name="SAPBEXaggItem 9 2 4 2 2 2 2" xfId="15275"/>
    <cellStyle name="SAPBEXaggItem 9 2 4 2 2 2 2 2" xfId="34504"/>
    <cellStyle name="SAPBEXaggItem 9 2 4 2 2 2 3" xfId="34503"/>
    <cellStyle name="SAPBEXaggItem 9 2 4 2 2 3" xfId="9421"/>
    <cellStyle name="SAPBEXaggItem 9 2 4 2 2 3 2" xfId="34506"/>
    <cellStyle name="SAPBEXaggItem 9 2 4 2 2 3 3" xfId="34505"/>
    <cellStyle name="SAPBEXaggItem 9 2 4 2 2 4" xfId="17323"/>
    <cellStyle name="SAPBEXaggItem 9 2 4 2 2 4 2" xfId="34508"/>
    <cellStyle name="SAPBEXaggItem 9 2 4 2 2 4 3" xfId="34507"/>
    <cellStyle name="SAPBEXaggItem 9 2 4 2 2 5" xfId="18695"/>
    <cellStyle name="SAPBEXaggItem 9 2 4 2 2 5 2" xfId="34509"/>
    <cellStyle name="SAPBEXaggItem 9 2 4 2 2 6" xfId="20045"/>
    <cellStyle name="SAPBEXaggItem 9 2 4 2 2 7" xfId="21642"/>
    <cellStyle name="SAPBEXaggItem 9 2 4 2 2 8" xfId="15688"/>
    <cellStyle name="SAPBEXaggItem 9 2 4 2 2 9" xfId="34502"/>
    <cellStyle name="SAPBEXaggItem 9 2 4 2 3" xfId="4899"/>
    <cellStyle name="SAPBEXaggItem 9 2 4 2 3 2" xfId="12631"/>
    <cellStyle name="SAPBEXaggItem 9 2 4 2 3 2 2" xfId="34511"/>
    <cellStyle name="SAPBEXaggItem 9 2 4 2 3 3" xfId="34510"/>
    <cellStyle name="SAPBEXaggItem 9 2 4 2 4" xfId="34512"/>
    <cellStyle name="SAPBEXaggItem 9 2 4 2 4 2" xfId="34513"/>
    <cellStyle name="SAPBEXaggItem 9 2 4 2 5" xfId="34514"/>
    <cellStyle name="SAPBEXaggItem 9 2 4 2 6" xfId="34501"/>
    <cellStyle name="SAPBEXaggItem 9 2 4 3" xfId="5129"/>
    <cellStyle name="SAPBEXaggItem 9 2 4 3 2" xfId="7066"/>
    <cellStyle name="SAPBEXaggItem 9 2 4 3 2 2" xfId="14365"/>
    <cellStyle name="SAPBEXaggItem 9 2 4 3 2 2 2" xfId="34517"/>
    <cellStyle name="SAPBEXaggItem 9 2 4 3 2 3" xfId="34516"/>
    <cellStyle name="SAPBEXaggItem 9 2 4 3 3" xfId="8508"/>
    <cellStyle name="SAPBEXaggItem 9 2 4 3 3 2" xfId="34519"/>
    <cellStyle name="SAPBEXaggItem 9 2 4 3 3 3" xfId="34518"/>
    <cellStyle name="SAPBEXaggItem 9 2 4 3 4" xfId="16551"/>
    <cellStyle name="SAPBEXaggItem 9 2 4 3 4 2" xfId="34521"/>
    <cellStyle name="SAPBEXaggItem 9 2 4 3 4 3" xfId="34520"/>
    <cellStyle name="SAPBEXaggItem 9 2 4 3 5" xfId="17782"/>
    <cellStyle name="SAPBEXaggItem 9 2 4 3 5 2" xfId="34523"/>
    <cellStyle name="SAPBEXaggItem 9 2 4 3 5 3" xfId="34522"/>
    <cellStyle name="SAPBEXaggItem 9 2 4 3 6" xfId="19132"/>
    <cellStyle name="SAPBEXaggItem 9 2 4 3 6 2" xfId="34524"/>
    <cellStyle name="SAPBEXaggItem 9 2 4 3 7" xfId="20729"/>
    <cellStyle name="SAPBEXaggItem 9 2 4 3 8" xfId="16157"/>
    <cellStyle name="SAPBEXaggItem 9 2 4 3 9" xfId="34515"/>
    <cellStyle name="SAPBEXaggItem 9 2 4 4" xfId="3982"/>
    <cellStyle name="SAPBEXaggItem 9 2 4 4 2" xfId="11729"/>
    <cellStyle name="SAPBEXaggItem 9 2 4 4 2 2" xfId="34526"/>
    <cellStyle name="SAPBEXaggItem 9 2 4 4 3" xfId="34525"/>
    <cellStyle name="SAPBEXaggItem 9 2 4 5" xfId="34527"/>
    <cellStyle name="SAPBEXaggItem 9 2 4 5 2" xfId="34528"/>
    <cellStyle name="SAPBEXaggItem 9 2 4 5 3" xfId="58474"/>
    <cellStyle name="SAPBEXaggItem 9 2 4 6" xfId="34500"/>
    <cellStyle name="SAPBEXaggItem 9 2 5" xfId="1202"/>
    <cellStyle name="SAPBEXaggItem 9 2 5 2" xfId="2406"/>
    <cellStyle name="SAPBEXaggItem 9 2 5 2 2" xfId="5354"/>
    <cellStyle name="SAPBEXaggItem 9 2 5 2 2 2" xfId="14590"/>
    <cellStyle name="SAPBEXaggItem 9 2 5 2 2 2 2" xfId="34532"/>
    <cellStyle name="SAPBEXaggItem 9 2 5 2 2 3" xfId="34531"/>
    <cellStyle name="SAPBEXaggItem 9 2 5 2 3" xfId="7291"/>
    <cellStyle name="SAPBEXaggItem 9 2 5 2 3 2" xfId="15783"/>
    <cellStyle name="SAPBEXaggItem 9 2 5 2 3 2 2" xfId="34534"/>
    <cellStyle name="SAPBEXaggItem 9 2 5 2 3 3" xfId="34533"/>
    <cellStyle name="SAPBEXaggItem 9 2 5 2 4" xfId="8733"/>
    <cellStyle name="SAPBEXaggItem 9 2 5 2 4 2" xfId="34536"/>
    <cellStyle name="SAPBEXaggItem 9 2 5 2 4 3" xfId="34535"/>
    <cellStyle name="SAPBEXaggItem 9 2 5 2 5" xfId="18007"/>
    <cellStyle name="SAPBEXaggItem 9 2 5 2 5 2" xfId="34537"/>
    <cellStyle name="SAPBEXaggItem 9 2 5 2 6" xfId="19357"/>
    <cellStyle name="SAPBEXaggItem 9 2 5 2 7" xfId="20954"/>
    <cellStyle name="SAPBEXaggItem 9 2 5 2 8" xfId="16117"/>
    <cellStyle name="SAPBEXaggItem 9 2 5 2 9" xfId="34530"/>
    <cellStyle name="SAPBEXaggItem 9 2 5 3" xfId="4204"/>
    <cellStyle name="SAPBEXaggItem 9 2 5 3 2" xfId="11953"/>
    <cellStyle name="SAPBEXaggItem 9 2 5 3 2 2" xfId="34539"/>
    <cellStyle name="SAPBEXaggItem 9 2 5 3 3" xfId="34538"/>
    <cellStyle name="SAPBEXaggItem 9 2 5 4" xfId="34540"/>
    <cellStyle name="SAPBEXaggItem 9 2 5 4 2" xfId="34541"/>
    <cellStyle name="SAPBEXaggItem 9 2 5 5" xfId="34542"/>
    <cellStyle name="SAPBEXaggItem 9 2 5 6" xfId="34529"/>
    <cellStyle name="SAPBEXaggItem 9 2 6" xfId="1426"/>
    <cellStyle name="SAPBEXaggItem 9 2 6 10" xfId="10268"/>
    <cellStyle name="SAPBEXaggItem 9 2 6 11" xfId="34543"/>
    <cellStyle name="SAPBEXaggItem 9 2 6 2" xfId="2630"/>
    <cellStyle name="SAPBEXaggItem 9 2 6 2 10" xfId="34544"/>
    <cellStyle name="SAPBEXaggItem 9 2 6 2 2" xfId="5584"/>
    <cellStyle name="SAPBEXaggItem 9 2 6 2 2 2" xfId="13029"/>
    <cellStyle name="SAPBEXaggItem 9 2 6 2 2 2 2" xfId="34546"/>
    <cellStyle name="SAPBEXaggItem 9 2 6 2 2 3" xfId="34545"/>
    <cellStyle name="SAPBEXaggItem 9 2 6 2 3" xfId="7521"/>
    <cellStyle name="SAPBEXaggItem 9 2 6 2 3 2" xfId="14819"/>
    <cellStyle name="SAPBEXaggItem 9 2 6 2 3 2 2" xfId="34548"/>
    <cellStyle name="SAPBEXaggItem 9 2 6 2 3 3" xfId="34547"/>
    <cellStyle name="SAPBEXaggItem 9 2 6 2 4" xfId="8963"/>
    <cellStyle name="SAPBEXaggItem 9 2 6 2 4 2" xfId="34550"/>
    <cellStyle name="SAPBEXaggItem 9 2 6 2 4 3" xfId="34549"/>
    <cellStyle name="SAPBEXaggItem 9 2 6 2 5" xfId="16867"/>
    <cellStyle name="SAPBEXaggItem 9 2 6 2 5 2" xfId="34552"/>
    <cellStyle name="SAPBEXaggItem 9 2 6 2 5 3" xfId="34551"/>
    <cellStyle name="SAPBEXaggItem 9 2 6 2 6" xfId="18237"/>
    <cellStyle name="SAPBEXaggItem 9 2 6 2 6 2" xfId="34553"/>
    <cellStyle name="SAPBEXaggItem 9 2 6 2 7" xfId="19587"/>
    <cellStyle name="SAPBEXaggItem 9 2 6 2 8" xfId="21184"/>
    <cellStyle name="SAPBEXaggItem 9 2 6 2 9" xfId="12891"/>
    <cellStyle name="SAPBEXaggItem 9 2 6 3" xfId="4433"/>
    <cellStyle name="SAPBEXaggItem 9 2 6 3 2" xfId="12182"/>
    <cellStyle name="SAPBEXaggItem 9 2 6 3 2 2" xfId="34555"/>
    <cellStyle name="SAPBEXaggItem 9 2 6 3 3" xfId="34554"/>
    <cellStyle name="SAPBEXaggItem 9 2 6 4" xfId="6494"/>
    <cellStyle name="SAPBEXaggItem 9 2 6 4 2" xfId="13798"/>
    <cellStyle name="SAPBEXaggItem 9 2 6 4 2 2" xfId="34557"/>
    <cellStyle name="SAPBEXaggItem 9 2 6 4 3" xfId="34556"/>
    <cellStyle name="SAPBEXaggItem 9 2 6 5" xfId="6914"/>
    <cellStyle name="SAPBEXaggItem 9 2 6 5 2" xfId="34559"/>
    <cellStyle name="SAPBEXaggItem 9 2 6 5 3" xfId="34558"/>
    <cellStyle name="SAPBEXaggItem 9 2 6 6" xfId="13598"/>
    <cellStyle name="SAPBEXaggItem 9 2 6 6 2" xfId="34561"/>
    <cellStyle name="SAPBEXaggItem 9 2 6 6 3" xfId="34560"/>
    <cellStyle name="SAPBEXaggItem 9 2 6 7" xfId="16491"/>
    <cellStyle name="SAPBEXaggItem 9 2 6 7 2" xfId="34562"/>
    <cellStyle name="SAPBEXaggItem 9 2 6 8" xfId="17723"/>
    <cellStyle name="SAPBEXaggItem 9 2 6 9" xfId="20283"/>
    <cellStyle name="SAPBEXaggItem 9 2 7" xfId="1649"/>
    <cellStyle name="SAPBEXaggItem 9 2 7 10" xfId="15646"/>
    <cellStyle name="SAPBEXaggItem 9 2 7 11" xfId="34563"/>
    <cellStyle name="SAPBEXaggItem 9 2 7 2" xfId="2853"/>
    <cellStyle name="SAPBEXaggItem 9 2 7 2 10" xfId="34564"/>
    <cellStyle name="SAPBEXaggItem 9 2 7 2 2" xfId="5809"/>
    <cellStyle name="SAPBEXaggItem 9 2 7 2 2 2" xfId="13251"/>
    <cellStyle name="SAPBEXaggItem 9 2 7 2 2 2 2" xfId="34566"/>
    <cellStyle name="SAPBEXaggItem 9 2 7 2 2 3" xfId="34565"/>
    <cellStyle name="SAPBEXaggItem 9 2 7 2 3" xfId="7746"/>
    <cellStyle name="SAPBEXaggItem 9 2 7 2 3 2" xfId="15042"/>
    <cellStyle name="SAPBEXaggItem 9 2 7 2 3 2 2" xfId="34568"/>
    <cellStyle name="SAPBEXaggItem 9 2 7 2 3 3" xfId="34567"/>
    <cellStyle name="SAPBEXaggItem 9 2 7 2 4" xfId="9188"/>
    <cellStyle name="SAPBEXaggItem 9 2 7 2 4 2" xfId="34570"/>
    <cellStyle name="SAPBEXaggItem 9 2 7 2 4 3" xfId="34569"/>
    <cellStyle name="SAPBEXaggItem 9 2 7 2 5" xfId="17090"/>
    <cellStyle name="SAPBEXaggItem 9 2 7 2 5 2" xfId="34572"/>
    <cellStyle name="SAPBEXaggItem 9 2 7 2 5 3" xfId="34571"/>
    <cellStyle name="SAPBEXaggItem 9 2 7 2 6" xfId="18462"/>
    <cellStyle name="SAPBEXaggItem 9 2 7 2 6 2" xfId="34574"/>
    <cellStyle name="SAPBEXaggItem 9 2 7 2 6 3" xfId="34573"/>
    <cellStyle name="SAPBEXaggItem 9 2 7 2 7" xfId="19812"/>
    <cellStyle name="SAPBEXaggItem 9 2 7 2 7 2" xfId="34575"/>
    <cellStyle name="SAPBEXaggItem 9 2 7 2 8" xfId="21409"/>
    <cellStyle name="SAPBEXaggItem 9 2 7 2 9" xfId="6941"/>
    <cellStyle name="SAPBEXaggItem 9 2 7 3" xfId="4658"/>
    <cellStyle name="SAPBEXaggItem 9 2 7 3 2" xfId="12407"/>
    <cellStyle name="SAPBEXaggItem 9 2 7 3 2 2" xfId="34577"/>
    <cellStyle name="SAPBEXaggItem 9 2 7 3 3" xfId="34576"/>
    <cellStyle name="SAPBEXaggItem 9 2 7 4" xfId="6718"/>
    <cellStyle name="SAPBEXaggItem 9 2 7 4 2" xfId="14023"/>
    <cellStyle name="SAPBEXaggItem 9 2 7 4 2 2" xfId="34579"/>
    <cellStyle name="SAPBEXaggItem 9 2 7 4 3" xfId="34578"/>
    <cellStyle name="SAPBEXaggItem 9 2 7 5" xfId="8192"/>
    <cellStyle name="SAPBEXaggItem 9 2 7 5 2" xfId="34581"/>
    <cellStyle name="SAPBEXaggItem 9 2 7 5 3" xfId="34580"/>
    <cellStyle name="SAPBEXaggItem 9 2 7 6" xfId="16262"/>
    <cellStyle name="SAPBEXaggItem 9 2 7 6 2" xfId="34583"/>
    <cellStyle name="SAPBEXaggItem 9 2 7 6 3" xfId="34582"/>
    <cellStyle name="SAPBEXaggItem 9 2 7 7" xfId="17538"/>
    <cellStyle name="SAPBEXaggItem 9 2 7 7 2" xfId="34585"/>
    <cellStyle name="SAPBEXaggItem 9 2 7 7 3" xfId="34584"/>
    <cellStyle name="SAPBEXaggItem 9 2 7 8" xfId="18908"/>
    <cellStyle name="SAPBEXaggItem 9 2 7 8 2" xfId="34586"/>
    <cellStyle name="SAPBEXaggItem 9 2 7 9" xfId="20505"/>
    <cellStyle name="SAPBEXaggItem 9 2 8" xfId="543"/>
    <cellStyle name="SAPBEXaggItem 9 2 8 2" xfId="1907"/>
    <cellStyle name="SAPBEXaggItem 9 2 8 2 2" xfId="11151"/>
    <cellStyle name="SAPBEXaggItem 9 2 8 2 2 2" xfId="34590"/>
    <cellStyle name="SAPBEXaggItem 9 2 8 2 2 3" xfId="34589"/>
    <cellStyle name="SAPBEXaggItem 9 2 8 2 3" xfId="34591"/>
    <cellStyle name="SAPBEXaggItem 9 2 8 2 3 2" xfId="34592"/>
    <cellStyle name="SAPBEXaggItem 9 2 8 2 4" xfId="34593"/>
    <cellStyle name="SAPBEXaggItem 9 2 8 2 5" xfId="34588"/>
    <cellStyle name="SAPBEXaggItem 9 2 8 3" xfId="375"/>
    <cellStyle name="SAPBEXaggItem 9 2 8 3 2" xfId="34595"/>
    <cellStyle name="SAPBEXaggItem 9 2 8 3 3" xfId="34594"/>
    <cellStyle name="SAPBEXaggItem 9 2 8 4" xfId="3173"/>
    <cellStyle name="SAPBEXaggItem 9 2 8 4 2" xfId="34597"/>
    <cellStyle name="SAPBEXaggItem 9 2 8 4 3" xfId="34596"/>
    <cellStyle name="SAPBEXaggItem 9 2 8 5" xfId="3090"/>
    <cellStyle name="SAPBEXaggItem 9 2 8 5 2" xfId="34598"/>
    <cellStyle name="SAPBEXaggItem 9 2 8 6" xfId="10485"/>
    <cellStyle name="SAPBEXaggItem 9 2 8 7" xfId="34587"/>
    <cellStyle name="SAPBEXaggItem 9 2 9" xfId="9786"/>
    <cellStyle name="SAPBEXaggItem 9 2 9 2" xfId="6912"/>
    <cellStyle name="SAPBEXaggItem 9 2 9 2 2" xfId="34601"/>
    <cellStyle name="SAPBEXaggItem 9 2 9 2 2 2" xfId="34602"/>
    <cellStyle name="SAPBEXaggItem 9 2 9 2 3" xfId="34603"/>
    <cellStyle name="SAPBEXaggItem 9 2 9 2 3 2" xfId="34604"/>
    <cellStyle name="SAPBEXaggItem 9 2 9 2 4" xfId="34605"/>
    <cellStyle name="SAPBEXaggItem 9 2 9 2 5" xfId="34600"/>
    <cellStyle name="SAPBEXaggItem 9 2 9 3" xfId="34606"/>
    <cellStyle name="SAPBEXaggItem 9 2 9 3 2" xfId="34607"/>
    <cellStyle name="SAPBEXaggItem 9 2 9 4" xfId="34608"/>
    <cellStyle name="SAPBEXaggItem 9 2 9 4 2" xfId="34609"/>
    <cellStyle name="SAPBEXaggItem 9 2 9 5" xfId="34610"/>
    <cellStyle name="SAPBEXaggItem 9 2 9 6" xfId="34599"/>
    <cellStyle name="SAPBEXaggItem 9 3" xfId="34611"/>
    <cellStyle name="SAPBEXaggItem 9 3 2" xfId="34612"/>
    <cellStyle name="SAPBEXaggItem 9 3 3" xfId="58475"/>
    <cellStyle name="SAPBEXaggItem 9 4" xfId="34214"/>
    <cellStyle name="SAPBEXchaText" xfId="211"/>
    <cellStyle name="SAPBEXchaText 10" xfId="212"/>
    <cellStyle name="SAPBEXchaText 10 2" xfId="744"/>
    <cellStyle name="SAPBEXchaText 10 2 10" xfId="11275"/>
    <cellStyle name="SAPBEXchaText 10 2 10 2" xfId="34617"/>
    <cellStyle name="SAPBEXchaText 10 2 10 2 2" xfId="34618"/>
    <cellStyle name="SAPBEXchaText 10 2 10 3" xfId="34619"/>
    <cellStyle name="SAPBEXchaText 10 2 10 3 2" xfId="34620"/>
    <cellStyle name="SAPBEXchaText 10 2 10 4" xfId="34621"/>
    <cellStyle name="SAPBEXchaText 10 2 10 5" xfId="34616"/>
    <cellStyle name="SAPBEXchaText 10 2 11" xfId="11160"/>
    <cellStyle name="SAPBEXchaText 10 2 11 2" xfId="34623"/>
    <cellStyle name="SAPBEXchaText 10 2 11 2 2" xfId="34624"/>
    <cellStyle name="SAPBEXchaText 10 2 11 3" xfId="34625"/>
    <cellStyle name="SAPBEXchaText 10 2 11 3 2" xfId="34626"/>
    <cellStyle name="SAPBEXchaText 10 2 11 4" xfId="34627"/>
    <cellStyle name="SAPBEXchaText 10 2 11 5" xfId="34622"/>
    <cellStyle name="SAPBEXchaText 10 2 12" xfId="10184"/>
    <cellStyle name="SAPBEXchaText 10 2 12 2" xfId="34629"/>
    <cellStyle name="SAPBEXchaText 10 2 12 2 2" xfId="34630"/>
    <cellStyle name="SAPBEXchaText 10 2 12 3" xfId="34631"/>
    <cellStyle name="SAPBEXchaText 10 2 12 3 2" xfId="34632"/>
    <cellStyle name="SAPBEXchaText 10 2 12 4" xfId="34633"/>
    <cellStyle name="SAPBEXchaText 10 2 12 5" xfId="34628"/>
    <cellStyle name="SAPBEXchaText 10 2 13" xfId="34634"/>
    <cellStyle name="SAPBEXchaText 10 2 13 2" xfId="34635"/>
    <cellStyle name="SAPBEXchaText 10 2 14" xfId="34615"/>
    <cellStyle name="SAPBEXchaText 10 2 2" xfId="822"/>
    <cellStyle name="SAPBEXchaText 10 2 2 10" xfId="10894"/>
    <cellStyle name="SAPBEXchaText 10 2 2 10 2" xfId="34638"/>
    <cellStyle name="SAPBEXchaText 10 2 2 10 2 2" xfId="34639"/>
    <cellStyle name="SAPBEXchaText 10 2 2 10 3" xfId="34640"/>
    <cellStyle name="SAPBEXchaText 10 2 2 10 3 2" xfId="34641"/>
    <cellStyle name="SAPBEXchaText 10 2 2 10 4" xfId="34642"/>
    <cellStyle name="SAPBEXchaText 10 2 2 10 5" xfId="34637"/>
    <cellStyle name="SAPBEXchaText 10 2 2 11" xfId="34643"/>
    <cellStyle name="SAPBEXchaText 10 2 2 11 2" xfId="34644"/>
    <cellStyle name="SAPBEXchaText 10 2 2 12" xfId="34636"/>
    <cellStyle name="SAPBEXchaText 10 2 2 2" xfId="1062"/>
    <cellStyle name="SAPBEXchaText 10 2 2 2 2" xfId="2266"/>
    <cellStyle name="SAPBEXchaText 10 2 2 2 2 2" xfId="6123"/>
    <cellStyle name="SAPBEXchaText 10 2 2 2 2 2 2" xfId="8060"/>
    <cellStyle name="SAPBEXchaText 10 2 2 2 2 2 2 2" xfId="15356"/>
    <cellStyle name="SAPBEXchaText 10 2 2 2 2 2 2 2 2" xfId="34649"/>
    <cellStyle name="SAPBEXchaText 10 2 2 2 2 2 2 3" xfId="34648"/>
    <cellStyle name="SAPBEXchaText 10 2 2 2 2 2 3" xfId="9502"/>
    <cellStyle name="SAPBEXchaText 10 2 2 2 2 2 3 2" xfId="34651"/>
    <cellStyle name="SAPBEXchaText 10 2 2 2 2 2 3 3" xfId="34650"/>
    <cellStyle name="SAPBEXchaText 10 2 2 2 2 2 4" xfId="17404"/>
    <cellStyle name="SAPBEXchaText 10 2 2 2 2 2 4 2" xfId="34653"/>
    <cellStyle name="SAPBEXchaText 10 2 2 2 2 2 4 3" xfId="34652"/>
    <cellStyle name="SAPBEXchaText 10 2 2 2 2 2 5" xfId="18776"/>
    <cellStyle name="SAPBEXchaText 10 2 2 2 2 2 5 2" xfId="34654"/>
    <cellStyle name="SAPBEXchaText 10 2 2 2 2 2 6" xfId="20126"/>
    <cellStyle name="SAPBEXchaText 10 2 2 2 2 2 7" xfId="21723"/>
    <cellStyle name="SAPBEXchaText 10 2 2 2 2 2 8" xfId="15518"/>
    <cellStyle name="SAPBEXchaText 10 2 2 2 2 2 9" xfId="34647"/>
    <cellStyle name="SAPBEXchaText 10 2 2 2 2 3" xfId="4980"/>
    <cellStyle name="SAPBEXchaText 10 2 2 2 2 3 2" xfId="12712"/>
    <cellStyle name="SAPBEXchaText 10 2 2 2 2 3 2 2" xfId="34656"/>
    <cellStyle name="SAPBEXchaText 10 2 2 2 2 3 3" xfId="34655"/>
    <cellStyle name="SAPBEXchaText 10 2 2 2 2 4" xfId="34657"/>
    <cellStyle name="SAPBEXchaText 10 2 2 2 2 4 2" xfId="34658"/>
    <cellStyle name="SAPBEXchaText 10 2 2 2 2 5" xfId="34659"/>
    <cellStyle name="SAPBEXchaText 10 2 2 2 2 6" xfId="34646"/>
    <cellStyle name="SAPBEXchaText 10 2 2 2 3" xfId="5212"/>
    <cellStyle name="SAPBEXchaText 10 2 2 2 3 2" xfId="7149"/>
    <cellStyle name="SAPBEXchaText 10 2 2 2 3 2 2" xfId="14448"/>
    <cellStyle name="SAPBEXchaText 10 2 2 2 3 2 2 2" xfId="34662"/>
    <cellStyle name="SAPBEXchaText 10 2 2 2 3 2 3" xfId="34661"/>
    <cellStyle name="SAPBEXchaText 10 2 2 2 3 3" xfId="8591"/>
    <cellStyle name="SAPBEXchaText 10 2 2 2 3 3 2" xfId="34664"/>
    <cellStyle name="SAPBEXchaText 10 2 2 2 3 3 3" xfId="34663"/>
    <cellStyle name="SAPBEXchaText 10 2 2 2 3 4" xfId="16631"/>
    <cellStyle name="SAPBEXchaText 10 2 2 2 3 4 2" xfId="34666"/>
    <cellStyle name="SAPBEXchaText 10 2 2 2 3 4 3" xfId="34665"/>
    <cellStyle name="SAPBEXchaText 10 2 2 2 3 5" xfId="17865"/>
    <cellStyle name="SAPBEXchaText 10 2 2 2 3 5 2" xfId="34668"/>
    <cellStyle name="SAPBEXchaText 10 2 2 2 3 5 3" xfId="34667"/>
    <cellStyle name="SAPBEXchaText 10 2 2 2 3 6" xfId="19215"/>
    <cellStyle name="SAPBEXchaText 10 2 2 2 3 6 2" xfId="34669"/>
    <cellStyle name="SAPBEXchaText 10 2 2 2 3 7" xfId="20812"/>
    <cellStyle name="SAPBEXchaText 10 2 2 2 3 8" xfId="10302"/>
    <cellStyle name="SAPBEXchaText 10 2 2 2 3 9" xfId="34660"/>
    <cellStyle name="SAPBEXchaText 10 2 2 2 4" xfId="4063"/>
    <cellStyle name="SAPBEXchaText 10 2 2 2 4 2" xfId="11811"/>
    <cellStyle name="SAPBEXchaText 10 2 2 2 4 2 2" xfId="34671"/>
    <cellStyle name="SAPBEXchaText 10 2 2 2 4 3" xfId="34670"/>
    <cellStyle name="SAPBEXchaText 10 2 2 2 5" xfId="34672"/>
    <cellStyle name="SAPBEXchaText 10 2 2 2 5 2" xfId="34673"/>
    <cellStyle name="SAPBEXchaText 10 2 2 2 5 3" xfId="58476"/>
    <cellStyle name="SAPBEXchaText 10 2 2 2 6" xfId="34645"/>
    <cellStyle name="SAPBEXchaText 10 2 2 3" xfId="1286"/>
    <cellStyle name="SAPBEXchaText 10 2 2 3 2" xfId="2490"/>
    <cellStyle name="SAPBEXchaText 10 2 2 3 2 2" xfId="5438"/>
    <cellStyle name="SAPBEXchaText 10 2 2 3 2 2 2" xfId="14674"/>
    <cellStyle name="SAPBEXchaText 10 2 2 3 2 2 2 2" xfId="34677"/>
    <cellStyle name="SAPBEXchaText 10 2 2 3 2 2 3" xfId="34676"/>
    <cellStyle name="SAPBEXchaText 10 2 2 3 2 3" xfId="7375"/>
    <cellStyle name="SAPBEXchaText 10 2 2 3 2 3 2" xfId="15863"/>
    <cellStyle name="SAPBEXchaText 10 2 2 3 2 3 2 2" xfId="34679"/>
    <cellStyle name="SAPBEXchaText 10 2 2 3 2 3 3" xfId="34678"/>
    <cellStyle name="SAPBEXchaText 10 2 2 3 2 4" xfId="8817"/>
    <cellStyle name="SAPBEXchaText 10 2 2 3 2 4 2" xfId="34681"/>
    <cellStyle name="SAPBEXchaText 10 2 2 3 2 4 3" xfId="34680"/>
    <cellStyle name="SAPBEXchaText 10 2 2 3 2 5" xfId="18091"/>
    <cellStyle name="SAPBEXchaText 10 2 2 3 2 5 2" xfId="34682"/>
    <cellStyle name="SAPBEXchaText 10 2 2 3 2 6" xfId="19441"/>
    <cellStyle name="SAPBEXchaText 10 2 2 3 2 7" xfId="21038"/>
    <cellStyle name="SAPBEXchaText 10 2 2 3 2 8" xfId="12840"/>
    <cellStyle name="SAPBEXchaText 10 2 2 3 2 9" xfId="34675"/>
    <cellStyle name="SAPBEXchaText 10 2 2 3 3" xfId="4288"/>
    <cellStyle name="SAPBEXchaText 10 2 2 3 3 2" xfId="12036"/>
    <cellStyle name="SAPBEXchaText 10 2 2 3 3 2 2" xfId="34684"/>
    <cellStyle name="SAPBEXchaText 10 2 2 3 3 3" xfId="34683"/>
    <cellStyle name="SAPBEXchaText 10 2 2 3 4" xfId="34685"/>
    <cellStyle name="SAPBEXchaText 10 2 2 3 4 2" xfId="34686"/>
    <cellStyle name="SAPBEXchaText 10 2 2 3 5" xfId="34687"/>
    <cellStyle name="SAPBEXchaText 10 2 2 3 6" xfId="34674"/>
    <cellStyle name="SAPBEXchaText 10 2 2 4" xfId="1509"/>
    <cellStyle name="SAPBEXchaText 10 2 2 4 10" xfId="6259"/>
    <cellStyle name="SAPBEXchaText 10 2 2 4 11" xfId="34688"/>
    <cellStyle name="SAPBEXchaText 10 2 2 4 2" xfId="2713"/>
    <cellStyle name="SAPBEXchaText 10 2 2 4 2 10" xfId="34689"/>
    <cellStyle name="SAPBEXchaText 10 2 2 4 2 2" xfId="5666"/>
    <cellStyle name="SAPBEXchaText 10 2 2 4 2 2 2" xfId="13110"/>
    <cellStyle name="SAPBEXchaText 10 2 2 4 2 2 2 2" xfId="34691"/>
    <cellStyle name="SAPBEXchaText 10 2 2 4 2 2 3" xfId="34690"/>
    <cellStyle name="SAPBEXchaText 10 2 2 4 2 3" xfId="7603"/>
    <cellStyle name="SAPBEXchaText 10 2 2 4 2 3 2" xfId="14900"/>
    <cellStyle name="SAPBEXchaText 10 2 2 4 2 3 2 2" xfId="34693"/>
    <cellStyle name="SAPBEXchaText 10 2 2 4 2 3 3" xfId="34692"/>
    <cellStyle name="SAPBEXchaText 10 2 2 4 2 4" xfId="9045"/>
    <cellStyle name="SAPBEXchaText 10 2 2 4 2 4 2" xfId="34695"/>
    <cellStyle name="SAPBEXchaText 10 2 2 4 2 4 3" xfId="34694"/>
    <cellStyle name="SAPBEXchaText 10 2 2 4 2 5" xfId="16948"/>
    <cellStyle name="SAPBEXchaText 10 2 2 4 2 5 2" xfId="34697"/>
    <cellStyle name="SAPBEXchaText 10 2 2 4 2 5 3" xfId="34696"/>
    <cellStyle name="SAPBEXchaText 10 2 2 4 2 6" xfId="18319"/>
    <cellStyle name="SAPBEXchaText 10 2 2 4 2 6 2" xfId="34698"/>
    <cellStyle name="SAPBEXchaText 10 2 2 4 2 7" xfId="19669"/>
    <cellStyle name="SAPBEXchaText 10 2 2 4 2 8" xfId="21266"/>
    <cellStyle name="SAPBEXchaText 10 2 2 4 2 9" xfId="16074"/>
    <cellStyle name="SAPBEXchaText 10 2 2 4 3" xfId="4515"/>
    <cellStyle name="SAPBEXchaText 10 2 2 4 3 2" xfId="12264"/>
    <cellStyle name="SAPBEXchaText 10 2 2 4 3 2 2" xfId="34700"/>
    <cellStyle name="SAPBEXchaText 10 2 2 4 3 3" xfId="34699"/>
    <cellStyle name="SAPBEXchaText 10 2 2 4 4" xfId="6576"/>
    <cellStyle name="SAPBEXchaText 10 2 2 4 4 2" xfId="13880"/>
    <cellStyle name="SAPBEXchaText 10 2 2 4 4 2 2" xfId="34702"/>
    <cellStyle name="SAPBEXchaText 10 2 2 4 4 3" xfId="34701"/>
    <cellStyle name="SAPBEXchaText 10 2 2 4 5" xfId="3828"/>
    <cellStyle name="SAPBEXchaText 10 2 2 4 5 2" xfId="34704"/>
    <cellStyle name="SAPBEXchaText 10 2 2 4 5 3" xfId="34703"/>
    <cellStyle name="SAPBEXchaText 10 2 2 4 6" xfId="14204"/>
    <cellStyle name="SAPBEXchaText 10 2 2 4 6 2" xfId="34706"/>
    <cellStyle name="SAPBEXchaText 10 2 2 4 6 3" xfId="34705"/>
    <cellStyle name="SAPBEXchaText 10 2 2 4 7" xfId="15630"/>
    <cellStyle name="SAPBEXchaText 10 2 2 4 7 2" xfId="34707"/>
    <cellStyle name="SAPBEXchaText 10 2 2 4 8" xfId="14296"/>
    <cellStyle name="SAPBEXchaText 10 2 2 4 9" xfId="20364"/>
    <cellStyle name="SAPBEXchaText 10 2 2 5" xfId="1733"/>
    <cellStyle name="SAPBEXchaText 10 2 2 5 10" xfId="10410"/>
    <cellStyle name="SAPBEXchaText 10 2 2 5 11" xfId="34708"/>
    <cellStyle name="SAPBEXchaText 10 2 2 5 2" xfId="2937"/>
    <cellStyle name="SAPBEXchaText 10 2 2 5 2 10" xfId="34709"/>
    <cellStyle name="SAPBEXchaText 10 2 2 5 2 2" xfId="5890"/>
    <cellStyle name="SAPBEXchaText 10 2 2 5 2 2 2" xfId="13332"/>
    <cellStyle name="SAPBEXchaText 10 2 2 5 2 2 2 2" xfId="34711"/>
    <cellStyle name="SAPBEXchaText 10 2 2 5 2 2 3" xfId="34710"/>
    <cellStyle name="SAPBEXchaText 10 2 2 5 2 3" xfId="7827"/>
    <cellStyle name="SAPBEXchaText 10 2 2 5 2 3 2" xfId="15123"/>
    <cellStyle name="SAPBEXchaText 10 2 2 5 2 3 2 2" xfId="34713"/>
    <cellStyle name="SAPBEXchaText 10 2 2 5 2 3 3" xfId="34712"/>
    <cellStyle name="SAPBEXchaText 10 2 2 5 2 4" xfId="9269"/>
    <cellStyle name="SAPBEXchaText 10 2 2 5 2 4 2" xfId="34715"/>
    <cellStyle name="SAPBEXchaText 10 2 2 5 2 4 3" xfId="34714"/>
    <cellStyle name="SAPBEXchaText 10 2 2 5 2 5" xfId="17171"/>
    <cellStyle name="SAPBEXchaText 10 2 2 5 2 5 2" xfId="34717"/>
    <cellStyle name="SAPBEXchaText 10 2 2 5 2 5 3" xfId="34716"/>
    <cellStyle name="SAPBEXchaText 10 2 2 5 2 6" xfId="18543"/>
    <cellStyle name="SAPBEXchaText 10 2 2 5 2 6 2" xfId="34719"/>
    <cellStyle name="SAPBEXchaText 10 2 2 5 2 6 3" xfId="34718"/>
    <cellStyle name="SAPBEXchaText 10 2 2 5 2 7" xfId="19893"/>
    <cellStyle name="SAPBEXchaText 10 2 2 5 2 7 2" xfId="34720"/>
    <cellStyle name="SAPBEXchaText 10 2 2 5 2 8" xfId="21490"/>
    <cellStyle name="SAPBEXchaText 10 2 2 5 2 9" xfId="11650"/>
    <cellStyle name="SAPBEXchaText 10 2 2 5 3" xfId="4739"/>
    <cellStyle name="SAPBEXchaText 10 2 2 5 3 2" xfId="12488"/>
    <cellStyle name="SAPBEXchaText 10 2 2 5 3 2 2" xfId="34722"/>
    <cellStyle name="SAPBEXchaText 10 2 2 5 3 3" xfId="34721"/>
    <cellStyle name="SAPBEXchaText 10 2 2 5 4" xfId="6799"/>
    <cellStyle name="SAPBEXchaText 10 2 2 5 4 2" xfId="14104"/>
    <cellStyle name="SAPBEXchaText 10 2 2 5 4 2 2" xfId="34724"/>
    <cellStyle name="SAPBEXchaText 10 2 2 5 4 3" xfId="34723"/>
    <cellStyle name="SAPBEXchaText 10 2 2 5 5" xfId="8273"/>
    <cellStyle name="SAPBEXchaText 10 2 2 5 5 2" xfId="34726"/>
    <cellStyle name="SAPBEXchaText 10 2 2 5 5 3" xfId="34725"/>
    <cellStyle name="SAPBEXchaText 10 2 2 5 6" xfId="16341"/>
    <cellStyle name="SAPBEXchaText 10 2 2 5 6 2" xfId="34728"/>
    <cellStyle name="SAPBEXchaText 10 2 2 5 6 3" xfId="34727"/>
    <cellStyle name="SAPBEXchaText 10 2 2 5 7" xfId="17618"/>
    <cellStyle name="SAPBEXchaText 10 2 2 5 7 2" xfId="34730"/>
    <cellStyle name="SAPBEXchaText 10 2 2 5 7 3" xfId="34729"/>
    <cellStyle name="SAPBEXchaText 10 2 2 5 8" xfId="18989"/>
    <cellStyle name="SAPBEXchaText 10 2 2 5 8 2" xfId="34731"/>
    <cellStyle name="SAPBEXchaText 10 2 2 5 9" xfId="20586"/>
    <cellStyle name="SAPBEXchaText 10 2 2 6" xfId="588"/>
    <cellStyle name="SAPBEXchaText 10 2 2 6 2" xfId="1952"/>
    <cellStyle name="SAPBEXchaText 10 2 2 6 2 2" xfId="9857"/>
    <cellStyle name="SAPBEXchaText 10 2 2 6 2 2 2" xfId="34735"/>
    <cellStyle name="SAPBEXchaText 10 2 2 6 2 2 3" xfId="34734"/>
    <cellStyle name="SAPBEXchaText 10 2 2 6 2 3" xfId="34736"/>
    <cellStyle name="SAPBEXchaText 10 2 2 6 2 3 2" xfId="34737"/>
    <cellStyle name="SAPBEXchaText 10 2 2 6 2 4" xfId="34738"/>
    <cellStyle name="SAPBEXchaText 10 2 2 6 2 5" xfId="34733"/>
    <cellStyle name="SAPBEXchaText 10 2 2 6 3" xfId="407"/>
    <cellStyle name="SAPBEXchaText 10 2 2 6 3 2" xfId="34740"/>
    <cellStyle name="SAPBEXchaText 10 2 2 6 3 3" xfId="34739"/>
    <cellStyle name="SAPBEXchaText 10 2 2 6 4" xfId="3334"/>
    <cellStyle name="SAPBEXchaText 10 2 2 6 4 2" xfId="34742"/>
    <cellStyle name="SAPBEXchaText 10 2 2 6 4 3" xfId="34741"/>
    <cellStyle name="SAPBEXchaText 10 2 2 6 5" xfId="3171"/>
    <cellStyle name="SAPBEXchaText 10 2 2 6 5 2" xfId="34743"/>
    <cellStyle name="SAPBEXchaText 10 2 2 6 6" xfId="10568"/>
    <cellStyle name="SAPBEXchaText 10 2 2 6 7" xfId="34732"/>
    <cellStyle name="SAPBEXchaText 10 2 2 7" xfId="9746"/>
    <cellStyle name="SAPBEXchaText 10 2 2 7 2" xfId="10952"/>
    <cellStyle name="SAPBEXchaText 10 2 2 7 2 2" xfId="34746"/>
    <cellStyle name="SAPBEXchaText 10 2 2 7 2 2 2" xfId="34747"/>
    <cellStyle name="SAPBEXchaText 10 2 2 7 2 3" xfId="34748"/>
    <cellStyle name="SAPBEXchaText 10 2 2 7 2 3 2" xfId="34749"/>
    <cellStyle name="SAPBEXchaText 10 2 2 7 2 4" xfId="34750"/>
    <cellStyle name="SAPBEXchaText 10 2 2 7 2 5" xfId="34745"/>
    <cellStyle name="SAPBEXchaText 10 2 2 7 3" xfId="34751"/>
    <cellStyle name="SAPBEXchaText 10 2 2 7 3 2" xfId="34752"/>
    <cellStyle name="SAPBEXchaText 10 2 2 7 4" xfId="34753"/>
    <cellStyle name="SAPBEXchaText 10 2 2 7 4 2" xfId="34754"/>
    <cellStyle name="SAPBEXchaText 10 2 2 7 5" xfId="34755"/>
    <cellStyle name="SAPBEXchaText 10 2 2 7 6" xfId="34744"/>
    <cellStyle name="SAPBEXchaText 10 2 2 8" xfId="11007"/>
    <cellStyle name="SAPBEXchaText 10 2 2 8 2" xfId="34757"/>
    <cellStyle name="SAPBEXchaText 10 2 2 8 2 2" xfId="34758"/>
    <cellStyle name="SAPBEXchaText 10 2 2 8 3" xfId="34759"/>
    <cellStyle name="SAPBEXchaText 10 2 2 8 3 2" xfId="34760"/>
    <cellStyle name="SAPBEXchaText 10 2 2 8 4" xfId="34761"/>
    <cellStyle name="SAPBEXchaText 10 2 2 8 5" xfId="34756"/>
    <cellStyle name="SAPBEXchaText 10 2 2 9" xfId="11240"/>
    <cellStyle name="SAPBEXchaText 10 2 2 9 2" xfId="34763"/>
    <cellStyle name="SAPBEXchaText 10 2 2 9 2 2" xfId="34764"/>
    <cellStyle name="SAPBEXchaText 10 2 2 9 3" xfId="34765"/>
    <cellStyle name="SAPBEXchaText 10 2 2 9 3 2" xfId="34766"/>
    <cellStyle name="SAPBEXchaText 10 2 2 9 4" xfId="34767"/>
    <cellStyle name="SAPBEXchaText 10 2 2 9 5" xfId="34762"/>
    <cellStyle name="SAPBEXchaText 10 2 3" xfId="898"/>
    <cellStyle name="SAPBEXchaText 10 2 3 10" xfId="11352"/>
    <cellStyle name="SAPBEXchaText 10 2 3 10 2" xfId="34770"/>
    <cellStyle name="SAPBEXchaText 10 2 3 10 2 2" xfId="34771"/>
    <cellStyle name="SAPBEXchaText 10 2 3 10 3" xfId="34772"/>
    <cellStyle name="SAPBEXchaText 10 2 3 10 3 2" xfId="34773"/>
    <cellStyle name="SAPBEXchaText 10 2 3 10 4" xfId="34774"/>
    <cellStyle name="SAPBEXchaText 10 2 3 10 5" xfId="34769"/>
    <cellStyle name="SAPBEXchaText 10 2 3 11" xfId="34775"/>
    <cellStyle name="SAPBEXchaText 10 2 3 11 2" xfId="34776"/>
    <cellStyle name="SAPBEXchaText 10 2 3 12" xfId="34768"/>
    <cellStyle name="SAPBEXchaText 10 2 3 2" xfId="1138"/>
    <cellStyle name="SAPBEXchaText 10 2 3 2 2" xfId="2342"/>
    <cellStyle name="SAPBEXchaText 10 2 3 2 2 2" xfId="6197"/>
    <cellStyle name="SAPBEXchaText 10 2 3 2 2 2 2" xfId="8134"/>
    <cellStyle name="SAPBEXchaText 10 2 3 2 2 2 2 2" xfId="15430"/>
    <cellStyle name="SAPBEXchaText 10 2 3 2 2 2 2 2 2" xfId="34781"/>
    <cellStyle name="SAPBEXchaText 10 2 3 2 2 2 2 3" xfId="34780"/>
    <cellStyle name="SAPBEXchaText 10 2 3 2 2 2 3" xfId="9576"/>
    <cellStyle name="SAPBEXchaText 10 2 3 2 2 2 3 2" xfId="34783"/>
    <cellStyle name="SAPBEXchaText 10 2 3 2 2 2 3 3" xfId="34782"/>
    <cellStyle name="SAPBEXchaText 10 2 3 2 2 2 4" xfId="17478"/>
    <cellStyle name="SAPBEXchaText 10 2 3 2 2 2 4 2" xfId="34785"/>
    <cellStyle name="SAPBEXchaText 10 2 3 2 2 2 4 3" xfId="34784"/>
    <cellStyle name="SAPBEXchaText 10 2 3 2 2 2 5" xfId="18850"/>
    <cellStyle name="SAPBEXchaText 10 2 3 2 2 2 5 2" xfId="34786"/>
    <cellStyle name="SAPBEXchaText 10 2 3 2 2 2 6" xfId="20200"/>
    <cellStyle name="SAPBEXchaText 10 2 3 2 2 2 7" xfId="21797"/>
    <cellStyle name="SAPBEXchaText 10 2 3 2 2 2 8" xfId="16085"/>
    <cellStyle name="SAPBEXchaText 10 2 3 2 2 2 9" xfId="34779"/>
    <cellStyle name="SAPBEXchaText 10 2 3 2 2 3" xfId="5054"/>
    <cellStyle name="SAPBEXchaText 10 2 3 2 2 3 2" xfId="12786"/>
    <cellStyle name="SAPBEXchaText 10 2 3 2 2 3 2 2" xfId="34788"/>
    <cellStyle name="SAPBEXchaText 10 2 3 2 2 3 3" xfId="34787"/>
    <cellStyle name="SAPBEXchaText 10 2 3 2 2 4" xfId="34789"/>
    <cellStyle name="SAPBEXchaText 10 2 3 2 2 4 2" xfId="34790"/>
    <cellStyle name="SAPBEXchaText 10 2 3 2 2 5" xfId="34791"/>
    <cellStyle name="SAPBEXchaText 10 2 3 2 2 6" xfId="34778"/>
    <cellStyle name="SAPBEXchaText 10 2 3 2 3" xfId="5287"/>
    <cellStyle name="SAPBEXchaText 10 2 3 2 3 2" xfId="7224"/>
    <cellStyle name="SAPBEXchaText 10 2 3 2 3 2 2" xfId="14523"/>
    <cellStyle name="SAPBEXchaText 10 2 3 2 3 2 2 2" xfId="34794"/>
    <cellStyle name="SAPBEXchaText 10 2 3 2 3 2 3" xfId="34793"/>
    <cellStyle name="SAPBEXchaText 10 2 3 2 3 3" xfId="8666"/>
    <cellStyle name="SAPBEXchaText 10 2 3 2 3 3 2" xfId="34796"/>
    <cellStyle name="SAPBEXchaText 10 2 3 2 3 3 3" xfId="34795"/>
    <cellStyle name="SAPBEXchaText 10 2 3 2 3 4" xfId="16703"/>
    <cellStyle name="SAPBEXchaText 10 2 3 2 3 4 2" xfId="34798"/>
    <cellStyle name="SAPBEXchaText 10 2 3 2 3 4 3" xfId="34797"/>
    <cellStyle name="SAPBEXchaText 10 2 3 2 3 5" xfId="17940"/>
    <cellStyle name="SAPBEXchaText 10 2 3 2 3 5 2" xfId="34800"/>
    <cellStyle name="SAPBEXchaText 10 2 3 2 3 5 3" xfId="34799"/>
    <cellStyle name="SAPBEXchaText 10 2 3 2 3 6" xfId="19290"/>
    <cellStyle name="SAPBEXchaText 10 2 3 2 3 6 2" xfId="34801"/>
    <cellStyle name="SAPBEXchaText 10 2 3 2 3 7" xfId="20887"/>
    <cellStyle name="SAPBEXchaText 10 2 3 2 3 8" xfId="10264"/>
    <cellStyle name="SAPBEXchaText 10 2 3 2 3 9" xfId="34792"/>
    <cellStyle name="SAPBEXchaText 10 2 3 2 4" xfId="4137"/>
    <cellStyle name="SAPBEXchaText 10 2 3 2 4 2" xfId="11886"/>
    <cellStyle name="SAPBEXchaText 10 2 3 2 4 2 2" xfId="34803"/>
    <cellStyle name="SAPBEXchaText 10 2 3 2 4 3" xfId="34802"/>
    <cellStyle name="SAPBEXchaText 10 2 3 2 5" xfId="34804"/>
    <cellStyle name="SAPBEXchaText 10 2 3 2 5 2" xfId="34805"/>
    <cellStyle name="SAPBEXchaText 10 2 3 2 5 3" xfId="58477"/>
    <cellStyle name="SAPBEXchaText 10 2 3 2 6" xfId="34777"/>
    <cellStyle name="SAPBEXchaText 10 2 3 3" xfId="1362"/>
    <cellStyle name="SAPBEXchaText 10 2 3 3 2" xfId="2566"/>
    <cellStyle name="SAPBEXchaText 10 2 3 3 2 2" xfId="5514"/>
    <cellStyle name="SAPBEXchaText 10 2 3 3 2 2 2" xfId="14749"/>
    <cellStyle name="SAPBEXchaText 10 2 3 3 2 2 2 2" xfId="34809"/>
    <cellStyle name="SAPBEXchaText 10 2 3 3 2 2 3" xfId="34808"/>
    <cellStyle name="SAPBEXchaText 10 2 3 3 2 3" xfId="7451"/>
    <cellStyle name="SAPBEXchaText 10 2 3 3 2 3 2" xfId="15937"/>
    <cellStyle name="SAPBEXchaText 10 2 3 3 2 3 2 2" xfId="34811"/>
    <cellStyle name="SAPBEXchaText 10 2 3 3 2 3 3" xfId="34810"/>
    <cellStyle name="SAPBEXchaText 10 2 3 3 2 4" xfId="8893"/>
    <cellStyle name="SAPBEXchaText 10 2 3 3 2 4 2" xfId="34813"/>
    <cellStyle name="SAPBEXchaText 10 2 3 3 2 4 3" xfId="34812"/>
    <cellStyle name="SAPBEXchaText 10 2 3 3 2 5" xfId="18167"/>
    <cellStyle name="SAPBEXchaText 10 2 3 3 2 5 2" xfId="34814"/>
    <cellStyle name="SAPBEXchaText 10 2 3 3 2 6" xfId="19517"/>
    <cellStyle name="SAPBEXchaText 10 2 3 3 2 7" xfId="21114"/>
    <cellStyle name="SAPBEXchaText 10 2 3 3 2 8" xfId="13455"/>
    <cellStyle name="SAPBEXchaText 10 2 3 3 2 9" xfId="34807"/>
    <cellStyle name="SAPBEXchaText 10 2 3 3 3" xfId="4363"/>
    <cellStyle name="SAPBEXchaText 10 2 3 3 3 2" xfId="12112"/>
    <cellStyle name="SAPBEXchaText 10 2 3 3 3 2 2" xfId="34816"/>
    <cellStyle name="SAPBEXchaText 10 2 3 3 3 3" xfId="34815"/>
    <cellStyle name="SAPBEXchaText 10 2 3 3 4" xfId="34817"/>
    <cellStyle name="SAPBEXchaText 10 2 3 3 4 2" xfId="34818"/>
    <cellStyle name="SAPBEXchaText 10 2 3 3 5" xfId="34819"/>
    <cellStyle name="SAPBEXchaText 10 2 3 3 6" xfId="34806"/>
    <cellStyle name="SAPBEXchaText 10 2 3 4" xfId="1585"/>
    <cellStyle name="SAPBEXchaText 10 2 3 4 10" xfId="3601"/>
    <cellStyle name="SAPBEXchaText 10 2 3 4 11" xfId="34820"/>
    <cellStyle name="SAPBEXchaText 10 2 3 4 2" xfId="2789"/>
    <cellStyle name="SAPBEXchaText 10 2 3 4 2 10" xfId="34821"/>
    <cellStyle name="SAPBEXchaText 10 2 3 4 2 2" xfId="5741"/>
    <cellStyle name="SAPBEXchaText 10 2 3 4 2 2 2" xfId="13183"/>
    <cellStyle name="SAPBEXchaText 10 2 3 4 2 2 2 2" xfId="34823"/>
    <cellStyle name="SAPBEXchaText 10 2 3 4 2 2 3" xfId="34822"/>
    <cellStyle name="SAPBEXchaText 10 2 3 4 2 3" xfId="7678"/>
    <cellStyle name="SAPBEXchaText 10 2 3 4 2 3 2" xfId="14975"/>
    <cellStyle name="SAPBEXchaText 10 2 3 4 2 3 2 2" xfId="34825"/>
    <cellStyle name="SAPBEXchaText 10 2 3 4 2 3 3" xfId="34824"/>
    <cellStyle name="SAPBEXchaText 10 2 3 4 2 4" xfId="9120"/>
    <cellStyle name="SAPBEXchaText 10 2 3 4 2 4 2" xfId="34827"/>
    <cellStyle name="SAPBEXchaText 10 2 3 4 2 4 3" xfId="34826"/>
    <cellStyle name="SAPBEXchaText 10 2 3 4 2 5" xfId="17022"/>
    <cellStyle name="SAPBEXchaText 10 2 3 4 2 5 2" xfId="34829"/>
    <cellStyle name="SAPBEXchaText 10 2 3 4 2 5 3" xfId="34828"/>
    <cellStyle name="SAPBEXchaText 10 2 3 4 2 6" xfId="18394"/>
    <cellStyle name="SAPBEXchaText 10 2 3 4 2 6 2" xfId="34830"/>
    <cellStyle name="SAPBEXchaText 10 2 3 4 2 7" xfId="19744"/>
    <cellStyle name="SAPBEXchaText 10 2 3 4 2 8" xfId="21341"/>
    <cellStyle name="SAPBEXchaText 10 2 3 4 2 9" xfId="11511"/>
    <cellStyle name="SAPBEXchaText 10 2 3 4 3" xfId="4590"/>
    <cellStyle name="SAPBEXchaText 10 2 3 4 3 2" xfId="12339"/>
    <cellStyle name="SAPBEXchaText 10 2 3 4 3 2 2" xfId="34832"/>
    <cellStyle name="SAPBEXchaText 10 2 3 4 3 3" xfId="34831"/>
    <cellStyle name="SAPBEXchaText 10 2 3 4 4" xfId="6650"/>
    <cellStyle name="SAPBEXchaText 10 2 3 4 4 2" xfId="13955"/>
    <cellStyle name="SAPBEXchaText 10 2 3 4 4 2 2" xfId="34834"/>
    <cellStyle name="SAPBEXchaText 10 2 3 4 4 3" xfId="34833"/>
    <cellStyle name="SAPBEXchaText 10 2 3 4 5" xfId="3576"/>
    <cellStyle name="SAPBEXchaText 10 2 3 4 5 2" xfId="34836"/>
    <cellStyle name="SAPBEXchaText 10 2 3 4 5 3" xfId="34835"/>
    <cellStyle name="SAPBEXchaText 10 2 3 4 6" xfId="11469"/>
    <cellStyle name="SAPBEXchaText 10 2 3 4 6 2" xfId="34838"/>
    <cellStyle name="SAPBEXchaText 10 2 3 4 6 3" xfId="34837"/>
    <cellStyle name="SAPBEXchaText 10 2 3 4 7" xfId="13694"/>
    <cellStyle name="SAPBEXchaText 10 2 3 4 7 2" xfId="34839"/>
    <cellStyle name="SAPBEXchaText 10 2 3 4 8" xfId="14298"/>
    <cellStyle name="SAPBEXchaText 10 2 3 4 9" xfId="20438"/>
    <cellStyle name="SAPBEXchaText 10 2 3 5" xfId="1809"/>
    <cellStyle name="SAPBEXchaText 10 2 3 5 10" xfId="10732"/>
    <cellStyle name="SAPBEXchaText 10 2 3 5 11" xfId="34840"/>
    <cellStyle name="SAPBEXchaText 10 2 3 5 2" xfId="3013"/>
    <cellStyle name="SAPBEXchaText 10 2 3 5 2 10" xfId="34841"/>
    <cellStyle name="SAPBEXchaText 10 2 3 5 2 2" xfId="5964"/>
    <cellStyle name="SAPBEXchaText 10 2 3 5 2 2 2" xfId="13406"/>
    <cellStyle name="SAPBEXchaText 10 2 3 5 2 2 2 2" xfId="34843"/>
    <cellStyle name="SAPBEXchaText 10 2 3 5 2 2 3" xfId="34842"/>
    <cellStyle name="SAPBEXchaText 10 2 3 5 2 3" xfId="7901"/>
    <cellStyle name="SAPBEXchaText 10 2 3 5 2 3 2" xfId="15197"/>
    <cellStyle name="SAPBEXchaText 10 2 3 5 2 3 2 2" xfId="34845"/>
    <cellStyle name="SAPBEXchaText 10 2 3 5 2 3 3" xfId="34844"/>
    <cellStyle name="SAPBEXchaText 10 2 3 5 2 4" xfId="9343"/>
    <cellStyle name="SAPBEXchaText 10 2 3 5 2 4 2" xfId="34847"/>
    <cellStyle name="SAPBEXchaText 10 2 3 5 2 4 3" xfId="34846"/>
    <cellStyle name="SAPBEXchaText 10 2 3 5 2 5" xfId="17245"/>
    <cellStyle name="SAPBEXchaText 10 2 3 5 2 5 2" xfId="34849"/>
    <cellStyle name="SAPBEXchaText 10 2 3 5 2 5 3" xfId="34848"/>
    <cellStyle name="SAPBEXchaText 10 2 3 5 2 6" xfId="18617"/>
    <cellStyle name="SAPBEXchaText 10 2 3 5 2 6 2" xfId="34851"/>
    <cellStyle name="SAPBEXchaText 10 2 3 5 2 6 3" xfId="34850"/>
    <cellStyle name="SAPBEXchaText 10 2 3 5 2 7" xfId="19967"/>
    <cellStyle name="SAPBEXchaText 10 2 3 5 2 7 2" xfId="34852"/>
    <cellStyle name="SAPBEXchaText 10 2 3 5 2 8" xfId="21564"/>
    <cellStyle name="SAPBEXchaText 10 2 3 5 2 9" xfId="10333"/>
    <cellStyle name="SAPBEXchaText 10 2 3 5 3" xfId="4813"/>
    <cellStyle name="SAPBEXchaText 10 2 3 5 3 2" xfId="12562"/>
    <cellStyle name="SAPBEXchaText 10 2 3 5 3 2 2" xfId="34854"/>
    <cellStyle name="SAPBEXchaText 10 2 3 5 3 3" xfId="34853"/>
    <cellStyle name="SAPBEXchaText 10 2 3 5 4" xfId="6873"/>
    <cellStyle name="SAPBEXchaText 10 2 3 5 4 2" xfId="14178"/>
    <cellStyle name="SAPBEXchaText 10 2 3 5 4 2 2" xfId="34856"/>
    <cellStyle name="SAPBEXchaText 10 2 3 5 4 3" xfId="34855"/>
    <cellStyle name="SAPBEXchaText 10 2 3 5 5" xfId="8347"/>
    <cellStyle name="SAPBEXchaText 10 2 3 5 5 2" xfId="34858"/>
    <cellStyle name="SAPBEXchaText 10 2 3 5 5 3" xfId="34857"/>
    <cellStyle name="SAPBEXchaText 10 2 3 5 6" xfId="16413"/>
    <cellStyle name="SAPBEXchaText 10 2 3 5 6 2" xfId="34860"/>
    <cellStyle name="SAPBEXchaText 10 2 3 5 6 3" xfId="34859"/>
    <cellStyle name="SAPBEXchaText 10 2 3 5 7" xfId="17691"/>
    <cellStyle name="SAPBEXchaText 10 2 3 5 7 2" xfId="34862"/>
    <cellStyle name="SAPBEXchaText 10 2 3 5 7 3" xfId="34861"/>
    <cellStyle name="SAPBEXchaText 10 2 3 5 8" xfId="19063"/>
    <cellStyle name="SAPBEXchaText 10 2 3 5 8 2" xfId="34863"/>
    <cellStyle name="SAPBEXchaText 10 2 3 5 9" xfId="20660"/>
    <cellStyle name="SAPBEXchaText 10 2 3 6" xfId="630"/>
    <cellStyle name="SAPBEXchaText 10 2 3 6 2" xfId="1994"/>
    <cellStyle name="SAPBEXchaText 10 2 3 6 2 2" xfId="9983"/>
    <cellStyle name="SAPBEXchaText 10 2 3 6 2 2 2" xfId="34867"/>
    <cellStyle name="SAPBEXchaText 10 2 3 6 2 2 3" xfId="34866"/>
    <cellStyle name="SAPBEXchaText 10 2 3 6 2 3" xfId="34868"/>
    <cellStyle name="SAPBEXchaText 10 2 3 6 2 3 2" xfId="34869"/>
    <cellStyle name="SAPBEXchaText 10 2 3 6 2 4" xfId="34870"/>
    <cellStyle name="SAPBEXchaText 10 2 3 6 2 5" xfId="34865"/>
    <cellStyle name="SAPBEXchaText 10 2 3 6 3" xfId="444"/>
    <cellStyle name="SAPBEXchaText 10 2 3 6 3 2" xfId="34872"/>
    <cellStyle name="SAPBEXchaText 10 2 3 6 3 3" xfId="34871"/>
    <cellStyle name="SAPBEXchaText 10 2 3 6 4" xfId="3379"/>
    <cellStyle name="SAPBEXchaText 10 2 3 6 4 2" xfId="34874"/>
    <cellStyle name="SAPBEXchaText 10 2 3 6 4 3" xfId="34873"/>
    <cellStyle name="SAPBEXchaText 10 2 3 6 5" xfId="2089"/>
    <cellStyle name="SAPBEXchaText 10 2 3 6 5 2" xfId="34875"/>
    <cellStyle name="SAPBEXchaText 10 2 3 6 6" xfId="10643"/>
    <cellStyle name="SAPBEXchaText 10 2 3 6 7" xfId="34864"/>
    <cellStyle name="SAPBEXchaText 10 2 3 7" xfId="6386"/>
    <cellStyle name="SAPBEXchaText 10 2 3 7 2" xfId="11041"/>
    <cellStyle name="SAPBEXchaText 10 2 3 7 2 2" xfId="34878"/>
    <cellStyle name="SAPBEXchaText 10 2 3 7 2 2 2" xfId="34879"/>
    <cellStyle name="SAPBEXchaText 10 2 3 7 2 3" xfId="34880"/>
    <cellStyle name="SAPBEXchaText 10 2 3 7 2 3 2" xfId="34881"/>
    <cellStyle name="SAPBEXchaText 10 2 3 7 2 4" xfId="34882"/>
    <cellStyle name="SAPBEXchaText 10 2 3 7 2 5" xfId="34877"/>
    <cellStyle name="SAPBEXchaText 10 2 3 7 3" xfId="34883"/>
    <cellStyle name="SAPBEXchaText 10 2 3 7 3 2" xfId="34884"/>
    <cellStyle name="SAPBEXchaText 10 2 3 7 4" xfId="34885"/>
    <cellStyle name="SAPBEXchaText 10 2 3 7 4 2" xfId="34886"/>
    <cellStyle name="SAPBEXchaText 10 2 3 7 5" xfId="34887"/>
    <cellStyle name="SAPBEXchaText 10 2 3 7 6" xfId="34876"/>
    <cellStyle name="SAPBEXchaText 10 2 3 8" xfId="10129"/>
    <cellStyle name="SAPBEXchaText 10 2 3 8 2" xfId="34889"/>
    <cellStyle name="SAPBEXchaText 10 2 3 8 2 2" xfId="34890"/>
    <cellStyle name="SAPBEXchaText 10 2 3 8 3" xfId="34891"/>
    <cellStyle name="SAPBEXchaText 10 2 3 8 3 2" xfId="34892"/>
    <cellStyle name="SAPBEXchaText 10 2 3 8 4" xfId="34893"/>
    <cellStyle name="SAPBEXchaText 10 2 3 8 5" xfId="34888"/>
    <cellStyle name="SAPBEXchaText 10 2 3 9" xfId="11052"/>
    <cellStyle name="SAPBEXchaText 10 2 3 9 2" xfId="34895"/>
    <cellStyle name="SAPBEXchaText 10 2 3 9 2 2" xfId="34896"/>
    <cellStyle name="SAPBEXchaText 10 2 3 9 3" xfId="34897"/>
    <cellStyle name="SAPBEXchaText 10 2 3 9 3 2" xfId="34898"/>
    <cellStyle name="SAPBEXchaText 10 2 3 9 4" xfId="34899"/>
    <cellStyle name="SAPBEXchaText 10 2 3 9 5" xfId="34894"/>
    <cellStyle name="SAPBEXchaText 10 2 4" xfId="985"/>
    <cellStyle name="SAPBEXchaText 10 2 4 2" xfId="2189"/>
    <cellStyle name="SAPBEXchaText 10 2 4 2 2" xfId="6048"/>
    <cellStyle name="SAPBEXchaText 10 2 4 2 2 2" xfId="7985"/>
    <cellStyle name="SAPBEXchaText 10 2 4 2 2 2 2" xfId="15281"/>
    <cellStyle name="SAPBEXchaText 10 2 4 2 2 2 2 2" xfId="34904"/>
    <cellStyle name="SAPBEXchaText 10 2 4 2 2 2 3" xfId="34903"/>
    <cellStyle name="SAPBEXchaText 10 2 4 2 2 3" xfId="9427"/>
    <cellStyle name="SAPBEXchaText 10 2 4 2 2 3 2" xfId="34906"/>
    <cellStyle name="SAPBEXchaText 10 2 4 2 2 3 3" xfId="34905"/>
    <cellStyle name="SAPBEXchaText 10 2 4 2 2 4" xfId="17329"/>
    <cellStyle name="SAPBEXchaText 10 2 4 2 2 4 2" xfId="34908"/>
    <cellStyle name="SAPBEXchaText 10 2 4 2 2 4 3" xfId="34907"/>
    <cellStyle name="SAPBEXchaText 10 2 4 2 2 5" xfId="18701"/>
    <cellStyle name="SAPBEXchaText 10 2 4 2 2 5 2" xfId="34909"/>
    <cellStyle name="SAPBEXchaText 10 2 4 2 2 6" xfId="20051"/>
    <cellStyle name="SAPBEXchaText 10 2 4 2 2 7" xfId="21648"/>
    <cellStyle name="SAPBEXchaText 10 2 4 2 2 8" xfId="3597"/>
    <cellStyle name="SAPBEXchaText 10 2 4 2 2 9" xfId="34902"/>
    <cellStyle name="SAPBEXchaText 10 2 4 2 3" xfId="4905"/>
    <cellStyle name="SAPBEXchaText 10 2 4 2 3 2" xfId="12637"/>
    <cellStyle name="SAPBEXchaText 10 2 4 2 3 2 2" xfId="34911"/>
    <cellStyle name="SAPBEXchaText 10 2 4 2 3 3" xfId="34910"/>
    <cellStyle name="SAPBEXchaText 10 2 4 2 4" xfId="34912"/>
    <cellStyle name="SAPBEXchaText 10 2 4 2 4 2" xfId="34913"/>
    <cellStyle name="SAPBEXchaText 10 2 4 2 5" xfId="34914"/>
    <cellStyle name="SAPBEXchaText 10 2 4 2 6" xfId="34901"/>
    <cellStyle name="SAPBEXchaText 10 2 4 3" xfId="5135"/>
    <cellStyle name="SAPBEXchaText 10 2 4 3 2" xfId="7072"/>
    <cellStyle name="SAPBEXchaText 10 2 4 3 2 2" xfId="14371"/>
    <cellStyle name="SAPBEXchaText 10 2 4 3 2 2 2" xfId="34917"/>
    <cellStyle name="SAPBEXchaText 10 2 4 3 2 3" xfId="34916"/>
    <cellStyle name="SAPBEXchaText 10 2 4 3 3" xfId="8514"/>
    <cellStyle name="SAPBEXchaText 10 2 4 3 3 2" xfId="34919"/>
    <cellStyle name="SAPBEXchaText 10 2 4 3 3 3" xfId="34918"/>
    <cellStyle name="SAPBEXchaText 10 2 4 3 4" xfId="16557"/>
    <cellStyle name="SAPBEXchaText 10 2 4 3 4 2" xfId="34921"/>
    <cellStyle name="SAPBEXchaText 10 2 4 3 4 3" xfId="34920"/>
    <cellStyle name="SAPBEXchaText 10 2 4 3 5" xfId="17788"/>
    <cellStyle name="SAPBEXchaText 10 2 4 3 5 2" xfId="34923"/>
    <cellStyle name="SAPBEXchaText 10 2 4 3 5 3" xfId="34922"/>
    <cellStyle name="SAPBEXchaText 10 2 4 3 6" xfId="19138"/>
    <cellStyle name="SAPBEXchaText 10 2 4 3 6 2" xfId="34924"/>
    <cellStyle name="SAPBEXchaText 10 2 4 3 7" xfId="20735"/>
    <cellStyle name="SAPBEXchaText 10 2 4 3 8" xfId="3653"/>
    <cellStyle name="SAPBEXchaText 10 2 4 3 9" xfId="34915"/>
    <cellStyle name="SAPBEXchaText 10 2 4 4" xfId="3988"/>
    <cellStyle name="SAPBEXchaText 10 2 4 4 2" xfId="11735"/>
    <cellStyle name="SAPBEXchaText 10 2 4 4 2 2" xfId="34926"/>
    <cellStyle name="SAPBEXchaText 10 2 4 4 3" xfId="34925"/>
    <cellStyle name="SAPBEXchaText 10 2 4 5" xfId="34927"/>
    <cellStyle name="SAPBEXchaText 10 2 4 5 2" xfId="34928"/>
    <cellStyle name="SAPBEXchaText 10 2 4 5 3" xfId="58478"/>
    <cellStyle name="SAPBEXchaText 10 2 4 6" xfId="34900"/>
    <cellStyle name="SAPBEXchaText 10 2 5" xfId="1208"/>
    <cellStyle name="SAPBEXchaText 10 2 5 2" xfId="2412"/>
    <cellStyle name="SAPBEXchaText 10 2 5 2 2" xfId="5360"/>
    <cellStyle name="SAPBEXchaText 10 2 5 2 2 2" xfId="14596"/>
    <cellStyle name="SAPBEXchaText 10 2 5 2 2 2 2" xfId="34932"/>
    <cellStyle name="SAPBEXchaText 10 2 5 2 2 3" xfId="34931"/>
    <cellStyle name="SAPBEXchaText 10 2 5 2 3" xfId="7297"/>
    <cellStyle name="SAPBEXchaText 10 2 5 2 3 2" xfId="15789"/>
    <cellStyle name="SAPBEXchaText 10 2 5 2 3 2 2" xfId="34934"/>
    <cellStyle name="SAPBEXchaText 10 2 5 2 3 3" xfId="34933"/>
    <cellStyle name="SAPBEXchaText 10 2 5 2 4" xfId="8739"/>
    <cellStyle name="SAPBEXchaText 10 2 5 2 4 2" xfId="34936"/>
    <cellStyle name="SAPBEXchaText 10 2 5 2 4 3" xfId="34935"/>
    <cellStyle name="SAPBEXchaText 10 2 5 2 5" xfId="18013"/>
    <cellStyle name="SAPBEXchaText 10 2 5 2 5 2" xfId="34937"/>
    <cellStyle name="SAPBEXchaText 10 2 5 2 6" xfId="19363"/>
    <cellStyle name="SAPBEXchaText 10 2 5 2 7" xfId="20960"/>
    <cellStyle name="SAPBEXchaText 10 2 5 2 8" xfId="9648"/>
    <cellStyle name="SAPBEXchaText 10 2 5 2 9" xfId="34930"/>
    <cellStyle name="SAPBEXchaText 10 2 5 3" xfId="4210"/>
    <cellStyle name="SAPBEXchaText 10 2 5 3 2" xfId="11959"/>
    <cellStyle name="SAPBEXchaText 10 2 5 3 2 2" xfId="34939"/>
    <cellStyle name="SAPBEXchaText 10 2 5 3 3" xfId="34938"/>
    <cellStyle name="SAPBEXchaText 10 2 5 4" xfId="34940"/>
    <cellStyle name="SAPBEXchaText 10 2 5 4 2" xfId="34941"/>
    <cellStyle name="SAPBEXchaText 10 2 5 5" xfId="34942"/>
    <cellStyle name="SAPBEXchaText 10 2 5 6" xfId="34929"/>
    <cellStyle name="SAPBEXchaText 10 2 6" xfId="1432"/>
    <cellStyle name="SAPBEXchaText 10 2 6 10" xfId="12822"/>
    <cellStyle name="SAPBEXchaText 10 2 6 11" xfId="34943"/>
    <cellStyle name="SAPBEXchaText 10 2 6 2" xfId="2636"/>
    <cellStyle name="SAPBEXchaText 10 2 6 2 10" xfId="34944"/>
    <cellStyle name="SAPBEXchaText 10 2 6 2 2" xfId="5590"/>
    <cellStyle name="SAPBEXchaText 10 2 6 2 2 2" xfId="13035"/>
    <cellStyle name="SAPBEXchaText 10 2 6 2 2 2 2" xfId="34946"/>
    <cellStyle name="SAPBEXchaText 10 2 6 2 2 3" xfId="34945"/>
    <cellStyle name="SAPBEXchaText 10 2 6 2 3" xfId="7527"/>
    <cellStyle name="SAPBEXchaText 10 2 6 2 3 2" xfId="14825"/>
    <cellStyle name="SAPBEXchaText 10 2 6 2 3 2 2" xfId="34948"/>
    <cellStyle name="SAPBEXchaText 10 2 6 2 3 3" xfId="34947"/>
    <cellStyle name="SAPBEXchaText 10 2 6 2 4" xfId="8969"/>
    <cellStyle name="SAPBEXchaText 10 2 6 2 4 2" xfId="34950"/>
    <cellStyle name="SAPBEXchaText 10 2 6 2 4 3" xfId="34949"/>
    <cellStyle name="SAPBEXchaText 10 2 6 2 5" xfId="16873"/>
    <cellStyle name="SAPBEXchaText 10 2 6 2 5 2" xfId="34952"/>
    <cellStyle name="SAPBEXchaText 10 2 6 2 5 3" xfId="34951"/>
    <cellStyle name="SAPBEXchaText 10 2 6 2 6" xfId="18243"/>
    <cellStyle name="SAPBEXchaText 10 2 6 2 6 2" xfId="34953"/>
    <cellStyle name="SAPBEXchaText 10 2 6 2 7" xfId="19593"/>
    <cellStyle name="SAPBEXchaText 10 2 6 2 8" xfId="21190"/>
    <cellStyle name="SAPBEXchaText 10 2 6 2 9" xfId="15508"/>
    <cellStyle name="SAPBEXchaText 10 2 6 3" xfId="4439"/>
    <cellStyle name="SAPBEXchaText 10 2 6 3 2" xfId="12188"/>
    <cellStyle name="SAPBEXchaText 10 2 6 3 2 2" xfId="34955"/>
    <cellStyle name="SAPBEXchaText 10 2 6 3 3" xfId="34954"/>
    <cellStyle name="SAPBEXchaText 10 2 6 4" xfId="6500"/>
    <cellStyle name="SAPBEXchaText 10 2 6 4 2" xfId="13804"/>
    <cellStyle name="SAPBEXchaText 10 2 6 4 2 2" xfId="34957"/>
    <cellStyle name="SAPBEXchaText 10 2 6 4 3" xfId="34956"/>
    <cellStyle name="SAPBEXchaText 10 2 6 5" xfId="6402"/>
    <cellStyle name="SAPBEXchaText 10 2 6 5 2" xfId="34959"/>
    <cellStyle name="SAPBEXchaText 10 2 6 5 3" xfId="34958"/>
    <cellStyle name="SAPBEXchaText 10 2 6 6" xfId="15596"/>
    <cellStyle name="SAPBEXchaText 10 2 6 6 2" xfId="34961"/>
    <cellStyle name="SAPBEXchaText 10 2 6 6 3" xfId="34960"/>
    <cellStyle name="SAPBEXchaText 10 2 6 7" xfId="11403"/>
    <cellStyle name="SAPBEXchaText 10 2 6 7 2" xfId="34962"/>
    <cellStyle name="SAPBEXchaText 10 2 6 8" xfId="15597"/>
    <cellStyle name="SAPBEXchaText 10 2 6 9" xfId="20289"/>
    <cellStyle name="SAPBEXchaText 10 2 7" xfId="1655"/>
    <cellStyle name="SAPBEXchaText 10 2 7 10" xfId="15513"/>
    <cellStyle name="SAPBEXchaText 10 2 7 11" xfId="34963"/>
    <cellStyle name="SAPBEXchaText 10 2 7 2" xfId="2859"/>
    <cellStyle name="SAPBEXchaText 10 2 7 2 10" xfId="34964"/>
    <cellStyle name="SAPBEXchaText 10 2 7 2 2" xfId="5815"/>
    <cellStyle name="SAPBEXchaText 10 2 7 2 2 2" xfId="13257"/>
    <cellStyle name="SAPBEXchaText 10 2 7 2 2 2 2" xfId="34966"/>
    <cellStyle name="SAPBEXchaText 10 2 7 2 2 3" xfId="34965"/>
    <cellStyle name="SAPBEXchaText 10 2 7 2 3" xfId="7752"/>
    <cellStyle name="SAPBEXchaText 10 2 7 2 3 2" xfId="15048"/>
    <cellStyle name="SAPBEXchaText 10 2 7 2 3 2 2" xfId="34968"/>
    <cellStyle name="SAPBEXchaText 10 2 7 2 3 3" xfId="34967"/>
    <cellStyle name="SAPBEXchaText 10 2 7 2 4" xfId="9194"/>
    <cellStyle name="SAPBEXchaText 10 2 7 2 4 2" xfId="34970"/>
    <cellStyle name="SAPBEXchaText 10 2 7 2 4 3" xfId="34969"/>
    <cellStyle name="SAPBEXchaText 10 2 7 2 5" xfId="17096"/>
    <cellStyle name="SAPBEXchaText 10 2 7 2 5 2" xfId="34972"/>
    <cellStyle name="SAPBEXchaText 10 2 7 2 5 3" xfId="34971"/>
    <cellStyle name="SAPBEXchaText 10 2 7 2 6" xfId="18468"/>
    <cellStyle name="SAPBEXchaText 10 2 7 2 6 2" xfId="34974"/>
    <cellStyle name="SAPBEXchaText 10 2 7 2 6 3" xfId="34973"/>
    <cellStyle name="SAPBEXchaText 10 2 7 2 7" xfId="19818"/>
    <cellStyle name="SAPBEXchaText 10 2 7 2 7 2" xfId="34975"/>
    <cellStyle name="SAPBEXchaText 10 2 7 2 8" xfId="21415"/>
    <cellStyle name="SAPBEXchaText 10 2 7 2 9" xfId="14315"/>
    <cellStyle name="SAPBEXchaText 10 2 7 3" xfId="4664"/>
    <cellStyle name="SAPBEXchaText 10 2 7 3 2" xfId="12413"/>
    <cellStyle name="SAPBEXchaText 10 2 7 3 2 2" xfId="34977"/>
    <cellStyle name="SAPBEXchaText 10 2 7 3 3" xfId="34976"/>
    <cellStyle name="SAPBEXchaText 10 2 7 4" xfId="6724"/>
    <cellStyle name="SAPBEXchaText 10 2 7 4 2" xfId="14029"/>
    <cellStyle name="SAPBEXchaText 10 2 7 4 2 2" xfId="34979"/>
    <cellStyle name="SAPBEXchaText 10 2 7 4 3" xfId="34978"/>
    <cellStyle name="SAPBEXchaText 10 2 7 5" xfId="8198"/>
    <cellStyle name="SAPBEXchaText 10 2 7 5 2" xfId="34981"/>
    <cellStyle name="SAPBEXchaText 10 2 7 5 3" xfId="34980"/>
    <cellStyle name="SAPBEXchaText 10 2 7 6" xfId="16268"/>
    <cellStyle name="SAPBEXchaText 10 2 7 6 2" xfId="34983"/>
    <cellStyle name="SAPBEXchaText 10 2 7 6 3" xfId="34982"/>
    <cellStyle name="SAPBEXchaText 10 2 7 7" xfId="17544"/>
    <cellStyle name="SAPBEXchaText 10 2 7 7 2" xfId="34985"/>
    <cellStyle name="SAPBEXchaText 10 2 7 7 3" xfId="34984"/>
    <cellStyle name="SAPBEXchaText 10 2 7 8" xfId="18914"/>
    <cellStyle name="SAPBEXchaText 10 2 7 8 2" xfId="34986"/>
    <cellStyle name="SAPBEXchaText 10 2 7 9" xfId="20511"/>
    <cellStyle name="SAPBEXchaText 10 2 8" xfId="549"/>
    <cellStyle name="SAPBEXchaText 10 2 8 2" xfId="1913"/>
    <cellStyle name="SAPBEXchaText 10 2 8 2 2" xfId="11239"/>
    <cellStyle name="SAPBEXchaText 10 2 8 2 2 2" xfId="34990"/>
    <cellStyle name="SAPBEXchaText 10 2 8 2 2 3" xfId="34989"/>
    <cellStyle name="SAPBEXchaText 10 2 8 2 3" xfId="34991"/>
    <cellStyle name="SAPBEXchaText 10 2 8 2 3 2" xfId="34992"/>
    <cellStyle name="SAPBEXchaText 10 2 8 2 4" xfId="34993"/>
    <cellStyle name="SAPBEXchaText 10 2 8 2 5" xfId="34988"/>
    <cellStyle name="SAPBEXchaText 10 2 8 3" xfId="313"/>
    <cellStyle name="SAPBEXchaText 10 2 8 3 2" xfId="34995"/>
    <cellStyle name="SAPBEXchaText 10 2 8 3 3" xfId="34994"/>
    <cellStyle name="SAPBEXchaText 10 2 8 4" xfId="3205"/>
    <cellStyle name="SAPBEXchaText 10 2 8 4 2" xfId="34997"/>
    <cellStyle name="SAPBEXchaText 10 2 8 4 3" xfId="34996"/>
    <cellStyle name="SAPBEXchaText 10 2 8 5" xfId="3444"/>
    <cellStyle name="SAPBEXchaText 10 2 8 5 2" xfId="34998"/>
    <cellStyle name="SAPBEXchaText 10 2 8 6" xfId="10491"/>
    <cellStyle name="SAPBEXchaText 10 2 8 7" xfId="34987"/>
    <cellStyle name="SAPBEXchaText 10 2 9" xfId="9784"/>
    <cellStyle name="SAPBEXchaText 10 2 9 2" xfId="6437"/>
    <cellStyle name="SAPBEXchaText 10 2 9 2 2" xfId="35001"/>
    <cellStyle name="SAPBEXchaText 10 2 9 2 2 2" xfId="35002"/>
    <cellStyle name="SAPBEXchaText 10 2 9 2 3" xfId="35003"/>
    <cellStyle name="SAPBEXchaText 10 2 9 2 3 2" xfId="35004"/>
    <cellStyle name="SAPBEXchaText 10 2 9 2 4" xfId="35005"/>
    <cellStyle name="SAPBEXchaText 10 2 9 2 5" xfId="35000"/>
    <cellStyle name="SAPBEXchaText 10 2 9 3" xfId="35006"/>
    <cellStyle name="SAPBEXchaText 10 2 9 3 2" xfId="35007"/>
    <cellStyle name="SAPBEXchaText 10 2 9 4" xfId="35008"/>
    <cellStyle name="SAPBEXchaText 10 2 9 4 2" xfId="35009"/>
    <cellStyle name="SAPBEXchaText 10 2 9 5" xfId="35010"/>
    <cellStyle name="SAPBEXchaText 10 2 9 6" xfId="34999"/>
    <cellStyle name="SAPBEXchaText 10 3" xfId="35011"/>
    <cellStyle name="SAPBEXchaText 10 3 2" xfId="35012"/>
    <cellStyle name="SAPBEXchaText 10 3 3" xfId="58479"/>
    <cellStyle name="SAPBEXchaText 10 4" xfId="34614"/>
    <cellStyle name="SAPBEXchaText 11" xfId="213"/>
    <cellStyle name="SAPBEXchaText 11 2" xfId="749"/>
    <cellStyle name="SAPBEXchaText 11 2 10" xfId="10834"/>
    <cellStyle name="SAPBEXchaText 11 2 10 2" xfId="35016"/>
    <cellStyle name="SAPBEXchaText 11 2 10 2 2" xfId="35017"/>
    <cellStyle name="SAPBEXchaText 11 2 10 3" xfId="35018"/>
    <cellStyle name="SAPBEXchaText 11 2 10 3 2" xfId="35019"/>
    <cellStyle name="SAPBEXchaText 11 2 10 4" xfId="35020"/>
    <cellStyle name="SAPBEXchaText 11 2 10 5" xfId="35015"/>
    <cellStyle name="SAPBEXchaText 11 2 11" xfId="11270"/>
    <cellStyle name="SAPBEXchaText 11 2 11 2" xfId="35022"/>
    <cellStyle name="SAPBEXchaText 11 2 11 2 2" xfId="35023"/>
    <cellStyle name="SAPBEXchaText 11 2 11 3" xfId="35024"/>
    <cellStyle name="SAPBEXchaText 11 2 11 3 2" xfId="35025"/>
    <cellStyle name="SAPBEXchaText 11 2 11 4" xfId="35026"/>
    <cellStyle name="SAPBEXchaText 11 2 11 5" xfId="35021"/>
    <cellStyle name="SAPBEXchaText 11 2 12" xfId="10993"/>
    <cellStyle name="SAPBEXchaText 11 2 12 2" xfId="35028"/>
    <cellStyle name="SAPBEXchaText 11 2 12 2 2" xfId="35029"/>
    <cellStyle name="SAPBEXchaText 11 2 12 3" xfId="35030"/>
    <cellStyle name="SAPBEXchaText 11 2 12 3 2" xfId="35031"/>
    <cellStyle name="SAPBEXchaText 11 2 12 4" xfId="35032"/>
    <cellStyle name="SAPBEXchaText 11 2 12 5" xfId="35027"/>
    <cellStyle name="SAPBEXchaText 11 2 13" xfId="35033"/>
    <cellStyle name="SAPBEXchaText 11 2 13 2" xfId="35034"/>
    <cellStyle name="SAPBEXchaText 11 2 14" xfId="35014"/>
    <cellStyle name="SAPBEXchaText 11 2 2" xfId="827"/>
    <cellStyle name="SAPBEXchaText 11 2 2 10" xfId="6317"/>
    <cellStyle name="SAPBEXchaText 11 2 2 10 2" xfId="35037"/>
    <cellStyle name="SAPBEXchaText 11 2 2 10 2 2" xfId="35038"/>
    <cellStyle name="SAPBEXchaText 11 2 2 10 3" xfId="35039"/>
    <cellStyle name="SAPBEXchaText 11 2 2 10 3 2" xfId="35040"/>
    <cellStyle name="SAPBEXchaText 11 2 2 10 4" xfId="35041"/>
    <cellStyle name="SAPBEXchaText 11 2 2 10 5" xfId="35036"/>
    <cellStyle name="SAPBEXchaText 11 2 2 11" xfId="35042"/>
    <cellStyle name="SAPBEXchaText 11 2 2 11 2" xfId="35043"/>
    <cellStyle name="SAPBEXchaText 11 2 2 12" xfId="35035"/>
    <cellStyle name="SAPBEXchaText 11 2 2 2" xfId="1067"/>
    <cellStyle name="SAPBEXchaText 11 2 2 2 2" xfId="2271"/>
    <cellStyle name="SAPBEXchaText 11 2 2 2 2 2" xfId="6128"/>
    <cellStyle name="SAPBEXchaText 11 2 2 2 2 2 2" xfId="8065"/>
    <cellStyle name="SAPBEXchaText 11 2 2 2 2 2 2 2" xfId="15361"/>
    <cellStyle name="SAPBEXchaText 11 2 2 2 2 2 2 2 2" xfId="35048"/>
    <cellStyle name="SAPBEXchaText 11 2 2 2 2 2 2 3" xfId="35047"/>
    <cellStyle name="SAPBEXchaText 11 2 2 2 2 2 3" xfId="9507"/>
    <cellStyle name="SAPBEXchaText 11 2 2 2 2 2 3 2" xfId="35050"/>
    <cellStyle name="SAPBEXchaText 11 2 2 2 2 2 3 3" xfId="35049"/>
    <cellStyle name="SAPBEXchaText 11 2 2 2 2 2 4" xfId="17409"/>
    <cellStyle name="SAPBEXchaText 11 2 2 2 2 2 4 2" xfId="35052"/>
    <cellStyle name="SAPBEXchaText 11 2 2 2 2 2 4 3" xfId="35051"/>
    <cellStyle name="SAPBEXchaText 11 2 2 2 2 2 5" xfId="18781"/>
    <cellStyle name="SAPBEXchaText 11 2 2 2 2 2 5 2" xfId="35053"/>
    <cellStyle name="SAPBEXchaText 11 2 2 2 2 2 6" xfId="20131"/>
    <cellStyle name="SAPBEXchaText 11 2 2 2 2 2 7" xfId="21728"/>
    <cellStyle name="SAPBEXchaText 11 2 2 2 2 2 8" xfId="16026"/>
    <cellStyle name="SAPBEXchaText 11 2 2 2 2 2 9" xfId="35046"/>
    <cellStyle name="SAPBEXchaText 11 2 2 2 2 3" xfId="4985"/>
    <cellStyle name="SAPBEXchaText 11 2 2 2 2 3 2" xfId="12717"/>
    <cellStyle name="SAPBEXchaText 11 2 2 2 2 3 2 2" xfId="35055"/>
    <cellStyle name="SAPBEXchaText 11 2 2 2 2 3 3" xfId="35054"/>
    <cellStyle name="SAPBEXchaText 11 2 2 2 2 4" xfId="35056"/>
    <cellStyle name="SAPBEXchaText 11 2 2 2 2 4 2" xfId="35057"/>
    <cellStyle name="SAPBEXchaText 11 2 2 2 2 5" xfId="35058"/>
    <cellStyle name="SAPBEXchaText 11 2 2 2 2 6" xfId="35045"/>
    <cellStyle name="SAPBEXchaText 11 2 2 2 3" xfId="5217"/>
    <cellStyle name="SAPBEXchaText 11 2 2 2 3 2" xfId="7154"/>
    <cellStyle name="SAPBEXchaText 11 2 2 2 3 2 2" xfId="14453"/>
    <cellStyle name="SAPBEXchaText 11 2 2 2 3 2 2 2" xfId="35061"/>
    <cellStyle name="SAPBEXchaText 11 2 2 2 3 2 3" xfId="35060"/>
    <cellStyle name="SAPBEXchaText 11 2 2 2 3 3" xfId="8596"/>
    <cellStyle name="SAPBEXchaText 11 2 2 2 3 3 2" xfId="35063"/>
    <cellStyle name="SAPBEXchaText 11 2 2 2 3 3 3" xfId="35062"/>
    <cellStyle name="SAPBEXchaText 11 2 2 2 3 4" xfId="16636"/>
    <cellStyle name="SAPBEXchaText 11 2 2 2 3 4 2" xfId="35065"/>
    <cellStyle name="SAPBEXchaText 11 2 2 2 3 4 3" xfId="35064"/>
    <cellStyle name="SAPBEXchaText 11 2 2 2 3 5" xfId="17870"/>
    <cellStyle name="SAPBEXchaText 11 2 2 2 3 5 2" xfId="35067"/>
    <cellStyle name="SAPBEXchaText 11 2 2 2 3 5 3" xfId="35066"/>
    <cellStyle name="SAPBEXchaText 11 2 2 2 3 6" xfId="19220"/>
    <cellStyle name="SAPBEXchaText 11 2 2 2 3 6 2" xfId="35068"/>
    <cellStyle name="SAPBEXchaText 11 2 2 2 3 7" xfId="20817"/>
    <cellStyle name="SAPBEXchaText 11 2 2 2 3 8" xfId="15693"/>
    <cellStyle name="SAPBEXchaText 11 2 2 2 3 9" xfId="35059"/>
    <cellStyle name="SAPBEXchaText 11 2 2 2 4" xfId="4068"/>
    <cellStyle name="SAPBEXchaText 11 2 2 2 4 2" xfId="11816"/>
    <cellStyle name="SAPBEXchaText 11 2 2 2 4 2 2" xfId="35070"/>
    <cellStyle name="SAPBEXchaText 11 2 2 2 4 3" xfId="35069"/>
    <cellStyle name="SAPBEXchaText 11 2 2 2 5" xfId="35071"/>
    <cellStyle name="SAPBEXchaText 11 2 2 2 5 2" xfId="35072"/>
    <cellStyle name="SAPBEXchaText 11 2 2 2 5 3" xfId="58480"/>
    <cellStyle name="SAPBEXchaText 11 2 2 2 6" xfId="35044"/>
    <cellStyle name="SAPBEXchaText 11 2 2 3" xfId="1291"/>
    <cellStyle name="SAPBEXchaText 11 2 2 3 2" xfId="2495"/>
    <cellStyle name="SAPBEXchaText 11 2 2 3 2 2" xfId="5443"/>
    <cellStyle name="SAPBEXchaText 11 2 2 3 2 2 2" xfId="14679"/>
    <cellStyle name="SAPBEXchaText 11 2 2 3 2 2 2 2" xfId="35076"/>
    <cellStyle name="SAPBEXchaText 11 2 2 3 2 2 3" xfId="35075"/>
    <cellStyle name="SAPBEXchaText 11 2 2 3 2 3" xfId="7380"/>
    <cellStyle name="SAPBEXchaText 11 2 2 3 2 3 2" xfId="15868"/>
    <cellStyle name="SAPBEXchaText 11 2 2 3 2 3 2 2" xfId="35078"/>
    <cellStyle name="SAPBEXchaText 11 2 2 3 2 3 3" xfId="35077"/>
    <cellStyle name="SAPBEXchaText 11 2 2 3 2 4" xfId="8822"/>
    <cellStyle name="SAPBEXchaText 11 2 2 3 2 4 2" xfId="35080"/>
    <cellStyle name="SAPBEXchaText 11 2 2 3 2 4 3" xfId="35079"/>
    <cellStyle name="SAPBEXchaText 11 2 2 3 2 5" xfId="18096"/>
    <cellStyle name="SAPBEXchaText 11 2 2 3 2 5 2" xfId="35081"/>
    <cellStyle name="SAPBEXchaText 11 2 2 3 2 6" xfId="19446"/>
    <cellStyle name="SAPBEXchaText 11 2 2 3 2 7" xfId="21043"/>
    <cellStyle name="SAPBEXchaText 11 2 2 3 2 8" xfId="7007"/>
    <cellStyle name="SAPBEXchaText 11 2 2 3 2 9" xfId="35074"/>
    <cellStyle name="SAPBEXchaText 11 2 2 3 3" xfId="4293"/>
    <cellStyle name="SAPBEXchaText 11 2 2 3 3 2" xfId="12041"/>
    <cellStyle name="SAPBEXchaText 11 2 2 3 3 2 2" xfId="35083"/>
    <cellStyle name="SAPBEXchaText 11 2 2 3 3 3" xfId="35082"/>
    <cellStyle name="SAPBEXchaText 11 2 2 3 4" xfId="35084"/>
    <cellStyle name="SAPBEXchaText 11 2 2 3 4 2" xfId="35085"/>
    <cellStyle name="SAPBEXchaText 11 2 2 3 5" xfId="35086"/>
    <cellStyle name="SAPBEXchaText 11 2 2 3 6" xfId="35073"/>
    <cellStyle name="SAPBEXchaText 11 2 2 4" xfId="1514"/>
    <cellStyle name="SAPBEXchaText 11 2 2 4 10" xfId="10390"/>
    <cellStyle name="SAPBEXchaText 11 2 2 4 11" xfId="35087"/>
    <cellStyle name="SAPBEXchaText 11 2 2 4 2" xfId="2718"/>
    <cellStyle name="SAPBEXchaText 11 2 2 4 2 10" xfId="35088"/>
    <cellStyle name="SAPBEXchaText 11 2 2 4 2 2" xfId="5671"/>
    <cellStyle name="SAPBEXchaText 11 2 2 4 2 2 2" xfId="13115"/>
    <cellStyle name="SAPBEXchaText 11 2 2 4 2 2 2 2" xfId="35090"/>
    <cellStyle name="SAPBEXchaText 11 2 2 4 2 2 3" xfId="35089"/>
    <cellStyle name="SAPBEXchaText 11 2 2 4 2 3" xfId="7608"/>
    <cellStyle name="SAPBEXchaText 11 2 2 4 2 3 2" xfId="14905"/>
    <cellStyle name="SAPBEXchaText 11 2 2 4 2 3 2 2" xfId="35092"/>
    <cellStyle name="SAPBEXchaText 11 2 2 4 2 3 3" xfId="35091"/>
    <cellStyle name="SAPBEXchaText 11 2 2 4 2 4" xfId="9050"/>
    <cellStyle name="SAPBEXchaText 11 2 2 4 2 4 2" xfId="35094"/>
    <cellStyle name="SAPBEXchaText 11 2 2 4 2 4 3" xfId="35093"/>
    <cellStyle name="SAPBEXchaText 11 2 2 4 2 5" xfId="16953"/>
    <cellStyle name="SAPBEXchaText 11 2 2 4 2 5 2" xfId="35096"/>
    <cellStyle name="SAPBEXchaText 11 2 2 4 2 5 3" xfId="35095"/>
    <cellStyle name="SAPBEXchaText 11 2 2 4 2 6" xfId="18324"/>
    <cellStyle name="SAPBEXchaText 11 2 2 4 2 6 2" xfId="35097"/>
    <cellStyle name="SAPBEXchaText 11 2 2 4 2 7" xfId="19674"/>
    <cellStyle name="SAPBEXchaText 11 2 2 4 2 8" xfId="21271"/>
    <cellStyle name="SAPBEXchaText 11 2 2 4 2 9" xfId="10277"/>
    <cellStyle name="SAPBEXchaText 11 2 2 4 3" xfId="4520"/>
    <cellStyle name="SAPBEXchaText 11 2 2 4 3 2" xfId="12269"/>
    <cellStyle name="SAPBEXchaText 11 2 2 4 3 2 2" xfId="35099"/>
    <cellStyle name="SAPBEXchaText 11 2 2 4 3 3" xfId="35098"/>
    <cellStyle name="SAPBEXchaText 11 2 2 4 4" xfId="6581"/>
    <cellStyle name="SAPBEXchaText 11 2 2 4 4 2" xfId="13885"/>
    <cellStyle name="SAPBEXchaText 11 2 2 4 4 2 2" xfId="35101"/>
    <cellStyle name="SAPBEXchaText 11 2 2 4 4 3" xfId="35100"/>
    <cellStyle name="SAPBEXchaText 11 2 2 4 5" xfId="3705"/>
    <cellStyle name="SAPBEXchaText 11 2 2 4 5 2" xfId="35103"/>
    <cellStyle name="SAPBEXchaText 11 2 2 4 5 3" xfId="35102"/>
    <cellStyle name="SAPBEXchaText 11 2 2 4 6" xfId="13563"/>
    <cellStyle name="SAPBEXchaText 11 2 2 4 6 2" xfId="35105"/>
    <cellStyle name="SAPBEXchaText 11 2 2 4 6 3" xfId="35104"/>
    <cellStyle name="SAPBEXchaText 11 2 2 4 7" xfId="13544"/>
    <cellStyle name="SAPBEXchaText 11 2 2 4 7 2" xfId="35106"/>
    <cellStyle name="SAPBEXchaText 11 2 2 4 8" xfId="15605"/>
    <cellStyle name="SAPBEXchaText 11 2 2 4 9" xfId="20369"/>
    <cellStyle name="SAPBEXchaText 11 2 2 5" xfId="1738"/>
    <cellStyle name="SAPBEXchaText 11 2 2 5 10" xfId="16789"/>
    <cellStyle name="SAPBEXchaText 11 2 2 5 11" xfId="35107"/>
    <cellStyle name="SAPBEXchaText 11 2 2 5 2" xfId="2942"/>
    <cellStyle name="SAPBEXchaText 11 2 2 5 2 10" xfId="35108"/>
    <cellStyle name="SAPBEXchaText 11 2 2 5 2 2" xfId="5895"/>
    <cellStyle name="SAPBEXchaText 11 2 2 5 2 2 2" xfId="13337"/>
    <cellStyle name="SAPBEXchaText 11 2 2 5 2 2 2 2" xfId="35110"/>
    <cellStyle name="SAPBEXchaText 11 2 2 5 2 2 3" xfId="35109"/>
    <cellStyle name="SAPBEXchaText 11 2 2 5 2 3" xfId="7832"/>
    <cellStyle name="SAPBEXchaText 11 2 2 5 2 3 2" xfId="15128"/>
    <cellStyle name="SAPBEXchaText 11 2 2 5 2 3 2 2" xfId="35112"/>
    <cellStyle name="SAPBEXchaText 11 2 2 5 2 3 3" xfId="35111"/>
    <cellStyle name="SAPBEXchaText 11 2 2 5 2 4" xfId="9274"/>
    <cellStyle name="SAPBEXchaText 11 2 2 5 2 4 2" xfId="35114"/>
    <cellStyle name="SAPBEXchaText 11 2 2 5 2 4 3" xfId="35113"/>
    <cellStyle name="SAPBEXchaText 11 2 2 5 2 5" xfId="17176"/>
    <cellStyle name="SAPBEXchaText 11 2 2 5 2 5 2" xfId="35116"/>
    <cellStyle name="SAPBEXchaText 11 2 2 5 2 5 3" xfId="35115"/>
    <cellStyle name="SAPBEXchaText 11 2 2 5 2 6" xfId="18548"/>
    <cellStyle name="SAPBEXchaText 11 2 2 5 2 6 2" xfId="35118"/>
    <cellStyle name="SAPBEXchaText 11 2 2 5 2 6 3" xfId="35117"/>
    <cellStyle name="SAPBEXchaText 11 2 2 5 2 7" xfId="19898"/>
    <cellStyle name="SAPBEXchaText 11 2 2 5 2 7 2" xfId="35119"/>
    <cellStyle name="SAPBEXchaText 11 2 2 5 2 8" xfId="21495"/>
    <cellStyle name="SAPBEXchaText 11 2 2 5 2 9" xfId="12910"/>
    <cellStyle name="SAPBEXchaText 11 2 2 5 3" xfId="4744"/>
    <cellStyle name="SAPBEXchaText 11 2 2 5 3 2" xfId="12493"/>
    <cellStyle name="SAPBEXchaText 11 2 2 5 3 2 2" xfId="35121"/>
    <cellStyle name="SAPBEXchaText 11 2 2 5 3 3" xfId="35120"/>
    <cellStyle name="SAPBEXchaText 11 2 2 5 4" xfId="6804"/>
    <cellStyle name="SAPBEXchaText 11 2 2 5 4 2" xfId="14109"/>
    <cellStyle name="SAPBEXchaText 11 2 2 5 4 2 2" xfId="35123"/>
    <cellStyle name="SAPBEXchaText 11 2 2 5 4 3" xfId="35122"/>
    <cellStyle name="SAPBEXchaText 11 2 2 5 5" xfId="8278"/>
    <cellStyle name="SAPBEXchaText 11 2 2 5 5 2" xfId="35125"/>
    <cellStyle name="SAPBEXchaText 11 2 2 5 5 3" xfId="35124"/>
    <cellStyle name="SAPBEXchaText 11 2 2 5 6" xfId="16346"/>
    <cellStyle name="SAPBEXchaText 11 2 2 5 6 2" xfId="35127"/>
    <cellStyle name="SAPBEXchaText 11 2 2 5 6 3" xfId="35126"/>
    <cellStyle name="SAPBEXchaText 11 2 2 5 7" xfId="17623"/>
    <cellStyle name="SAPBEXchaText 11 2 2 5 7 2" xfId="35129"/>
    <cellStyle name="SAPBEXchaText 11 2 2 5 7 3" xfId="35128"/>
    <cellStyle name="SAPBEXchaText 11 2 2 5 8" xfId="18994"/>
    <cellStyle name="SAPBEXchaText 11 2 2 5 8 2" xfId="35130"/>
    <cellStyle name="SAPBEXchaText 11 2 2 5 9" xfId="20591"/>
    <cellStyle name="SAPBEXchaText 11 2 2 6" xfId="653"/>
    <cellStyle name="SAPBEXchaText 11 2 2 6 2" xfId="2017"/>
    <cellStyle name="SAPBEXchaText 11 2 2 6 2 2" xfId="10207"/>
    <cellStyle name="SAPBEXchaText 11 2 2 6 2 2 2" xfId="35134"/>
    <cellStyle name="SAPBEXchaText 11 2 2 6 2 2 3" xfId="35133"/>
    <cellStyle name="SAPBEXchaText 11 2 2 6 2 3" xfId="35135"/>
    <cellStyle name="SAPBEXchaText 11 2 2 6 2 3 2" xfId="35136"/>
    <cellStyle name="SAPBEXchaText 11 2 2 6 2 4" xfId="35137"/>
    <cellStyle name="SAPBEXchaText 11 2 2 6 2 5" xfId="35132"/>
    <cellStyle name="SAPBEXchaText 11 2 2 6 3" xfId="2052"/>
    <cellStyle name="SAPBEXchaText 11 2 2 6 3 2" xfId="35139"/>
    <cellStyle name="SAPBEXchaText 11 2 2 6 3 3" xfId="35138"/>
    <cellStyle name="SAPBEXchaText 11 2 2 6 4" xfId="3236"/>
    <cellStyle name="SAPBEXchaText 11 2 2 6 4 2" xfId="35141"/>
    <cellStyle name="SAPBEXchaText 11 2 2 6 4 3" xfId="35140"/>
    <cellStyle name="SAPBEXchaText 11 2 2 6 5" xfId="2102"/>
    <cellStyle name="SAPBEXchaText 11 2 2 6 5 2" xfId="35142"/>
    <cellStyle name="SAPBEXchaText 11 2 2 6 6" xfId="10573"/>
    <cellStyle name="SAPBEXchaText 11 2 2 6 7" xfId="35131"/>
    <cellStyle name="SAPBEXchaText 11 2 2 7" xfId="9690"/>
    <cellStyle name="SAPBEXchaText 11 2 2 7 2" xfId="11253"/>
    <cellStyle name="SAPBEXchaText 11 2 2 7 2 2" xfId="35145"/>
    <cellStyle name="SAPBEXchaText 11 2 2 7 2 2 2" xfId="35146"/>
    <cellStyle name="SAPBEXchaText 11 2 2 7 2 3" xfId="35147"/>
    <cellStyle name="SAPBEXchaText 11 2 2 7 2 3 2" xfId="35148"/>
    <cellStyle name="SAPBEXchaText 11 2 2 7 2 4" xfId="35149"/>
    <cellStyle name="SAPBEXchaText 11 2 2 7 2 5" xfId="35144"/>
    <cellStyle name="SAPBEXchaText 11 2 2 7 3" xfId="35150"/>
    <cellStyle name="SAPBEXchaText 11 2 2 7 3 2" xfId="35151"/>
    <cellStyle name="SAPBEXchaText 11 2 2 7 4" xfId="35152"/>
    <cellStyle name="SAPBEXchaText 11 2 2 7 4 2" xfId="35153"/>
    <cellStyle name="SAPBEXchaText 11 2 2 7 5" xfId="35154"/>
    <cellStyle name="SAPBEXchaText 11 2 2 7 6" xfId="35143"/>
    <cellStyle name="SAPBEXchaText 11 2 2 8" xfId="11234"/>
    <cellStyle name="SAPBEXchaText 11 2 2 8 2" xfId="35156"/>
    <cellStyle name="SAPBEXchaText 11 2 2 8 2 2" xfId="35157"/>
    <cellStyle name="SAPBEXchaText 11 2 2 8 3" xfId="35158"/>
    <cellStyle name="SAPBEXchaText 11 2 2 8 3 2" xfId="35159"/>
    <cellStyle name="SAPBEXchaText 11 2 2 8 4" xfId="35160"/>
    <cellStyle name="SAPBEXchaText 11 2 2 8 5" xfId="35155"/>
    <cellStyle name="SAPBEXchaText 11 2 2 9" xfId="11263"/>
    <cellStyle name="SAPBEXchaText 11 2 2 9 2" xfId="35162"/>
    <cellStyle name="SAPBEXchaText 11 2 2 9 2 2" xfId="35163"/>
    <cellStyle name="SAPBEXchaText 11 2 2 9 3" xfId="35164"/>
    <cellStyle name="SAPBEXchaText 11 2 2 9 3 2" xfId="35165"/>
    <cellStyle name="SAPBEXchaText 11 2 2 9 4" xfId="35166"/>
    <cellStyle name="SAPBEXchaText 11 2 2 9 5" xfId="35161"/>
    <cellStyle name="SAPBEXchaText 11 2 3" xfId="903"/>
    <cellStyle name="SAPBEXchaText 11 2 3 10" xfId="11357"/>
    <cellStyle name="SAPBEXchaText 11 2 3 10 2" xfId="35169"/>
    <cellStyle name="SAPBEXchaText 11 2 3 10 2 2" xfId="35170"/>
    <cellStyle name="SAPBEXchaText 11 2 3 10 3" xfId="35171"/>
    <cellStyle name="SAPBEXchaText 11 2 3 10 3 2" xfId="35172"/>
    <cellStyle name="SAPBEXchaText 11 2 3 10 4" xfId="35173"/>
    <cellStyle name="SAPBEXchaText 11 2 3 10 5" xfId="35168"/>
    <cellStyle name="SAPBEXchaText 11 2 3 11" xfId="35174"/>
    <cellStyle name="SAPBEXchaText 11 2 3 11 2" xfId="35175"/>
    <cellStyle name="SAPBEXchaText 11 2 3 12" xfId="35167"/>
    <cellStyle name="SAPBEXchaText 11 2 3 2" xfId="1143"/>
    <cellStyle name="SAPBEXchaText 11 2 3 2 2" xfId="2347"/>
    <cellStyle name="SAPBEXchaText 11 2 3 2 2 2" xfId="6202"/>
    <cellStyle name="SAPBEXchaText 11 2 3 2 2 2 2" xfId="8139"/>
    <cellStyle name="SAPBEXchaText 11 2 3 2 2 2 2 2" xfId="15435"/>
    <cellStyle name="SAPBEXchaText 11 2 3 2 2 2 2 2 2" xfId="35180"/>
    <cellStyle name="SAPBEXchaText 11 2 3 2 2 2 2 3" xfId="35179"/>
    <cellStyle name="SAPBEXchaText 11 2 3 2 2 2 3" xfId="9581"/>
    <cellStyle name="SAPBEXchaText 11 2 3 2 2 2 3 2" xfId="35182"/>
    <cellStyle name="SAPBEXchaText 11 2 3 2 2 2 3 3" xfId="35181"/>
    <cellStyle name="SAPBEXchaText 11 2 3 2 2 2 4" xfId="17483"/>
    <cellStyle name="SAPBEXchaText 11 2 3 2 2 2 4 2" xfId="35184"/>
    <cellStyle name="SAPBEXchaText 11 2 3 2 2 2 4 3" xfId="35183"/>
    <cellStyle name="SAPBEXchaText 11 2 3 2 2 2 5" xfId="18855"/>
    <cellStyle name="SAPBEXchaText 11 2 3 2 2 2 5 2" xfId="35185"/>
    <cellStyle name="SAPBEXchaText 11 2 3 2 2 2 6" xfId="20205"/>
    <cellStyle name="SAPBEXchaText 11 2 3 2 2 2 7" xfId="21802"/>
    <cellStyle name="SAPBEXchaText 11 2 3 2 2 2 8" xfId="10289"/>
    <cellStyle name="SAPBEXchaText 11 2 3 2 2 2 9" xfId="35178"/>
    <cellStyle name="SAPBEXchaText 11 2 3 2 2 3" xfId="5059"/>
    <cellStyle name="SAPBEXchaText 11 2 3 2 2 3 2" xfId="12791"/>
    <cellStyle name="SAPBEXchaText 11 2 3 2 2 3 2 2" xfId="35187"/>
    <cellStyle name="SAPBEXchaText 11 2 3 2 2 3 3" xfId="35186"/>
    <cellStyle name="SAPBEXchaText 11 2 3 2 2 4" xfId="35188"/>
    <cellStyle name="SAPBEXchaText 11 2 3 2 2 4 2" xfId="35189"/>
    <cellStyle name="SAPBEXchaText 11 2 3 2 2 5" xfId="35190"/>
    <cellStyle name="SAPBEXchaText 11 2 3 2 2 6" xfId="35177"/>
    <cellStyle name="SAPBEXchaText 11 2 3 2 3" xfId="5292"/>
    <cellStyle name="SAPBEXchaText 11 2 3 2 3 2" xfId="7229"/>
    <cellStyle name="SAPBEXchaText 11 2 3 2 3 2 2" xfId="14528"/>
    <cellStyle name="SAPBEXchaText 11 2 3 2 3 2 2 2" xfId="35193"/>
    <cellStyle name="SAPBEXchaText 11 2 3 2 3 2 3" xfId="35192"/>
    <cellStyle name="SAPBEXchaText 11 2 3 2 3 3" xfId="8671"/>
    <cellStyle name="SAPBEXchaText 11 2 3 2 3 3 2" xfId="35195"/>
    <cellStyle name="SAPBEXchaText 11 2 3 2 3 3 3" xfId="35194"/>
    <cellStyle name="SAPBEXchaText 11 2 3 2 3 4" xfId="16708"/>
    <cellStyle name="SAPBEXchaText 11 2 3 2 3 4 2" xfId="35197"/>
    <cellStyle name="SAPBEXchaText 11 2 3 2 3 4 3" xfId="35196"/>
    <cellStyle name="SAPBEXchaText 11 2 3 2 3 5" xfId="17945"/>
    <cellStyle name="SAPBEXchaText 11 2 3 2 3 5 2" xfId="35199"/>
    <cellStyle name="SAPBEXchaText 11 2 3 2 3 5 3" xfId="35198"/>
    <cellStyle name="SAPBEXchaText 11 2 3 2 3 6" xfId="19295"/>
    <cellStyle name="SAPBEXchaText 11 2 3 2 3 6 2" xfId="35200"/>
    <cellStyle name="SAPBEXchaText 11 2 3 2 3 7" xfId="20892"/>
    <cellStyle name="SAPBEXchaText 11 2 3 2 3 8" xfId="15655"/>
    <cellStyle name="SAPBEXchaText 11 2 3 2 3 9" xfId="35191"/>
    <cellStyle name="SAPBEXchaText 11 2 3 2 4" xfId="4142"/>
    <cellStyle name="SAPBEXchaText 11 2 3 2 4 2" xfId="11891"/>
    <cellStyle name="SAPBEXchaText 11 2 3 2 4 2 2" xfId="35202"/>
    <cellStyle name="SAPBEXchaText 11 2 3 2 4 3" xfId="35201"/>
    <cellStyle name="SAPBEXchaText 11 2 3 2 5" xfId="35203"/>
    <cellStyle name="SAPBEXchaText 11 2 3 2 5 2" xfId="35204"/>
    <cellStyle name="SAPBEXchaText 11 2 3 2 5 3" xfId="58481"/>
    <cellStyle name="SAPBEXchaText 11 2 3 2 6" xfId="35176"/>
    <cellStyle name="SAPBEXchaText 11 2 3 3" xfId="1367"/>
    <cellStyle name="SAPBEXchaText 11 2 3 3 2" xfId="2571"/>
    <cellStyle name="SAPBEXchaText 11 2 3 3 2 2" xfId="5519"/>
    <cellStyle name="SAPBEXchaText 11 2 3 3 2 2 2" xfId="14754"/>
    <cellStyle name="SAPBEXchaText 11 2 3 3 2 2 2 2" xfId="35208"/>
    <cellStyle name="SAPBEXchaText 11 2 3 3 2 2 3" xfId="35207"/>
    <cellStyle name="SAPBEXchaText 11 2 3 3 2 3" xfId="7456"/>
    <cellStyle name="SAPBEXchaText 11 2 3 3 2 3 2" xfId="15942"/>
    <cellStyle name="SAPBEXchaText 11 2 3 3 2 3 2 2" xfId="35210"/>
    <cellStyle name="SAPBEXchaText 11 2 3 3 2 3 3" xfId="35209"/>
    <cellStyle name="SAPBEXchaText 11 2 3 3 2 4" xfId="8898"/>
    <cellStyle name="SAPBEXchaText 11 2 3 3 2 4 2" xfId="35212"/>
    <cellStyle name="SAPBEXchaText 11 2 3 3 2 4 3" xfId="35211"/>
    <cellStyle name="SAPBEXchaText 11 2 3 3 2 5" xfId="18172"/>
    <cellStyle name="SAPBEXchaText 11 2 3 3 2 5 2" xfId="35213"/>
    <cellStyle name="SAPBEXchaText 11 2 3 3 2 6" xfId="19522"/>
    <cellStyle name="SAPBEXchaText 11 2 3 3 2 7" xfId="21119"/>
    <cellStyle name="SAPBEXchaText 11 2 3 3 2 8" xfId="6269"/>
    <cellStyle name="SAPBEXchaText 11 2 3 3 2 9" xfId="35206"/>
    <cellStyle name="SAPBEXchaText 11 2 3 3 3" xfId="4368"/>
    <cellStyle name="SAPBEXchaText 11 2 3 3 3 2" xfId="12117"/>
    <cellStyle name="SAPBEXchaText 11 2 3 3 3 2 2" xfId="35215"/>
    <cellStyle name="SAPBEXchaText 11 2 3 3 3 3" xfId="35214"/>
    <cellStyle name="SAPBEXchaText 11 2 3 3 4" xfId="35216"/>
    <cellStyle name="SAPBEXchaText 11 2 3 3 4 2" xfId="35217"/>
    <cellStyle name="SAPBEXchaText 11 2 3 3 5" xfId="35218"/>
    <cellStyle name="SAPBEXchaText 11 2 3 3 6" xfId="35205"/>
    <cellStyle name="SAPBEXchaText 11 2 3 4" xfId="1590"/>
    <cellStyle name="SAPBEXchaText 11 2 3 4 10" xfId="10354"/>
    <cellStyle name="SAPBEXchaText 11 2 3 4 11" xfId="35219"/>
    <cellStyle name="SAPBEXchaText 11 2 3 4 2" xfId="2794"/>
    <cellStyle name="SAPBEXchaText 11 2 3 4 2 10" xfId="35220"/>
    <cellStyle name="SAPBEXchaText 11 2 3 4 2 2" xfId="5746"/>
    <cellStyle name="SAPBEXchaText 11 2 3 4 2 2 2" xfId="13188"/>
    <cellStyle name="SAPBEXchaText 11 2 3 4 2 2 2 2" xfId="35222"/>
    <cellStyle name="SAPBEXchaText 11 2 3 4 2 2 3" xfId="35221"/>
    <cellStyle name="SAPBEXchaText 11 2 3 4 2 3" xfId="7683"/>
    <cellStyle name="SAPBEXchaText 11 2 3 4 2 3 2" xfId="14980"/>
    <cellStyle name="SAPBEXchaText 11 2 3 4 2 3 2 2" xfId="35224"/>
    <cellStyle name="SAPBEXchaText 11 2 3 4 2 3 3" xfId="35223"/>
    <cellStyle name="SAPBEXchaText 11 2 3 4 2 4" xfId="9125"/>
    <cellStyle name="SAPBEXchaText 11 2 3 4 2 4 2" xfId="35226"/>
    <cellStyle name="SAPBEXchaText 11 2 3 4 2 4 3" xfId="35225"/>
    <cellStyle name="SAPBEXchaText 11 2 3 4 2 5" xfId="17027"/>
    <cellStyle name="SAPBEXchaText 11 2 3 4 2 5 2" xfId="35228"/>
    <cellStyle name="SAPBEXchaText 11 2 3 4 2 5 3" xfId="35227"/>
    <cellStyle name="SAPBEXchaText 11 2 3 4 2 6" xfId="18399"/>
    <cellStyle name="SAPBEXchaText 11 2 3 4 2 6 2" xfId="35229"/>
    <cellStyle name="SAPBEXchaText 11 2 3 4 2 7" xfId="19749"/>
    <cellStyle name="SAPBEXchaText 11 2 3 4 2 8" xfId="21346"/>
    <cellStyle name="SAPBEXchaText 11 2 3 4 2 9" xfId="12977"/>
    <cellStyle name="SAPBEXchaText 11 2 3 4 3" xfId="4595"/>
    <cellStyle name="SAPBEXchaText 11 2 3 4 3 2" xfId="12344"/>
    <cellStyle name="SAPBEXchaText 11 2 3 4 3 2 2" xfId="35231"/>
    <cellStyle name="SAPBEXchaText 11 2 3 4 3 3" xfId="35230"/>
    <cellStyle name="SAPBEXchaText 11 2 3 4 4" xfId="6655"/>
    <cellStyle name="SAPBEXchaText 11 2 3 4 4 2" xfId="13960"/>
    <cellStyle name="SAPBEXchaText 11 2 3 4 4 2 2" xfId="35233"/>
    <cellStyle name="SAPBEXchaText 11 2 3 4 4 3" xfId="35232"/>
    <cellStyle name="SAPBEXchaText 11 2 3 4 5" xfId="3717"/>
    <cellStyle name="SAPBEXchaText 11 2 3 4 5 2" xfId="35235"/>
    <cellStyle name="SAPBEXchaText 11 2 3 4 5 3" xfId="35234"/>
    <cellStyle name="SAPBEXchaText 11 2 3 4 6" xfId="13574"/>
    <cellStyle name="SAPBEXchaText 11 2 3 4 6 2" xfId="35237"/>
    <cellStyle name="SAPBEXchaText 11 2 3 4 6 3" xfId="35236"/>
    <cellStyle name="SAPBEXchaText 11 2 3 4 7" xfId="11446"/>
    <cellStyle name="SAPBEXchaText 11 2 3 4 7 2" xfId="35238"/>
    <cellStyle name="SAPBEXchaText 11 2 3 4 8" xfId="13590"/>
    <cellStyle name="SAPBEXchaText 11 2 3 4 9" xfId="20443"/>
    <cellStyle name="SAPBEXchaText 11 2 3 5" xfId="1814"/>
    <cellStyle name="SAPBEXchaText 11 2 3 5 10" xfId="9607"/>
    <cellStyle name="SAPBEXchaText 11 2 3 5 11" xfId="35239"/>
    <cellStyle name="SAPBEXchaText 11 2 3 5 2" xfId="3018"/>
    <cellStyle name="SAPBEXchaText 11 2 3 5 2 10" xfId="35240"/>
    <cellStyle name="SAPBEXchaText 11 2 3 5 2 2" xfId="5969"/>
    <cellStyle name="SAPBEXchaText 11 2 3 5 2 2 2" xfId="13411"/>
    <cellStyle name="SAPBEXchaText 11 2 3 5 2 2 2 2" xfId="35242"/>
    <cellStyle name="SAPBEXchaText 11 2 3 5 2 2 3" xfId="35241"/>
    <cellStyle name="SAPBEXchaText 11 2 3 5 2 3" xfId="7906"/>
    <cellStyle name="SAPBEXchaText 11 2 3 5 2 3 2" xfId="15202"/>
    <cellStyle name="SAPBEXchaText 11 2 3 5 2 3 2 2" xfId="35244"/>
    <cellStyle name="SAPBEXchaText 11 2 3 5 2 3 3" xfId="35243"/>
    <cellStyle name="SAPBEXchaText 11 2 3 5 2 4" xfId="9348"/>
    <cellStyle name="SAPBEXchaText 11 2 3 5 2 4 2" xfId="35246"/>
    <cellStyle name="SAPBEXchaText 11 2 3 5 2 4 3" xfId="35245"/>
    <cellStyle name="SAPBEXchaText 11 2 3 5 2 5" xfId="17250"/>
    <cellStyle name="SAPBEXchaText 11 2 3 5 2 5 2" xfId="35248"/>
    <cellStyle name="SAPBEXchaText 11 2 3 5 2 5 3" xfId="35247"/>
    <cellStyle name="SAPBEXchaText 11 2 3 5 2 6" xfId="18622"/>
    <cellStyle name="SAPBEXchaText 11 2 3 5 2 6 2" xfId="35250"/>
    <cellStyle name="SAPBEXchaText 11 2 3 5 2 6 3" xfId="35249"/>
    <cellStyle name="SAPBEXchaText 11 2 3 5 2 7" xfId="19972"/>
    <cellStyle name="SAPBEXchaText 11 2 3 5 2 7 2" xfId="35251"/>
    <cellStyle name="SAPBEXchaText 11 2 3 5 2 8" xfId="21569"/>
    <cellStyle name="SAPBEXchaText 11 2 3 5 2 9" xfId="15724"/>
    <cellStyle name="SAPBEXchaText 11 2 3 5 3" xfId="4818"/>
    <cellStyle name="SAPBEXchaText 11 2 3 5 3 2" xfId="12567"/>
    <cellStyle name="SAPBEXchaText 11 2 3 5 3 2 2" xfId="35253"/>
    <cellStyle name="SAPBEXchaText 11 2 3 5 3 3" xfId="35252"/>
    <cellStyle name="SAPBEXchaText 11 2 3 5 4" xfId="6878"/>
    <cellStyle name="SAPBEXchaText 11 2 3 5 4 2" xfId="14183"/>
    <cellStyle name="SAPBEXchaText 11 2 3 5 4 2 2" xfId="35255"/>
    <cellStyle name="SAPBEXchaText 11 2 3 5 4 3" xfId="35254"/>
    <cellStyle name="SAPBEXchaText 11 2 3 5 5" xfId="8352"/>
    <cellStyle name="SAPBEXchaText 11 2 3 5 5 2" xfId="35257"/>
    <cellStyle name="SAPBEXchaText 11 2 3 5 5 3" xfId="35256"/>
    <cellStyle name="SAPBEXchaText 11 2 3 5 6" xfId="16418"/>
    <cellStyle name="SAPBEXchaText 11 2 3 5 6 2" xfId="35259"/>
    <cellStyle name="SAPBEXchaText 11 2 3 5 6 3" xfId="35258"/>
    <cellStyle name="SAPBEXchaText 11 2 3 5 7" xfId="17696"/>
    <cellStyle name="SAPBEXchaText 11 2 3 5 7 2" xfId="35261"/>
    <cellStyle name="SAPBEXchaText 11 2 3 5 7 3" xfId="35260"/>
    <cellStyle name="SAPBEXchaText 11 2 3 5 8" xfId="19068"/>
    <cellStyle name="SAPBEXchaText 11 2 3 5 8 2" xfId="35262"/>
    <cellStyle name="SAPBEXchaText 11 2 3 5 9" xfId="20665"/>
    <cellStyle name="SAPBEXchaText 11 2 3 6" xfId="679"/>
    <cellStyle name="SAPBEXchaText 11 2 3 6 2" xfId="2043"/>
    <cellStyle name="SAPBEXchaText 11 2 3 6 2 2" xfId="9933"/>
    <cellStyle name="SAPBEXchaText 11 2 3 6 2 2 2" xfId="35266"/>
    <cellStyle name="SAPBEXchaText 11 2 3 6 2 2 3" xfId="35265"/>
    <cellStyle name="SAPBEXchaText 11 2 3 6 2 3" xfId="35267"/>
    <cellStyle name="SAPBEXchaText 11 2 3 6 2 3 2" xfId="35268"/>
    <cellStyle name="SAPBEXchaText 11 2 3 6 2 4" xfId="35269"/>
    <cellStyle name="SAPBEXchaText 11 2 3 6 2 5" xfId="35264"/>
    <cellStyle name="SAPBEXchaText 11 2 3 6 3" xfId="473"/>
    <cellStyle name="SAPBEXchaText 11 2 3 6 3 2" xfId="35271"/>
    <cellStyle name="SAPBEXchaText 11 2 3 6 3 3" xfId="35270"/>
    <cellStyle name="SAPBEXchaText 11 2 3 6 4" xfId="346"/>
    <cellStyle name="SAPBEXchaText 11 2 3 6 4 2" xfId="35273"/>
    <cellStyle name="SAPBEXchaText 11 2 3 6 4 3" xfId="35272"/>
    <cellStyle name="SAPBEXchaText 11 2 3 6 5" xfId="3374"/>
    <cellStyle name="SAPBEXchaText 11 2 3 6 5 2" xfId="35274"/>
    <cellStyle name="SAPBEXchaText 11 2 3 6 6" xfId="10648"/>
    <cellStyle name="SAPBEXchaText 11 2 3 6 7" xfId="35263"/>
    <cellStyle name="SAPBEXchaText 11 2 3 7" xfId="9706"/>
    <cellStyle name="SAPBEXchaText 11 2 3 7 2" xfId="11161"/>
    <cellStyle name="SAPBEXchaText 11 2 3 7 2 2" xfId="35277"/>
    <cellStyle name="SAPBEXchaText 11 2 3 7 2 2 2" xfId="35278"/>
    <cellStyle name="SAPBEXchaText 11 2 3 7 2 3" xfId="35279"/>
    <cellStyle name="SAPBEXchaText 11 2 3 7 2 3 2" xfId="35280"/>
    <cellStyle name="SAPBEXchaText 11 2 3 7 2 4" xfId="35281"/>
    <cellStyle name="SAPBEXchaText 11 2 3 7 2 5" xfId="35276"/>
    <cellStyle name="SAPBEXchaText 11 2 3 7 3" xfId="35282"/>
    <cellStyle name="SAPBEXchaText 11 2 3 7 3 2" xfId="35283"/>
    <cellStyle name="SAPBEXchaText 11 2 3 7 4" xfId="35284"/>
    <cellStyle name="SAPBEXchaText 11 2 3 7 4 2" xfId="35285"/>
    <cellStyle name="SAPBEXchaText 11 2 3 7 5" xfId="35286"/>
    <cellStyle name="SAPBEXchaText 11 2 3 7 6" xfId="35275"/>
    <cellStyle name="SAPBEXchaText 11 2 3 8" xfId="11208"/>
    <cellStyle name="SAPBEXchaText 11 2 3 8 2" xfId="35288"/>
    <cellStyle name="SAPBEXchaText 11 2 3 8 2 2" xfId="35289"/>
    <cellStyle name="SAPBEXchaText 11 2 3 8 3" xfId="35290"/>
    <cellStyle name="SAPBEXchaText 11 2 3 8 3 2" xfId="35291"/>
    <cellStyle name="SAPBEXchaText 11 2 3 8 4" xfId="35292"/>
    <cellStyle name="SAPBEXchaText 11 2 3 8 5" xfId="35287"/>
    <cellStyle name="SAPBEXchaText 11 2 3 9" xfId="10780"/>
    <cellStyle name="SAPBEXchaText 11 2 3 9 2" xfId="35294"/>
    <cellStyle name="SAPBEXchaText 11 2 3 9 2 2" xfId="35295"/>
    <cellStyle name="SAPBEXchaText 11 2 3 9 3" xfId="35296"/>
    <cellStyle name="SAPBEXchaText 11 2 3 9 3 2" xfId="35297"/>
    <cellStyle name="SAPBEXchaText 11 2 3 9 4" xfId="35298"/>
    <cellStyle name="SAPBEXchaText 11 2 3 9 5" xfId="35293"/>
    <cellStyle name="SAPBEXchaText 11 2 4" xfId="990"/>
    <cellStyle name="SAPBEXchaText 11 2 4 2" xfId="2194"/>
    <cellStyle name="SAPBEXchaText 11 2 4 2 2" xfId="6053"/>
    <cellStyle name="SAPBEXchaText 11 2 4 2 2 2" xfId="7990"/>
    <cellStyle name="SAPBEXchaText 11 2 4 2 2 2 2" xfId="15286"/>
    <cellStyle name="SAPBEXchaText 11 2 4 2 2 2 2 2" xfId="35303"/>
    <cellStyle name="SAPBEXchaText 11 2 4 2 2 2 3" xfId="35302"/>
    <cellStyle name="SAPBEXchaText 11 2 4 2 2 3" xfId="9432"/>
    <cellStyle name="SAPBEXchaText 11 2 4 2 2 3 2" xfId="35305"/>
    <cellStyle name="SAPBEXchaText 11 2 4 2 2 3 3" xfId="35304"/>
    <cellStyle name="SAPBEXchaText 11 2 4 2 2 4" xfId="17334"/>
    <cellStyle name="SAPBEXchaText 11 2 4 2 2 4 2" xfId="35307"/>
    <cellStyle name="SAPBEXchaText 11 2 4 2 2 4 3" xfId="35306"/>
    <cellStyle name="SAPBEXchaText 11 2 4 2 2 5" xfId="18706"/>
    <cellStyle name="SAPBEXchaText 11 2 4 2 2 5 2" xfId="35308"/>
    <cellStyle name="SAPBEXchaText 11 2 4 2 2 6" xfId="20056"/>
    <cellStyle name="SAPBEXchaText 11 2 4 2 2 7" xfId="21653"/>
    <cellStyle name="SAPBEXchaText 11 2 4 2 2 8" xfId="10981"/>
    <cellStyle name="SAPBEXchaText 11 2 4 2 2 9" xfId="35301"/>
    <cellStyle name="SAPBEXchaText 11 2 4 2 3" xfId="4910"/>
    <cellStyle name="SAPBEXchaText 11 2 4 2 3 2" xfId="12642"/>
    <cellStyle name="SAPBEXchaText 11 2 4 2 3 2 2" xfId="35310"/>
    <cellStyle name="SAPBEXchaText 11 2 4 2 3 3" xfId="35309"/>
    <cellStyle name="SAPBEXchaText 11 2 4 2 4" xfId="35311"/>
    <cellStyle name="SAPBEXchaText 11 2 4 2 4 2" xfId="35312"/>
    <cellStyle name="SAPBEXchaText 11 2 4 2 5" xfId="35313"/>
    <cellStyle name="SAPBEXchaText 11 2 4 2 6" xfId="35300"/>
    <cellStyle name="SAPBEXchaText 11 2 4 3" xfId="5140"/>
    <cellStyle name="SAPBEXchaText 11 2 4 3 2" xfId="7077"/>
    <cellStyle name="SAPBEXchaText 11 2 4 3 2 2" xfId="14376"/>
    <cellStyle name="SAPBEXchaText 11 2 4 3 2 2 2" xfId="35316"/>
    <cellStyle name="SAPBEXchaText 11 2 4 3 2 3" xfId="35315"/>
    <cellStyle name="SAPBEXchaText 11 2 4 3 3" xfId="8519"/>
    <cellStyle name="SAPBEXchaText 11 2 4 3 3 2" xfId="35318"/>
    <cellStyle name="SAPBEXchaText 11 2 4 3 3 3" xfId="35317"/>
    <cellStyle name="SAPBEXchaText 11 2 4 3 4" xfId="16562"/>
    <cellStyle name="SAPBEXchaText 11 2 4 3 4 2" xfId="35320"/>
    <cellStyle name="SAPBEXchaText 11 2 4 3 4 3" xfId="35319"/>
    <cellStyle name="SAPBEXchaText 11 2 4 3 5" xfId="17793"/>
    <cellStyle name="SAPBEXchaText 11 2 4 3 5 2" xfId="35322"/>
    <cellStyle name="SAPBEXchaText 11 2 4 3 5 3" xfId="35321"/>
    <cellStyle name="SAPBEXchaText 11 2 4 3 6" xfId="19143"/>
    <cellStyle name="SAPBEXchaText 11 2 4 3 6 2" xfId="35323"/>
    <cellStyle name="SAPBEXchaText 11 2 4 3 7" xfId="20740"/>
    <cellStyle name="SAPBEXchaText 11 2 4 3 8" xfId="9660"/>
    <cellStyle name="SAPBEXchaText 11 2 4 3 9" xfId="35314"/>
    <cellStyle name="SAPBEXchaText 11 2 4 4" xfId="3993"/>
    <cellStyle name="SAPBEXchaText 11 2 4 4 2" xfId="11740"/>
    <cellStyle name="SAPBEXchaText 11 2 4 4 2 2" xfId="35325"/>
    <cellStyle name="SAPBEXchaText 11 2 4 4 3" xfId="35324"/>
    <cellStyle name="SAPBEXchaText 11 2 4 5" xfId="35326"/>
    <cellStyle name="SAPBEXchaText 11 2 4 5 2" xfId="35327"/>
    <cellStyle name="SAPBEXchaText 11 2 4 5 3" xfId="58482"/>
    <cellStyle name="SAPBEXchaText 11 2 4 6" xfId="35299"/>
    <cellStyle name="SAPBEXchaText 11 2 5" xfId="1213"/>
    <cellStyle name="SAPBEXchaText 11 2 5 2" xfId="2417"/>
    <cellStyle name="SAPBEXchaText 11 2 5 2 2" xfId="5365"/>
    <cellStyle name="SAPBEXchaText 11 2 5 2 2 2" xfId="14601"/>
    <cellStyle name="SAPBEXchaText 11 2 5 2 2 2 2" xfId="35331"/>
    <cellStyle name="SAPBEXchaText 11 2 5 2 2 3" xfId="35330"/>
    <cellStyle name="SAPBEXchaText 11 2 5 2 3" xfId="7302"/>
    <cellStyle name="SAPBEXchaText 11 2 5 2 3 2" xfId="15794"/>
    <cellStyle name="SAPBEXchaText 11 2 5 2 3 2 2" xfId="35333"/>
    <cellStyle name="SAPBEXchaText 11 2 5 2 3 3" xfId="35332"/>
    <cellStyle name="SAPBEXchaText 11 2 5 2 4" xfId="8744"/>
    <cellStyle name="SAPBEXchaText 11 2 5 2 4 2" xfId="35335"/>
    <cellStyle name="SAPBEXchaText 11 2 5 2 4 3" xfId="35334"/>
    <cellStyle name="SAPBEXchaText 11 2 5 2 5" xfId="18018"/>
    <cellStyle name="SAPBEXchaText 11 2 5 2 5 2" xfId="35336"/>
    <cellStyle name="SAPBEXchaText 11 2 5 2 6" xfId="19368"/>
    <cellStyle name="SAPBEXchaText 11 2 5 2 7" xfId="20965"/>
    <cellStyle name="SAPBEXchaText 11 2 5 2 8" xfId="12872"/>
    <cellStyle name="SAPBEXchaText 11 2 5 2 9" xfId="35329"/>
    <cellStyle name="SAPBEXchaText 11 2 5 3" xfId="4215"/>
    <cellStyle name="SAPBEXchaText 11 2 5 3 2" xfId="11964"/>
    <cellStyle name="SAPBEXchaText 11 2 5 3 2 2" xfId="35338"/>
    <cellStyle name="SAPBEXchaText 11 2 5 3 3" xfId="35337"/>
    <cellStyle name="SAPBEXchaText 11 2 5 4" xfId="35339"/>
    <cellStyle name="SAPBEXchaText 11 2 5 4 2" xfId="35340"/>
    <cellStyle name="SAPBEXchaText 11 2 5 5" xfId="35341"/>
    <cellStyle name="SAPBEXchaText 11 2 5 6" xfId="35328"/>
    <cellStyle name="SAPBEXchaText 11 2 6" xfId="1437"/>
    <cellStyle name="SAPBEXchaText 11 2 6 10" xfId="15526"/>
    <cellStyle name="SAPBEXchaText 11 2 6 11" xfId="35342"/>
    <cellStyle name="SAPBEXchaText 11 2 6 2" xfId="2641"/>
    <cellStyle name="SAPBEXchaText 11 2 6 2 10" xfId="35343"/>
    <cellStyle name="SAPBEXchaText 11 2 6 2 2" xfId="5595"/>
    <cellStyle name="SAPBEXchaText 11 2 6 2 2 2" xfId="13040"/>
    <cellStyle name="SAPBEXchaText 11 2 6 2 2 2 2" xfId="35345"/>
    <cellStyle name="SAPBEXchaText 11 2 6 2 2 3" xfId="35344"/>
    <cellStyle name="SAPBEXchaText 11 2 6 2 3" xfId="7532"/>
    <cellStyle name="SAPBEXchaText 11 2 6 2 3 2" xfId="14830"/>
    <cellStyle name="SAPBEXchaText 11 2 6 2 3 2 2" xfId="35347"/>
    <cellStyle name="SAPBEXchaText 11 2 6 2 3 3" xfId="35346"/>
    <cellStyle name="SAPBEXchaText 11 2 6 2 4" xfId="8974"/>
    <cellStyle name="SAPBEXchaText 11 2 6 2 4 2" xfId="35349"/>
    <cellStyle name="SAPBEXchaText 11 2 6 2 4 3" xfId="35348"/>
    <cellStyle name="SAPBEXchaText 11 2 6 2 5" xfId="16878"/>
    <cellStyle name="SAPBEXchaText 11 2 6 2 5 2" xfId="35351"/>
    <cellStyle name="SAPBEXchaText 11 2 6 2 5 3" xfId="35350"/>
    <cellStyle name="SAPBEXchaText 11 2 6 2 6" xfId="18248"/>
    <cellStyle name="SAPBEXchaText 11 2 6 2 6 2" xfId="35352"/>
    <cellStyle name="SAPBEXchaText 11 2 6 2 7" xfId="19598"/>
    <cellStyle name="SAPBEXchaText 11 2 6 2 8" xfId="21195"/>
    <cellStyle name="SAPBEXchaText 11 2 6 2 9" xfId="16017"/>
    <cellStyle name="SAPBEXchaText 11 2 6 3" xfId="4444"/>
    <cellStyle name="SAPBEXchaText 11 2 6 3 2" xfId="12193"/>
    <cellStyle name="SAPBEXchaText 11 2 6 3 2 2" xfId="35354"/>
    <cellStyle name="SAPBEXchaText 11 2 6 3 3" xfId="35353"/>
    <cellStyle name="SAPBEXchaText 11 2 6 4" xfId="6505"/>
    <cellStyle name="SAPBEXchaText 11 2 6 4 2" xfId="13809"/>
    <cellStyle name="SAPBEXchaText 11 2 6 4 2 2" xfId="35356"/>
    <cellStyle name="SAPBEXchaText 11 2 6 4 3" xfId="35355"/>
    <cellStyle name="SAPBEXchaText 11 2 6 5" xfId="3785"/>
    <cellStyle name="SAPBEXchaText 11 2 6 5 2" xfId="35358"/>
    <cellStyle name="SAPBEXchaText 11 2 6 5 3" xfId="35357"/>
    <cellStyle name="SAPBEXchaText 11 2 6 6" xfId="13718"/>
    <cellStyle name="SAPBEXchaText 11 2 6 6 2" xfId="35360"/>
    <cellStyle name="SAPBEXchaText 11 2 6 6 3" xfId="35359"/>
    <cellStyle name="SAPBEXchaText 11 2 6 7" xfId="13618"/>
    <cellStyle name="SAPBEXchaText 11 2 6 7 2" xfId="35361"/>
    <cellStyle name="SAPBEXchaText 11 2 6 8" xfId="13630"/>
    <cellStyle name="SAPBEXchaText 11 2 6 9" xfId="20294"/>
    <cellStyle name="SAPBEXchaText 11 2 7" xfId="1660"/>
    <cellStyle name="SAPBEXchaText 11 2 7 10" xfId="16022"/>
    <cellStyle name="SAPBEXchaText 11 2 7 11" xfId="35362"/>
    <cellStyle name="SAPBEXchaText 11 2 7 2" xfId="2864"/>
    <cellStyle name="SAPBEXchaText 11 2 7 2 10" xfId="35363"/>
    <cellStyle name="SAPBEXchaText 11 2 7 2 2" xfId="5820"/>
    <cellStyle name="SAPBEXchaText 11 2 7 2 2 2" xfId="13262"/>
    <cellStyle name="SAPBEXchaText 11 2 7 2 2 2 2" xfId="35365"/>
    <cellStyle name="SAPBEXchaText 11 2 7 2 2 3" xfId="35364"/>
    <cellStyle name="SAPBEXchaText 11 2 7 2 3" xfId="7757"/>
    <cellStyle name="SAPBEXchaText 11 2 7 2 3 2" xfId="15053"/>
    <cellStyle name="SAPBEXchaText 11 2 7 2 3 2 2" xfId="35367"/>
    <cellStyle name="SAPBEXchaText 11 2 7 2 3 3" xfId="35366"/>
    <cellStyle name="SAPBEXchaText 11 2 7 2 4" xfId="9199"/>
    <cellStyle name="SAPBEXchaText 11 2 7 2 4 2" xfId="35369"/>
    <cellStyle name="SAPBEXchaText 11 2 7 2 4 3" xfId="35368"/>
    <cellStyle name="SAPBEXchaText 11 2 7 2 5" xfId="17101"/>
    <cellStyle name="SAPBEXchaText 11 2 7 2 5 2" xfId="35371"/>
    <cellStyle name="SAPBEXchaText 11 2 7 2 5 3" xfId="35370"/>
    <cellStyle name="SAPBEXchaText 11 2 7 2 6" xfId="18473"/>
    <cellStyle name="SAPBEXchaText 11 2 7 2 6 2" xfId="35373"/>
    <cellStyle name="SAPBEXchaText 11 2 7 2 6 3" xfId="35372"/>
    <cellStyle name="SAPBEXchaText 11 2 7 2 7" xfId="19823"/>
    <cellStyle name="SAPBEXchaText 11 2 7 2 7 2" xfId="35374"/>
    <cellStyle name="SAPBEXchaText 11 2 7 2 8" xfId="21420"/>
    <cellStyle name="SAPBEXchaText 11 2 7 2 9" xfId="12945"/>
    <cellStyle name="SAPBEXchaText 11 2 7 3" xfId="4669"/>
    <cellStyle name="SAPBEXchaText 11 2 7 3 2" xfId="12418"/>
    <cellStyle name="SAPBEXchaText 11 2 7 3 2 2" xfId="35376"/>
    <cellStyle name="SAPBEXchaText 11 2 7 3 3" xfId="35375"/>
    <cellStyle name="SAPBEXchaText 11 2 7 4" xfId="6729"/>
    <cellStyle name="SAPBEXchaText 11 2 7 4 2" xfId="14034"/>
    <cellStyle name="SAPBEXchaText 11 2 7 4 2 2" xfId="35378"/>
    <cellStyle name="SAPBEXchaText 11 2 7 4 3" xfId="35377"/>
    <cellStyle name="SAPBEXchaText 11 2 7 5" xfId="8203"/>
    <cellStyle name="SAPBEXchaText 11 2 7 5 2" xfId="35380"/>
    <cellStyle name="SAPBEXchaText 11 2 7 5 3" xfId="35379"/>
    <cellStyle name="SAPBEXchaText 11 2 7 6" xfId="16273"/>
    <cellStyle name="SAPBEXchaText 11 2 7 6 2" xfId="35382"/>
    <cellStyle name="SAPBEXchaText 11 2 7 6 3" xfId="35381"/>
    <cellStyle name="SAPBEXchaText 11 2 7 7" xfId="17549"/>
    <cellStyle name="SAPBEXchaText 11 2 7 7 2" xfId="35384"/>
    <cellStyle name="SAPBEXchaText 11 2 7 7 3" xfId="35383"/>
    <cellStyle name="SAPBEXchaText 11 2 7 8" xfId="18919"/>
    <cellStyle name="SAPBEXchaText 11 2 7 8 2" xfId="35385"/>
    <cellStyle name="SAPBEXchaText 11 2 7 9" xfId="20516"/>
    <cellStyle name="SAPBEXchaText 11 2 8" xfId="1846"/>
    <cellStyle name="SAPBEXchaText 11 2 8 2" xfId="3050"/>
    <cellStyle name="SAPBEXchaText 11 2 8 2 2" xfId="6347"/>
    <cellStyle name="SAPBEXchaText 11 2 8 2 2 2" xfId="35389"/>
    <cellStyle name="SAPBEXchaText 11 2 8 2 2 3" xfId="35388"/>
    <cellStyle name="SAPBEXchaText 11 2 8 2 3" xfId="35390"/>
    <cellStyle name="SAPBEXchaText 11 2 8 2 3 2" xfId="35391"/>
    <cellStyle name="SAPBEXchaText 11 2 8 2 4" xfId="35392"/>
    <cellStyle name="SAPBEXchaText 11 2 8 2 5" xfId="35387"/>
    <cellStyle name="SAPBEXchaText 11 2 8 3" xfId="3395"/>
    <cellStyle name="SAPBEXchaText 11 2 8 3 2" xfId="35394"/>
    <cellStyle name="SAPBEXchaText 11 2 8 3 3" xfId="35393"/>
    <cellStyle name="SAPBEXchaText 11 2 8 4" xfId="3468"/>
    <cellStyle name="SAPBEXchaText 11 2 8 4 2" xfId="35396"/>
    <cellStyle name="SAPBEXchaText 11 2 8 4 3" xfId="35395"/>
    <cellStyle name="SAPBEXchaText 11 2 8 5" xfId="3510"/>
    <cellStyle name="SAPBEXchaText 11 2 8 5 2" xfId="35397"/>
    <cellStyle name="SAPBEXchaText 11 2 8 6" xfId="10496"/>
    <cellStyle name="SAPBEXchaText 11 2 8 7" xfId="35386"/>
    <cellStyle name="SAPBEXchaText 11 2 9" xfId="10682"/>
    <cellStyle name="SAPBEXchaText 11 2 9 2" xfId="3619"/>
    <cellStyle name="SAPBEXchaText 11 2 9 2 2" xfId="35400"/>
    <cellStyle name="SAPBEXchaText 11 2 9 2 2 2" xfId="35401"/>
    <cellStyle name="SAPBEXchaText 11 2 9 2 3" xfId="35402"/>
    <cellStyle name="SAPBEXchaText 11 2 9 2 3 2" xfId="35403"/>
    <cellStyle name="SAPBEXchaText 11 2 9 2 4" xfId="35404"/>
    <cellStyle name="SAPBEXchaText 11 2 9 2 5" xfId="35399"/>
    <cellStyle name="SAPBEXchaText 11 2 9 3" xfId="35405"/>
    <cellStyle name="SAPBEXchaText 11 2 9 3 2" xfId="35406"/>
    <cellStyle name="SAPBEXchaText 11 2 9 4" xfId="35407"/>
    <cellStyle name="SAPBEXchaText 11 2 9 4 2" xfId="35408"/>
    <cellStyle name="SAPBEXchaText 11 2 9 5" xfId="35409"/>
    <cellStyle name="SAPBEXchaText 11 2 9 6" xfId="35398"/>
    <cellStyle name="SAPBEXchaText 11 3" xfId="35410"/>
    <cellStyle name="SAPBEXchaText 11 3 2" xfId="35411"/>
    <cellStyle name="SAPBEXchaText 11 3 3" xfId="58483"/>
    <cellStyle name="SAPBEXchaText 11 4" xfId="35013"/>
    <cellStyle name="SAPBEXchaText 12" xfId="214"/>
    <cellStyle name="SAPBEXchaText 12 2" xfId="754"/>
    <cellStyle name="SAPBEXchaText 12 2 10" xfId="10241"/>
    <cellStyle name="SAPBEXchaText 12 2 10 2" xfId="35415"/>
    <cellStyle name="SAPBEXchaText 12 2 10 2 2" xfId="35416"/>
    <cellStyle name="SAPBEXchaText 12 2 10 3" xfId="35417"/>
    <cellStyle name="SAPBEXchaText 12 2 10 3 2" xfId="35418"/>
    <cellStyle name="SAPBEXchaText 12 2 10 4" xfId="35419"/>
    <cellStyle name="SAPBEXchaText 12 2 10 5" xfId="35414"/>
    <cellStyle name="SAPBEXchaText 12 2 11" xfId="10853"/>
    <cellStyle name="SAPBEXchaText 12 2 11 2" xfId="35421"/>
    <cellStyle name="SAPBEXchaText 12 2 11 2 2" xfId="35422"/>
    <cellStyle name="SAPBEXchaText 12 2 11 3" xfId="35423"/>
    <cellStyle name="SAPBEXchaText 12 2 11 3 2" xfId="35424"/>
    <cellStyle name="SAPBEXchaText 12 2 11 4" xfId="35425"/>
    <cellStyle name="SAPBEXchaText 12 2 11 5" xfId="35420"/>
    <cellStyle name="SAPBEXchaText 12 2 12" xfId="3677"/>
    <cellStyle name="SAPBEXchaText 12 2 12 2" xfId="35427"/>
    <cellStyle name="SAPBEXchaText 12 2 12 2 2" xfId="35428"/>
    <cellStyle name="SAPBEXchaText 12 2 12 3" xfId="35429"/>
    <cellStyle name="SAPBEXchaText 12 2 12 3 2" xfId="35430"/>
    <cellStyle name="SAPBEXchaText 12 2 12 4" xfId="35431"/>
    <cellStyle name="SAPBEXchaText 12 2 12 5" xfId="35426"/>
    <cellStyle name="SAPBEXchaText 12 2 13" xfId="35432"/>
    <cellStyle name="SAPBEXchaText 12 2 13 2" xfId="35433"/>
    <cellStyle name="SAPBEXchaText 12 2 14" xfId="35413"/>
    <cellStyle name="SAPBEXchaText 12 2 2" xfId="832"/>
    <cellStyle name="SAPBEXchaText 12 2 2 10" xfId="11325"/>
    <cellStyle name="SAPBEXchaText 12 2 2 10 2" xfId="35436"/>
    <cellStyle name="SAPBEXchaText 12 2 2 10 2 2" xfId="35437"/>
    <cellStyle name="SAPBEXchaText 12 2 2 10 3" xfId="35438"/>
    <cellStyle name="SAPBEXchaText 12 2 2 10 3 2" xfId="35439"/>
    <cellStyle name="SAPBEXchaText 12 2 2 10 4" xfId="35440"/>
    <cellStyle name="SAPBEXchaText 12 2 2 10 5" xfId="35435"/>
    <cellStyle name="SAPBEXchaText 12 2 2 11" xfId="35441"/>
    <cellStyle name="SAPBEXchaText 12 2 2 11 2" xfId="35442"/>
    <cellStyle name="SAPBEXchaText 12 2 2 12" xfId="35434"/>
    <cellStyle name="SAPBEXchaText 12 2 2 2" xfId="1072"/>
    <cellStyle name="SAPBEXchaText 12 2 2 2 2" xfId="2276"/>
    <cellStyle name="SAPBEXchaText 12 2 2 2 2 2" xfId="6133"/>
    <cellStyle name="SAPBEXchaText 12 2 2 2 2 2 2" xfId="8070"/>
    <cellStyle name="SAPBEXchaText 12 2 2 2 2 2 2 2" xfId="15366"/>
    <cellStyle name="SAPBEXchaText 12 2 2 2 2 2 2 2 2" xfId="35447"/>
    <cellStyle name="SAPBEXchaText 12 2 2 2 2 2 2 3" xfId="35446"/>
    <cellStyle name="SAPBEXchaText 12 2 2 2 2 2 3" xfId="9512"/>
    <cellStyle name="SAPBEXchaText 12 2 2 2 2 2 3 2" xfId="35449"/>
    <cellStyle name="SAPBEXchaText 12 2 2 2 2 2 3 3" xfId="35448"/>
    <cellStyle name="SAPBEXchaText 12 2 2 2 2 2 4" xfId="17414"/>
    <cellStyle name="SAPBEXchaText 12 2 2 2 2 2 4 2" xfId="35451"/>
    <cellStyle name="SAPBEXchaText 12 2 2 2 2 2 4 3" xfId="35450"/>
    <cellStyle name="SAPBEXchaText 12 2 2 2 2 2 5" xfId="18786"/>
    <cellStyle name="SAPBEXchaText 12 2 2 2 2 2 5 2" xfId="35452"/>
    <cellStyle name="SAPBEXchaText 12 2 2 2 2 2 6" xfId="20136"/>
    <cellStyle name="SAPBEXchaText 12 2 2 2 2 2 7" xfId="21733"/>
    <cellStyle name="SAPBEXchaText 12 2 2 2 2 2 8" xfId="8374"/>
    <cellStyle name="SAPBEXchaText 12 2 2 2 2 2 9" xfId="35445"/>
    <cellStyle name="SAPBEXchaText 12 2 2 2 2 3" xfId="4990"/>
    <cellStyle name="SAPBEXchaText 12 2 2 2 2 3 2" xfId="12722"/>
    <cellStyle name="SAPBEXchaText 12 2 2 2 2 3 2 2" xfId="35454"/>
    <cellStyle name="SAPBEXchaText 12 2 2 2 2 3 3" xfId="35453"/>
    <cellStyle name="SAPBEXchaText 12 2 2 2 2 4" xfId="35455"/>
    <cellStyle name="SAPBEXchaText 12 2 2 2 2 4 2" xfId="35456"/>
    <cellStyle name="SAPBEXchaText 12 2 2 2 2 5" xfId="35457"/>
    <cellStyle name="SAPBEXchaText 12 2 2 2 2 6" xfId="35444"/>
    <cellStyle name="SAPBEXchaText 12 2 2 2 3" xfId="5222"/>
    <cellStyle name="SAPBEXchaText 12 2 2 2 3 2" xfId="7159"/>
    <cellStyle name="SAPBEXchaText 12 2 2 2 3 2 2" xfId="14458"/>
    <cellStyle name="SAPBEXchaText 12 2 2 2 3 2 2 2" xfId="35460"/>
    <cellStyle name="SAPBEXchaText 12 2 2 2 3 2 3" xfId="35459"/>
    <cellStyle name="SAPBEXchaText 12 2 2 2 3 3" xfId="8601"/>
    <cellStyle name="SAPBEXchaText 12 2 2 2 3 3 2" xfId="35462"/>
    <cellStyle name="SAPBEXchaText 12 2 2 2 3 3 3" xfId="35461"/>
    <cellStyle name="SAPBEXchaText 12 2 2 2 3 4" xfId="16641"/>
    <cellStyle name="SAPBEXchaText 12 2 2 2 3 4 2" xfId="35464"/>
    <cellStyle name="SAPBEXchaText 12 2 2 2 3 4 3" xfId="35463"/>
    <cellStyle name="SAPBEXchaText 12 2 2 2 3 5" xfId="17875"/>
    <cellStyle name="SAPBEXchaText 12 2 2 2 3 5 2" xfId="35466"/>
    <cellStyle name="SAPBEXchaText 12 2 2 2 3 5 3" xfId="35465"/>
    <cellStyle name="SAPBEXchaText 12 2 2 2 3 6" xfId="19225"/>
    <cellStyle name="SAPBEXchaText 12 2 2 2 3 6 2" xfId="35467"/>
    <cellStyle name="SAPBEXchaText 12 2 2 2 3 7" xfId="20822"/>
    <cellStyle name="SAPBEXchaText 12 2 2 2 3 8" xfId="8402"/>
    <cellStyle name="SAPBEXchaText 12 2 2 2 3 9" xfId="35458"/>
    <cellStyle name="SAPBEXchaText 12 2 2 2 4" xfId="4073"/>
    <cellStyle name="SAPBEXchaText 12 2 2 2 4 2" xfId="11821"/>
    <cellStyle name="SAPBEXchaText 12 2 2 2 4 2 2" xfId="35469"/>
    <cellStyle name="SAPBEXchaText 12 2 2 2 4 3" xfId="35468"/>
    <cellStyle name="SAPBEXchaText 12 2 2 2 5" xfId="35470"/>
    <cellStyle name="SAPBEXchaText 12 2 2 2 5 2" xfId="35471"/>
    <cellStyle name="SAPBEXchaText 12 2 2 2 5 3" xfId="58484"/>
    <cellStyle name="SAPBEXchaText 12 2 2 2 6" xfId="35443"/>
    <cellStyle name="SAPBEXchaText 12 2 2 3" xfId="1296"/>
    <cellStyle name="SAPBEXchaText 12 2 2 3 2" xfId="2500"/>
    <cellStyle name="SAPBEXchaText 12 2 2 3 2 2" xfId="5448"/>
    <cellStyle name="SAPBEXchaText 12 2 2 3 2 2 2" xfId="14684"/>
    <cellStyle name="SAPBEXchaText 12 2 2 3 2 2 2 2" xfId="35475"/>
    <cellStyle name="SAPBEXchaText 12 2 2 3 2 2 3" xfId="35474"/>
    <cellStyle name="SAPBEXchaText 12 2 2 3 2 3" xfId="7385"/>
    <cellStyle name="SAPBEXchaText 12 2 2 3 2 3 2" xfId="15873"/>
    <cellStyle name="SAPBEXchaText 12 2 2 3 2 3 2 2" xfId="35477"/>
    <cellStyle name="SAPBEXchaText 12 2 2 3 2 3 3" xfId="35476"/>
    <cellStyle name="SAPBEXchaText 12 2 2 3 2 4" xfId="8827"/>
    <cellStyle name="SAPBEXchaText 12 2 2 3 2 4 2" xfId="35479"/>
    <cellStyle name="SAPBEXchaText 12 2 2 3 2 4 3" xfId="35478"/>
    <cellStyle name="SAPBEXchaText 12 2 2 3 2 5" xfId="18101"/>
    <cellStyle name="SAPBEXchaText 12 2 2 3 2 5 2" xfId="35480"/>
    <cellStyle name="SAPBEXchaText 12 2 2 3 2 6" xfId="19451"/>
    <cellStyle name="SAPBEXchaText 12 2 2 3 2 7" xfId="21048"/>
    <cellStyle name="SAPBEXchaText 12 2 2 3 2 8" xfId="10982"/>
    <cellStyle name="SAPBEXchaText 12 2 2 3 2 9" xfId="35473"/>
    <cellStyle name="SAPBEXchaText 12 2 2 3 3" xfId="4298"/>
    <cellStyle name="SAPBEXchaText 12 2 2 3 3 2" xfId="12046"/>
    <cellStyle name="SAPBEXchaText 12 2 2 3 3 2 2" xfId="35482"/>
    <cellStyle name="SAPBEXchaText 12 2 2 3 3 3" xfId="35481"/>
    <cellStyle name="SAPBEXchaText 12 2 2 3 4" xfId="35483"/>
    <cellStyle name="SAPBEXchaText 12 2 2 3 4 2" xfId="35484"/>
    <cellStyle name="SAPBEXchaText 12 2 2 3 5" xfId="35485"/>
    <cellStyle name="SAPBEXchaText 12 2 2 3 6" xfId="35472"/>
    <cellStyle name="SAPBEXchaText 12 2 2 4" xfId="1519"/>
    <cellStyle name="SAPBEXchaText 12 2 2 4 10" xfId="16768"/>
    <cellStyle name="SAPBEXchaText 12 2 2 4 11" xfId="35486"/>
    <cellStyle name="SAPBEXchaText 12 2 2 4 2" xfId="2723"/>
    <cellStyle name="SAPBEXchaText 12 2 2 4 2 10" xfId="35487"/>
    <cellStyle name="SAPBEXchaText 12 2 2 4 2 2" xfId="5676"/>
    <cellStyle name="SAPBEXchaText 12 2 2 4 2 2 2" xfId="13120"/>
    <cellStyle name="SAPBEXchaText 12 2 2 4 2 2 2 2" xfId="35489"/>
    <cellStyle name="SAPBEXchaText 12 2 2 4 2 2 3" xfId="35488"/>
    <cellStyle name="SAPBEXchaText 12 2 2 4 2 3" xfId="7613"/>
    <cellStyle name="SAPBEXchaText 12 2 2 4 2 3 2" xfId="14910"/>
    <cellStyle name="SAPBEXchaText 12 2 2 4 2 3 2 2" xfId="35491"/>
    <cellStyle name="SAPBEXchaText 12 2 2 4 2 3 3" xfId="35490"/>
    <cellStyle name="SAPBEXchaText 12 2 2 4 2 4" xfId="9055"/>
    <cellStyle name="SAPBEXchaText 12 2 2 4 2 4 2" xfId="35493"/>
    <cellStyle name="SAPBEXchaText 12 2 2 4 2 4 3" xfId="35492"/>
    <cellStyle name="SAPBEXchaText 12 2 2 4 2 5" xfId="16958"/>
    <cellStyle name="SAPBEXchaText 12 2 2 4 2 5 2" xfId="35495"/>
    <cellStyle name="SAPBEXchaText 12 2 2 4 2 5 3" xfId="35494"/>
    <cellStyle name="SAPBEXchaText 12 2 2 4 2 6" xfId="18329"/>
    <cellStyle name="SAPBEXchaText 12 2 2 4 2 6 2" xfId="35496"/>
    <cellStyle name="SAPBEXchaText 12 2 2 4 2 7" xfId="19679"/>
    <cellStyle name="SAPBEXchaText 12 2 2 4 2 8" xfId="21276"/>
    <cellStyle name="SAPBEXchaText 12 2 2 4 2 9" xfId="15669"/>
    <cellStyle name="SAPBEXchaText 12 2 2 4 3" xfId="4525"/>
    <cellStyle name="SAPBEXchaText 12 2 2 4 3 2" xfId="12274"/>
    <cellStyle name="SAPBEXchaText 12 2 2 4 3 2 2" xfId="35498"/>
    <cellStyle name="SAPBEXchaText 12 2 2 4 3 3" xfId="35497"/>
    <cellStyle name="SAPBEXchaText 12 2 2 4 4" xfId="6586"/>
    <cellStyle name="SAPBEXchaText 12 2 2 4 4 2" xfId="13890"/>
    <cellStyle name="SAPBEXchaText 12 2 2 4 4 2 2" xfId="35500"/>
    <cellStyle name="SAPBEXchaText 12 2 2 4 4 3" xfId="35499"/>
    <cellStyle name="SAPBEXchaText 12 2 2 4 5" xfId="3783"/>
    <cellStyle name="SAPBEXchaText 12 2 2 4 5 2" xfId="35502"/>
    <cellStyle name="SAPBEXchaText 12 2 2 4 5 3" xfId="35501"/>
    <cellStyle name="SAPBEXchaText 12 2 2 4 6" xfId="11421"/>
    <cellStyle name="SAPBEXchaText 12 2 2 4 6 2" xfId="35504"/>
    <cellStyle name="SAPBEXchaText 12 2 2 4 6 3" xfId="35503"/>
    <cellStyle name="SAPBEXchaText 12 2 2 4 7" xfId="15604"/>
    <cellStyle name="SAPBEXchaText 12 2 2 4 7 2" xfId="35505"/>
    <cellStyle name="SAPBEXchaText 12 2 2 4 8" xfId="11528"/>
    <cellStyle name="SAPBEXchaText 12 2 2 4 9" xfId="20374"/>
    <cellStyle name="SAPBEXchaText 12 2 2 5" xfId="1743"/>
    <cellStyle name="SAPBEXchaText 12 2 2 5 10" xfId="16197"/>
    <cellStyle name="SAPBEXchaText 12 2 2 5 11" xfId="35506"/>
    <cellStyle name="SAPBEXchaText 12 2 2 5 2" xfId="2947"/>
    <cellStyle name="SAPBEXchaText 12 2 2 5 2 10" xfId="35507"/>
    <cellStyle name="SAPBEXchaText 12 2 2 5 2 2" xfId="5900"/>
    <cellStyle name="SAPBEXchaText 12 2 2 5 2 2 2" xfId="13342"/>
    <cellStyle name="SAPBEXchaText 12 2 2 5 2 2 2 2" xfId="35509"/>
    <cellStyle name="SAPBEXchaText 12 2 2 5 2 2 3" xfId="35508"/>
    <cellStyle name="SAPBEXchaText 12 2 2 5 2 3" xfId="7837"/>
    <cellStyle name="SAPBEXchaText 12 2 2 5 2 3 2" xfId="15133"/>
    <cellStyle name="SAPBEXchaText 12 2 2 5 2 3 2 2" xfId="35511"/>
    <cellStyle name="SAPBEXchaText 12 2 2 5 2 3 3" xfId="35510"/>
    <cellStyle name="SAPBEXchaText 12 2 2 5 2 4" xfId="9279"/>
    <cellStyle name="SAPBEXchaText 12 2 2 5 2 4 2" xfId="35513"/>
    <cellStyle name="SAPBEXchaText 12 2 2 5 2 4 3" xfId="35512"/>
    <cellStyle name="SAPBEXchaText 12 2 2 5 2 5" xfId="17181"/>
    <cellStyle name="SAPBEXchaText 12 2 2 5 2 5 2" xfId="35515"/>
    <cellStyle name="SAPBEXchaText 12 2 2 5 2 5 3" xfId="35514"/>
    <cellStyle name="SAPBEXchaText 12 2 2 5 2 6" xfId="18553"/>
    <cellStyle name="SAPBEXchaText 12 2 2 5 2 6 2" xfId="35517"/>
    <cellStyle name="SAPBEXchaText 12 2 2 5 2 6 3" xfId="35516"/>
    <cellStyle name="SAPBEXchaText 12 2 2 5 2 7" xfId="19903"/>
    <cellStyle name="SAPBEXchaText 12 2 2 5 2 7 2" xfId="35518"/>
    <cellStyle name="SAPBEXchaText 12 2 2 5 2 8" xfId="21500"/>
    <cellStyle name="SAPBEXchaText 12 2 2 5 2 9" xfId="13445"/>
    <cellStyle name="SAPBEXchaText 12 2 2 5 3" xfId="4749"/>
    <cellStyle name="SAPBEXchaText 12 2 2 5 3 2" xfId="12498"/>
    <cellStyle name="SAPBEXchaText 12 2 2 5 3 2 2" xfId="35520"/>
    <cellStyle name="SAPBEXchaText 12 2 2 5 3 3" xfId="35519"/>
    <cellStyle name="SAPBEXchaText 12 2 2 5 4" xfId="6809"/>
    <cellStyle name="SAPBEXchaText 12 2 2 5 4 2" xfId="14114"/>
    <cellStyle name="SAPBEXchaText 12 2 2 5 4 2 2" xfId="35522"/>
    <cellStyle name="SAPBEXchaText 12 2 2 5 4 3" xfId="35521"/>
    <cellStyle name="SAPBEXchaText 12 2 2 5 5" xfId="8283"/>
    <cellStyle name="SAPBEXchaText 12 2 2 5 5 2" xfId="35524"/>
    <cellStyle name="SAPBEXchaText 12 2 2 5 5 3" xfId="35523"/>
    <cellStyle name="SAPBEXchaText 12 2 2 5 6" xfId="16351"/>
    <cellStyle name="SAPBEXchaText 12 2 2 5 6 2" xfId="35526"/>
    <cellStyle name="SAPBEXchaText 12 2 2 5 6 3" xfId="35525"/>
    <cellStyle name="SAPBEXchaText 12 2 2 5 7" xfId="17628"/>
    <cellStyle name="SAPBEXchaText 12 2 2 5 7 2" xfId="35528"/>
    <cellStyle name="SAPBEXchaText 12 2 2 5 7 3" xfId="35527"/>
    <cellStyle name="SAPBEXchaText 12 2 2 5 8" xfId="18999"/>
    <cellStyle name="SAPBEXchaText 12 2 2 5 8 2" xfId="35529"/>
    <cellStyle name="SAPBEXchaText 12 2 2 5 9" xfId="20596"/>
    <cellStyle name="SAPBEXchaText 12 2 2 6" xfId="594"/>
    <cellStyle name="SAPBEXchaText 12 2 2 6 2" xfId="1958"/>
    <cellStyle name="SAPBEXchaText 12 2 2 6 2 2" xfId="10159"/>
    <cellStyle name="SAPBEXchaText 12 2 2 6 2 2 2" xfId="35533"/>
    <cellStyle name="SAPBEXchaText 12 2 2 6 2 2 3" xfId="35532"/>
    <cellStyle name="SAPBEXchaText 12 2 2 6 2 3" xfId="35534"/>
    <cellStyle name="SAPBEXchaText 12 2 2 6 2 3 2" xfId="35535"/>
    <cellStyle name="SAPBEXchaText 12 2 2 6 2 4" xfId="35536"/>
    <cellStyle name="SAPBEXchaText 12 2 2 6 2 5" xfId="35531"/>
    <cellStyle name="SAPBEXchaText 12 2 2 6 3" xfId="413"/>
    <cellStyle name="SAPBEXchaText 12 2 2 6 3 2" xfId="35538"/>
    <cellStyle name="SAPBEXchaText 12 2 2 6 3 3" xfId="35537"/>
    <cellStyle name="SAPBEXchaText 12 2 2 6 4" xfId="3331"/>
    <cellStyle name="SAPBEXchaText 12 2 2 6 4 2" xfId="35540"/>
    <cellStyle name="SAPBEXchaText 12 2 2 6 4 3" xfId="35539"/>
    <cellStyle name="SAPBEXchaText 12 2 2 6 5" xfId="3143"/>
    <cellStyle name="SAPBEXchaText 12 2 2 6 5 2" xfId="35541"/>
    <cellStyle name="SAPBEXchaText 12 2 2 6 6" xfId="10578"/>
    <cellStyle name="SAPBEXchaText 12 2 2 6 7" xfId="35530"/>
    <cellStyle name="SAPBEXchaText 12 2 2 7" xfId="9742"/>
    <cellStyle name="SAPBEXchaText 12 2 2 7 2" xfId="8440"/>
    <cellStyle name="SAPBEXchaText 12 2 2 7 2 2" xfId="35544"/>
    <cellStyle name="SAPBEXchaText 12 2 2 7 2 2 2" xfId="35545"/>
    <cellStyle name="SAPBEXchaText 12 2 2 7 2 3" xfId="35546"/>
    <cellStyle name="SAPBEXchaText 12 2 2 7 2 3 2" xfId="35547"/>
    <cellStyle name="SAPBEXchaText 12 2 2 7 2 4" xfId="35548"/>
    <cellStyle name="SAPBEXchaText 12 2 2 7 2 5" xfId="35543"/>
    <cellStyle name="SAPBEXchaText 12 2 2 7 3" xfId="35549"/>
    <cellStyle name="SAPBEXchaText 12 2 2 7 3 2" xfId="35550"/>
    <cellStyle name="SAPBEXchaText 12 2 2 7 4" xfId="35551"/>
    <cellStyle name="SAPBEXchaText 12 2 2 7 4 2" xfId="35552"/>
    <cellStyle name="SAPBEXchaText 12 2 2 7 5" xfId="35553"/>
    <cellStyle name="SAPBEXchaText 12 2 2 7 6" xfId="35542"/>
    <cellStyle name="SAPBEXchaText 12 2 2 8" xfId="10114"/>
    <cellStyle name="SAPBEXchaText 12 2 2 8 2" xfId="35555"/>
    <cellStyle name="SAPBEXchaText 12 2 2 8 2 2" xfId="35556"/>
    <cellStyle name="SAPBEXchaText 12 2 2 8 3" xfId="35557"/>
    <cellStyle name="SAPBEXchaText 12 2 2 8 3 2" xfId="35558"/>
    <cellStyle name="SAPBEXchaText 12 2 2 8 4" xfId="35559"/>
    <cellStyle name="SAPBEXchaText 12 2 2 8 5" xfId="35554"/>
    <cellStyle name="SAPBEXchaText 12 2 2 9" xfId="10907"/>
    <cellStyle name="SAPBEXchaText 12 2 2 9 2" xfId="35561"/>
    <cellStyle name="SAPBEXchaText 12 2 2 9 2 2" xfId="35562"/>
    <cellStyle name="SAPBEXchaText 12 2 2 9 3" xfId="35563"/>
    <cellStyle name="SAPBEXchaText 12 2 2 9 3 2" xfId="35564"/>
    <cellStyle name="SAPBEXchaText 12 2 2 9 4" xfId="35565"/>
    <cellStyle name="SAPBEXchaText 12 2 2 9 5" xfId="35560"/>
    <cellStyle name="SAPBEXchaText 12 2 3" xfId="908"/>
    <cellStyle name="SAPBEXchaText 12 2 3 10" xfId="11362"/>
    <cellStyle name="SAPBEXchaText 12 2 3 10 2" xfId="35568"/>
    <cellStyle name="SAPBEXchaText 12 2 3 10 2 2" xfId="35569"/>
    <cellStyle name="SAPBEXchaText 12 2 3 10 3" xfId="35570"/>
    <cellStyle name="SAPBEXchaText 12 2 3 10 3 2" xfId="35571"/>
    <cellStyle name="SAPBEXchaText 12 2 3 10 4" xfId="35572"/>
    <cellStyle name="SAPBEXchaText 12 2 3 10 5" xfId="35567"/>
    <cellStyle name="SAPBEXchaText 12 2 3 11" xfId="35573"/>
    <cellStyle name="SAPBEXchaText 12 2 3 11 2" xfId="35574"/>
    <cellStyle name="SAPBEXchaText 12 2 3 12" xfId="35566"/>
    <cellStyle name="SAPBEXchaText 12 2 3 2" xfId="1148"/>
    <cellStyle name="SAPBEXchaText 12 2 3 2 2" xfId="2352"/>
    <cellStyle name="SAPBEXchaText 12 2 3 2 2 2" xfId="6207"/>
    <cellStyle name="SAPBEXchaText 12 2 3 2 2 2 2" xfId="8144"/>
    <cellStyle name="SAPBEXchaText 12 2 3 2 2 2 2 2" xfId="15440"/>
    <cellStyle name="SAPBEXchaText 12 2 3 2 2 2 2 2 2" xfId="35579"/>
    <cellStyle name="SAPBEXchaText 12 2 3 2 2 2 2 3" xfId="35578"/>
    <cellStyle name="SAPBEXchaText 12 2 3 2 2 2 3" xfId="9586"/>
    <cellStyle name="SAPBEXchaText 12 2 3 2 2 2 3 2" xfId="35581"/>
    <cellStyle name="SAPBEXchaText 12 2 3 2 2 2 3 3" xfId="35580"/>
    <cellStyle name="SAPBEXchaText 12 2 3 2 2 2 4" xfId="17488"/>
    <cellStyle name="SAPBEXchaText 12 2 3 2 2 2 4 2" xfId="35583"/>
    <cellStyle name="SAPBEXchaText 12 2 3 2 2 2 4 3" xfId="35582"/>
    <cellStyle name="SAPBEXchaText 12 2 3 2 2 2 5" xfId="18860"/>
    <cellStyle name="SAPBEXchaText 12 2 3 2 2 2 5 2" xfId="35584"/>
    <cellStyle name="SAPBEXchaText 12 2 3 2 2 2 6" xfId="20210"/>
    <cellStyle name="SAPBEXchaText 12 2 3 2 2 2 7" xfId="21807"/>
    <cellStyle name="SAPBEXchaText 12 2 3 2 2 2 8" xfId="15679"/>
    <cellStyle name="SAPBEXchaText 12 2 3 2 2 2 9" xfId="35577"/>
    <cellStyle name="SAPBEXchaText 12 2 3 2 2 3" xfId="5064"/>
    <cellStyle name="SAPBEXchaText 12 2 3 2 2 3 2" xfId="12796"/>
    <cellStyle name="SAPBEXchaText 12 2 3 2 2 3 2 2" xfId="35586"/>
    <cellStyle name="SAPBEXchaText 12 2 3 2 2 3 3" xfId="35585"/>
    <cellStyle name="SAPBEXchaText 12 2 3 2 2 4" xfId="35587"/>
    <cellStyle name="SAPBEXchaText 12 2 3 2 2 4 2" xfId="35588"/>
    <cellStyle name="SAPBEXchaText 12 2 3 2 2 5" xfId="35589"/>
    <cellStyle name="SAPBEXchaText 12 2 3 2 2 6" xfId="35576"/>
    <cellStyle name="SAPBEXchaText 12 2 3 2 3" xfId="5297"/>
    <cellStyle name="SAPBEXchaText 12 2 3 2 3 2" xfId="7234"/>
    <cellStyle name="SAPBEXchaText 12 2 3 2 3 2 2" xfId="14533"/>
    <cellStyle name="SAPBEXchaText 12 2 3 2 3 2 2 2" xfId="35592"/>
    <cellStyle name="SAPBEXchaText 12 2 3 2 3 2 3" xfId="35591"/>
    <cellStyle name="SAPBEXchaText 12 2 3 2 3 3" xfId="8676"/>
    <cellStyle name="SAPBEXchaText 12 2 3 2 3 3 2" xfId="35594"/>
    <cellStyle name="SAPBEXchaText 12 2 3 2 3 3 3" xfId="35593"/>
    <cellStyle name="SAPBEXchaText 12 2 3 2 3 4" xfId="16713"/>
    <cellStyle name="SAPBEXchaText 12 2 3 2 3 4 2" xfId="35596"/>
    <cellStyle name="SAPBEXchaText 12 2 3 2 3 4 3" xfId="35595"/>
    <cellStyle name="SAPBEXchaText 12 2 3 2 3 5" xfId="17950"/>
    <cellStyle name="SAPBEXchaText 12 2 3 2 3 5 2" xfId="35598"/>
    <cellStyle name="SAPBEXchaText 12 2 3 2 3 5 3" xfId="35597"/>
    <cellStyle name="SAPBEXchaText 12 2 3 2 3 6" xfId="19300"/>
    <cellStyle name="SAPBEXchaText 12 2 3 2 3 6 2" xfId="35599"/>
    <cellStyle name="SAPBEXchaText 12 2 3 2 3 7" xfId="20897"/>
    <cellStyle name="SAPBEXchaText 12 2 3 2 3 8" xfId="6937"/>
    <cellStyle name="SAPBEXchaText 12 2 3 2 3 9" xfId="35590"/>
    <cellStyle name="SAPBEXchaText 12 2 3 2 4" xfId="4147"/>
    <cellStyle name="SAPBEXchaText 12 2 3 2 4 2" xfId="11896"/>
    <cellStyle name="SAPBEXchaText 12 2 3 2 4 2 2" xfId="35601"/>
    <cellStyle name="SAPBEXchaText 12 2 3 2 4 3" xfId="35600"/>
    <cellStyle name="SAPBEXchaText 12 2 3 2 5" xfId="35602"/>
    <cellStyle name="SAPBEXchaText 12 2 3 2 5 2" xfId="35603"/>
    <cellStyle name="SAPBEXchaText 12 2 3 2 5 3" xfId="58485"/>
    <cellStyle name="SAPBEXchaText 12 2 3 2 6" xfId="35575"/>
    <cellStyle name="SAPBEXchaText 12 2 3 3" xfId="1372"/>
    <cellStyle name="SAPBEXchaText 12 2 3 3 2" xfId="2576"/>
    <cellStyle name="SAPBEXchaText 12 2 3 3 2 2" xfId="5524"/>
    <cellStyle name="SAPBEXchaText 12 2 3 3 2 2 2" xfId="14759"/>
    <cellStyle name="SAPBEXchaText 12 2 3 3 2 2 2 2" xfId="35607"/>
    <cellStyle name="SAPBEXchaText 12 2 3 3 2 2 3" xfId="35606"/>
    <cellStyle name="SAPBEXchaText 12 2 3 3 2 3" xfId="7461"/>
    <cellStyle name="SAPBEXchaText 12 2 3 3 2 3 2" xfId="15947"/>
    <cellStyle name="SAPBEXchaText 12 2 3 3 2 3 2 2" xfId="35609"/>
    <cellStyle name="SAPBEXchaText 12 2 3 3 2 3 3" xfId="35608"/>
    <cellStyle name="SAPBEXchaText 12 2 3 3 2 4" xfId="8903"/>
    <cellStyle name="SAPBEXchaText 12 2 3 3 2 4 2" xfId="35611"/>
    <cellStyle name="SAPBEXchaText 12 2 3 3 2 4 3" xfId="35610"/>
    <cellStyle name="SAPBEXchaText 12 2 3 3 2 5" xfId="18177"/>
    <cellStyle name="SAPBEXchaText 12 2 3 3 2 5 2" xfId="35612"/>
    <cellStyle name="SAPBEXchaText 12 2 3 3 2 6" xfId="19527"/>
    <cellStyle name="SAPBEXchaText 12 2 3 3 2 7" xfId="21124"/>
    <cellStyle name="SAPBEXchaText 12 2 3 3 2 8" xfId="9670"/>
    <cellStyle name="SAPBEXchaText 12 2 3 3 2 9" xfId="35605"/>
    <cellStyle name="SAPBEXchaText 12 2 3 3 3" xfId="4373"/>
    <cellStyle name="SAPBEXchaText 12 2 3 3 3 2" xfId="12122"/>
    <cellStyle name="SAPBEXchaText 12 2 3 3 3 2 2" xfId="35614"/>
    <cellStyle name="SAPBEXchaText 12 2 3 3 3 3" xfId="35613"/>
    <cellStyle name="SAPBEXchaText 12 2 3 3 4" xfId="35615"/>
    <cellStyle name="SAPBEXchaText 12 2 3 3 4 2" xfId="35616"/>
    <cellStyle name="SAPBEXchaText 12 2 3 3 5" xfId="35617"/>
    <cellStyle name="SAPBEXchaText 12 2 3 3 6" xfId="35604"/>
    <cellStyle name="SAPBEXchaText 12 2 3 4" xfId="1595"/>
    <cellStyle name="SAPBEXchaText 12 2 3 4 10" xfId="16730"/>
    <cellStyle name="SAPBEXchaText 12 2 3 4 11" xfId="35618"/>
    <cellStyle name="SAPBEXchaText 12 2 3 4 2" xfId="2799"/>
    <cellStyle name="SAPBEXchaText 12 2 3 4 2 10" xfId="35619"/>
    <cellStyle name="SAPBEXchaText 12 2 3 4 2 2" xfId="5751"/>
    <cellStyle name="SAPBEXchaText 12 2 3 4 2 2 2" xfId="13193"/>
    <cellStyle name="SAPBEXchaText 12 2 3 4 2 2 2 2" xfId="35621"/>
    <cellStyle name="SAPBEXchaText 12 2 3 4 2 2 3" xfId="35620"/>
    <cellStyle name="SAPBEXchaText 12 2 3 4 2 3" xfId="7688"/>
    <cellStyle name="SAPBEXchaText 12 2 3 4 2 3 2" xfId="14985"/>
    <cellStyle name="SAPBEXchaText 12 2 3 4 2 3 2 2" xfId="35623"/>
    <cellStyle name="SAPBEXchaText 12 2 3 4 2 3 3" xfId="35622"/>
    <cellStyle name="SAPBEXchaText 12 2 3 4 2 4" xfId="9130"/>
    <cellStyle name="SAPBEXchaText 12 2 3 4 2 4 2" xfId="35625"/>
    <cellStyle name="SAPBEXchaText 12 2 3 4 2 4 3" xfId="35624"/>
    <cellStyle name="SAPBEXchaText 12 2 3 4 2 5" xfId="17032"/>
    <cellStyle name="SAPBEXchaText 12 2 3 4 2 5 2" xfId="35627"/>
    <cellStyle name="SAPBEXchaText 12 2 3 4 2 5 3" xfId="35626"/>
    <cellStyle name="SAPBEXchaText 12 2 3 4 2 6" xfId="18404"/>
    <cellStyle name="SAPBEXchaText 12 2 3 4 2 6 2" xfId="35628"/>
    <cellStyle name="SAPBEXchaText 12 2 3 4 2 7" xfId="19754"/>
    <cellStyle name="SAPBEXchaText 12 2 3 4 2 8" xfId="21351"/>
    <cellStyle name="SAPBEXchaText 12 2 3 4 2 9" xfId="13509"/>
    <cellStyle name="SAPBEXchaText 12 2 3 4 3" xfId="4600"/>
    <cellStyle name="SAPBEXchaText 12 2 3 4 3 2" xfId="12349"/>
    <cellStyle name="SAPBEXchaText 12 2 3 4 3 2 2" xfId="35630"/>
    <cellStyle name="SAPBEXchaText 12 2 3 4 3 3" xfId="35629"/>
    <cellStyle name="SAPBEXchaText 12 2 3 4 4" xfId="6660"/>
    <cellStyle name="SAPBEXchaText 12 2 3 4 4 2" xfId="13965"/>
    <cellStyle name="SAPBEXchaText 12 2 3 4 4 2 2" xfId="35632"/>
    <cellStyle name="SAPBEXchaText 12 2 3 4 4 3" xfId="35631"/>
    <cellStyle name="SAPBEXchaText 12 2 3 4 5" xfId="3901"/>
    <cellStyle name="SAPBEXchaText 12 2 3 4 5 2" xfId="35634"/>
    <cellStyle name="SAPBEXchaText 12 2 3 4 5 3" xfId="35633"/>
    <cellStyle name="SAPBEXchaText 12 2 3 4 6" xfId="11468"/>
    <cellStyle name="SAPBEXchaText 12 2 3 4 6 2" xfId="35636"/>
    <cellStyle name="SAPBEXchaText 12 2 3 4 6 3" xfId="35635"/>
    <cellStyle name="SAPBEXchaText 12 2 3 4 7" xfId="11460"/>
    <cellStyle name="SAPBEXchaText 12 2 3 4 7 2" xfId="35637"/>
    <cellStyle name="SAPBEXchaText 12 2 3 4 8" xfId="15579"/>
    <cellStyle name="SAPBEXchaText 12 2 3 4 9" xfId="20448"/>
    <cellStyle name="SAPBEXchaText 12 2 3 5" xfId="1819"/>
    <cellStyle name="SAPBEXchaText 12 2 3 5 10" xfId="12832"/>
    <cellStyle name="SAPBEXchaText 12 2 3 5 11" xfId="35638"/>
    <cellStyle name="SAPBEXchaText 12 2 3 5 2" xfId="3023"/>
    <cellStyle name="SAPBEXchaText 12 2 3 5 2 10" xfId="35639"/>
    <cellStyle name="SAPBEXchaText 12 2 3 5 2 2" xfId="5974"/>
    <cellStyle name="SAPBEXchaText 12 2 3 5 2 2 2" xfId="13416"/>
    <cellStyle name="SAPBEXchaText 12 2 3 5 2 2 2 2" xfId="35641"/>
    <cellStyle name="SAPBEXchaText 12 2 3 5 2 2 3" xfId="35640"/>
    <cellStyle name="SAPBEXchaText 12 2 3 5 2 3" xfId="7911"/>
    <cellStyle name="SAPBEXchaText 12 2 3 5 2 3 2" xfId="15207"/>
    <cellStyle name="SAPBEXchaText 12 2 3 5 2 3 2 2" xfId="35643"/>
    <cellStyle name="SAPBEXchaText 12 2 3 5 2 3 3" xfId="35642"/>
    <cellStyle name="SAPBEXchaText 12 2 3 5 2 4" xfId="9353"/>
    <cellStyle name="SAPBEXchaText 12 2 3 5 2 4 2" xfId="35645"/>
    <cellStyle name="SAPBEXchaText 12 2 3 5 2 4 3" xfId="35644"/>
    <cellStyle name="SAPBEXchaText 12 2 3 5 2 5" xfId="17255"/>
    <cellStyle name="SAPBEXchaText 12 2 3 5 2 5 2" xfId="35647"/>
    <cellStyle name="SAPBEXchaText 12 2 3 5 2 5 3" xfId="35646"/>
    <cellStyle name="SAPBEXchaText 12 2 3 5 2 6" xfId="18627"/>
    <cellStyle name="SAPBEXchaText 12 2 3 5 2 6 2" xfId="35649"/>
    <cellStyle name="SAPBEXchaText 12 2 3 5 2 6 3" xfId="35648"/>
    <cellStyle name="SAPBEXchaText 12 2 3 5 2 7" xfId="19977"/>
    <cellStyle name="SAPBEXchaText 12 2 3 5 2 7 2" xfId="35650"/>
    <cellStyle name="SAPBEXchaText 12 2 3 5 2 8" xfId="21574"/>
    <cellStyle name="SAPBEXchaText 12 2 3 5 2 9" xfId="6390"/>
    <cellStyle name="SAPBEXchaText 12 2 3 5 3" xfId="4823"/>
    <cellStyle name="SAPBEXchaText 12 2 3 5 3 2" xfId="12572"/>
    <cellStyle name="SAPBEXchaText 12 2 3 5 3 2 2" xfId="35652"/>
    <cellStyle name="SAPBEXchaText 12 2 3 5 3 3" xfId="35651"/>
    <cellStyle name="SAPBEXchaText 12 2 3 5 4" xfId="6883"/>
    <cellStyle name="SAPBEXchaText 12 2 3 5 4 2" xfId="14188"/>
    <cellStyle name="SAPBEXchaText 12 2 3 5 4 2 2" xfId="35654"/>
    <cellStyle name="SAPBEXchaText 12 2 3 5 4 3" xfId="35653"/>
    <cellStyle name="SAPBEXchaText 12 2 3 5 5" xfId="8357"/>
    <cellStyle name="SAPBEXchaText 12 2 3 5 5 2" xfId="35656"/>
    <cellStyle name="SAPBEXchaText 12 2 3 5 5 3" xfId="35655"/>
    <cellStyle name="SAPBEXchaText 12 2 3 5 6" xfId="16423"/>
    <cellStyle name="SAPBEXchaText 12 2 3 5 6 2" xfId="35658"/>
    <cellStyle name="SAPBEXchaText 12 2 3 5 6 3" xfId="35657"/>
    <cellStyle name="SAPBEXchaText 12 2 3 5 7" xfId="17701"/>
    <cellStyle name="SAPBEXchaText 12 2 3 5 7 2" xfId="35660"/>
    <cellStyle name="SAPBEXchaText 12 2 3 5 7 3" xfId="35659"/>
    <cellStyle name="SAPBEXchaText 12 2 3 5 8" xfId="19073"/>
    <cellStyle name="SAPBEXchaText 12 2 3 5 8 2" xfId="35661"/>
    <cellStyle name="SAPBEXchaText 12 2 3 5 9" xfId="20670"/>
    <cellStyle name="SAPBEXchaText 12 2 3 6" xfId="638"/>
    <cellStyle name="SAPBEXchaText 12 2 3 6 2" xfId="2002"/>
    <cellStyle name="SAPBEXchaText 12 2 3 6 2 2" xfId="3879"/>
    <cellStyle name="SAPBEXchaText 12 2 3 6 2 2 2" xfId="35665"/>
    <cellStyle name="SAPBEXchaText 12 2 3 6 2 2 3" xfId="35664"/>
    <cellStyle name="SAPBEXchaText 12 2 3 6 2 3" xfId="35666"/>
    <cellStyle name="SAPBEXchaText 12 2 3 6 2 3 2" xfId="35667"/>
    <cellStyle name="SAPBEXchaText 12 2 3 6 2 4" xfId="35668"/>
    <cellStyle name="SAPBEXchaText 12 2 3 6 2 5" xfId="35663"/>
    <cellStyle name="SAPBEXchaText 12 2 3 6 3" xfId="495"/>
    <cellStyle name="SAPBEXchaText 12 2 3 6 3 2" xfId="35670"/>
    <cellStyle name="SAPBEXchaText 12 2 3 6 3 3" xfId="35669"/>
    <cellStyle name="SAPBEXchaText 12 2 3 6 4" xfId="3185"/>
    <cellStyle name="SAPBEXchaText 12 2 3 6 4 2" xfId="35672"/>
    <cellStyle name="SAPBEXchaText 12 2 3 6 4 3" xfId="35671"/>
    <cellStyle name="SAPBEXchaText 12 2 3 6 5" xfId="3343"/>
    <cellStyle name="SAPBEXchaText 12 2 3 6 5 2" xfId="35673"/>
    <cellStyle name="SAPBEXchaText 12 2 3 6 6" xfId="10653"/>
    <cellStyle name="SAPBEXchaText 12 2 3 6 7" xfId="35662"/>
    <cellStyle name="SAPBEXchaText 12 2 3 7" xfId="6318"/>
    <cellStyle name="SAPBEXchaText 12 2 3 7 2" xfId="6922"/>
    <cellStyle name="SAPBEXchaText 12 2 3 7 2 2" xfId="35676"/>
    <cellStyle name="SAPBEXchaText 12 2 3 7 2 2 2" xfId="35677"/>
    <cellStyle name="SAPBEXchaText 12 2 3 7 2 3" xfId="35678"/>
    <cellStyle name="SAPBEXchaText 12 2 3 7 2 3 2" xfId="35679"/>
    <cellStyle name="SAPBEXchaText 12 2 3 7 2 4" xfId="35680"/>
    <cellStyle name="SAPBEXchaText 12 2 3 7 2 5" xfId="35675"/>
    <cellStyle name="SAPBEXchaText 12 2 3 7 3" xfId="35681"/>
    <cellStyle name="SAPBEXchaText 12 2 3 7 3 2" xfId="35682"/>
    <cellStyle name="SAPBEXchaText 12 2 3 7 4" xfId="35683"/>
    <cellStyle name="SAPBEXchaText 12 2 3 7 4 2" xfId="35684"/>
    <cellStyle name="SAPBEXchaText 12 2 3 7 5" xfId="35685"/>
    <cellStyle name="SAPBEXchaText 12 2 3 7 6" xfId="35674"/>
    <cellStyle name="SAPBEXchaText 12 2 3 8" xfId="10999"/>
    <cellStyle name="SAPBEXchaText 12 2 3 8 2" xfId="35687"/>
    <cellStyle name="SAPBEXchaText 12 2 3 8 2 2" xfId="35688"/>
    <cellStyle name="SAPBEXchaText 12 2 3 8 3" xfId="35689"/>
    <cellStyle name="SAPBEXchaText 12 2 3 8 3 2" xfId="35690"/>
    <cellStyle name="SAPBEXchaText 12 2 3 8 4" xfId="35691"/>
    <cellStyle name="SAPBEXchaText 12 2 3 8 5" xfId="35686"/>
    <cellStyle name="SAPBEXchaText 12 2 3 9" xfId="10006"/>
    <cellStyle name="SAPBEXchaText 12 2 3 9 2" xfId="35693"/>
    <cellStyle name="SAPBEXchaText 12 2 3 9 2 2" xfId="35694"/>
    <cellStyle name="SAPBEXchaText 12 2 3 9 3" xfId="35695"/>
    <cellStyle name="SAPBEXchaText 12 2 3 9 3 2" xfId="35696"/>
    <cellStyle name="SAPBEXchaText 12 2 3 9 4" xfId="35697"/>
    <cellStyle name="SAPBEXchaText 12 2 3 9 5" xfId="35692"/>
    <cellStyle name="SAPBEXchaText 12 2 4" xfId="995"/>
    <cellStyle name="SAPBEXchaText 12 2 4 2" xfId="2199"/>
    <cellStyle name="SAPBEXchaText 12 2 4 2 2" xfId="6058"/>
    <cellStyle name="SAPBEXchaText 12 2 4 2 2 2" xfId="7995"/>
    <cellStyle name="SAPBEXchaText 12 2 4 2 2 2 2" xfId="15291"/>
    <cellStyle name="SAPBEXchaText 12 2 4 2 2 2 2 2" xfId="35702"/>
    <cellStyle name="SAPBEXchaText 12 2 4 2 2 2 3" xfId="35701"/>
    <cellStyle name="SAPBEXchaText 12 2 4 2 2 3" xfId="9437"/>
    <cellStyle name="SAPBEXchaText 12 2 4 2 2 3 2" xfId="35704"/>
    <cellStyle name="SAPBEXchaText 12 2 4 2 2 3 3" xfId="35703"/>
    <cellStyle name="SAPBEXchaText 12 2 4 2 2 4" xfId="17339"/>
    <cellStyle name="SAPBEXchaText 12 2 4 2 2 4 2" xfId="35706"/>
    <cellStyle name="SAPBEXchaText 12 2 4 2 2 4 3" xfId="35705"/>
    <cellStyle name="SAPBEXchaText 12 2 4 2 2 5" xfId="18711"/>
    <cellStyle name="SAPBEXchaText 12 2 4 2 2 5 2" xfId="35707"/>
    <cellStyle name="SAPBEXchaText 12 2 4 2 2 6" xfId="20061"/>
    <cellStyle name="SAPBEXchaText 12 2 4 2 2 7" xfId="21658"/>
    <cellStyle name="SAPBEXchaText 12 2 4 2 2 8" xfId="3638"/>
    <cellStyle name="SAPBEXchaText 12 2 4 2 2 9" xfId="35700"/>
    <cellStyle name="SAPBEXchaText 12 2 4 2 3" xfId="4915"/>
    <cellStyle name="SAPBEXchaText 12 2 4 2 3 2" xfId="12647"/>
    <cellStyle name="SAPBEXchaText 12 2 4 2 3 2 2" xfId="35709"/>
    <cellStyle name="SAPBEXchaText 12 2 4 2 3 3" xfId="35708"/>
    <cellStyle name="SAPBEXchaText 12 2 4 2 4" xfId="35710"/>
    <cellStyle name="SAPBEXchaText 12 2 4 2 4 2" xfId="35711"/>
    <cellStyle name="SAPBEXchaText 12 2 4 2 5" xfId="35712"/>
    <cellStyle name="SAPBEXchaText 12 2 4 2 6" xfId="35699"/>
    <cellStyle name="SAPBEXchaText 12 2 4 3" xfId="5145"/>
    <cellStyle name="SAPBEXchaText 12 2 4 3 2" xfId="7082"/>
    <cellStyle name="SAPBEXchaText 12 2 4 3 2 2" xfId="14381"/>
    <cellStyle name="SAPBEXchaText 12 2 4 3 2 2 2" xfId="35715"/>
    <cellStyle name="SAPBEXchaText 12 2 4 3 2 3" xfId="35714"/>
    <cellStyle name="SAPBEXchaText 12 2 4 3 3" xfId="8524"/>
    <cellStyle name="SAPBEXchaText 12 2 4 3 3 2" xfId="35717"/>
    <cellStyle name="SAPBEXchaText 12 2 4 3 3 3" xfId="35716"/>
    <cellStyle name="SAPBEXchaText 12 2 4 3 4" xfId="16567"/>
    <cellStyle name="SAPBEXchaText 12 2 4 3 4 2" xfId="35719"/>
    <cellStyle name="SAPBEXchaText 12 2 4 3 4 3" xfId="35718"/>
    <cellStyle name="SAPBEXchaText 12 2 4 3 5" xfId="17798"/>
    <cellStyle name="SAPBEXchaText 12 2 4 3 5 2" xfId="35721"/>
    <cellStyle name="SAPBEXchaText 12 2 4 3 5 3" xfId="35720"/>
    <cellStyle name="SAPBEXchaText 12 2 4 3 6" xfId="19148"/>
    <cellStyle name="SAPBEXchaText 12 2 4 3 6 2" xfId="35722"/>
    <cellStyle name="SAPBEXchaText 12 2 4 3 7" xfId="20745"/>
    <cellStyle name="SAPBEXchaText 12 2 4 3 8" xfId="12884"/>
    <cellStyle name="SAPBEXchaText 12 2 4 3 9" xfId="35713"/>
    <cellStyle name="SAPBEXchaText 12 2 4 4" xfId="3998"/>
    <cellStyle name="SAPBEXchaText 12 2 4 4 2" xfId="11745"/>
    <cellStyle name="SAPBEXchaText 12 2 4 4 2 2" xfId="35724"/>
    <cellStyle name="SAPBEXchaText 12 2 4 4 3" xfId="35723"/>
    <cellStyle name="SAPBEXchaText 12 2 4 5" xfId="35725"/>
    <cellStyle name="SAPBEXchaText 12 2 4 5 2" xfId="35726"/>
    <cellStyle name="SAPBEXchaText 12 2 4 5 3" xfId="58486"/>
    <cellStyle name="SAPBEXchaText 12 2 4 6" xfId="35698"/>
    <cellStyle name="SAPBEXchaText 12 2 5" xfId="1218"/>
    <cellStyle name="SAPBEXchaText 12 2 5 2" xfId="2422"/>
    <cellStyle name="SAPBEXchaText 12 2 5 2 2" xfId="5370"/>
    <cellStyle name="SAPBEXchaText 12 2 5 2 2 2" xfId="14606"/>
    <cellStyle name="SAPBEXchaText 12 2 5 2 2 2 2" xfId="35730"/>
    <cellStyle name="SAPBEXchaText 12 2 5 2 2 3" xfId="35729"/>
    <cellStyle name="SAPBEXchaText 12 2 5 2 3" xfId="7307"/>
    <cellStyle name="SAPBEXchaText 12 2 5 2 3 2" xfId="15799"/>
    <cellStyle name="SAPBEXchaText 12 2 5 2 3 2 2" xfId="35732"/>
    <cellStyle name="SAPBEXchaText 12 2 5 2 3 3" xfId="35731"/>
    <cellStyle name="SAPBEXchaText 12 2 5 2 4" xfId="8749"/>
    <cellStyle name="SAPBEXchaText 12 2 5 2 4 2" xfId="35734"/>
    <cellStyle name="SAPBEXchaText 12 2 5 2 4 3" xfId="35733"/>
    <cellStyle name="SAPBEXchaText 12 2 5 2 5" xfId="18023"/>
    <cellStyle name="SAPBEXchaText 12 2 5 2 5 2" xfId="35735"/>
    <cellStyle name="SAPBEXchaText 12 2 5 2 6" xfId="19373"/>
    <cellStyle name="SAPBEXchaText 12 2 5 2 7" xfId="20970"/>
    <cellStyle name="SAPBEXchaText 12 2 5 2 8" xfId="3679"/>
    <cellStyle name="SAPBEXchaText 12 2 5 2 9" xfId="35728"/>
    <cellStyle name="SAPBEXchaText 12 2 5 3" xfId="4220"/>
    <cellStyle name="SAPBEXchaText 12 2 5 3 2" xfId="11969"/>
    <cellStyle name="SAPBEXchaText 12 2 5 3 2 2" xfId="35737"/>
    <cellStyle name="SAPBEXchaText 12 2 5 3 3" xfId="35736"/>
    <cellStyle name="SAPBEXchaText 12 2 5 4" xfId="35738"/>
    <cellStyle name="SAPBEXchaText 12 2 5 4 2" xfId="35739"/>
    <cellStyle name="SAPBEXchaText 12 2 5 5" xfId="35740"/>
    <cellStyle name="SAPBEXchaText 12 2 5 6" xfId="35727"/>
    <cellStyle name="SAPBEXchaText 12 2 6" xfId="1442"/>
    <cellStyle name="SAPBEXchaText 12 2 6 10" xfId="16034"/>
    <cellStyle name="SAPBEXchaText 12 2 6 11" xfId="35741"/>
    <cellStyle name="SAPBEXchaText 12 2 6 2" xfId="2646"/>
    <cellStyle name="SAPBEXchaText 12 2 6 2 10" xfId="35742"/>
    <cellStyle name="SAPBEXchaText 12 2 6 2 2" xfId="5600"/>
    <cellStyle name="SAPBEXchaText 12 2 6 2 2 2" xfId="13045"/>
    <cellStyle name="SAPBEXchaText 12 2 6 2 2 2 2" xfId="35744"/>
    <cellStyle name="SAPBEXchaText 12 2 6 2 2 3" xfId="35743"/>
    <cellStyle name="SAPBEXchaText 12 2 6 2 3" xfId="7537"/>
    <cellStyle name="SAPBEXchaText 12 2 6 2 3 2" xfId="14835"/>
    <cellStyle name="SAPBEXchaText 12 2 6 2 3 2 2" xfId="35746"/>
    <cellStyle name="SAPBEXchaText 12 2 6 2 3 3" xfId="35745"/>
    <cellStyle name="SAPBEXchaText 12 2 6 2 4" xfId="8979"/>
    <cellStyle name="SAPBEXchaText 12 2 6 2 4 2" xfId="35748"/>
    <cellStyle name="SAPBEXchaText 12 2 6 2 4 3" xfId="35747"/>
    <cellStyle name="SAPBEXchaText 12 2 6 2 5" xfId="16883"/>
    <cellStyle name="SAPBEXchaText 12 2 6 2 5 2" xfId="35750"/>
    <cellStyle name="SAPBEXchaText 12 2 6 2 5 3" xfId="35749"/>
    <cellStyle name="SAPBEXchaText 12 2 6 2 6" xfId="18253"/>
    <cellStyle name="SAPBEXchaText 12 2 6 2 6 2" xfId="35751"/>
    <cellStyle name="SAPBEXchaText 12 2 6 2 7" xfId="19603"/>
    <cellStyle name="SAPBEXchaText 12 2 6 2 8" xfId="21200"/>
    <cellStyle name="SAPBEXchaText 12 2 6 2 9" xfId="6993"/>
    <cellStyle name="SAPBEXchaText 12 2 6 3" xfId="4449"/>
    <cellStyle name="SAPBEXchaText 12 2 6 3 2" xfId="12198"/>
    <cellStyle name="SAPBEXchaText 12 2 6 3 2 2" xfId="35753"/>
    <cellStyle name="SAPBEXchaText 12 2 6 3 3" xfId="35752"/>
    <cellStyle name="SAPBEXchaText 12 2 6 4" xfId="6510"/>
    <cellStyle name="SAPBEXchaText 12 2 6 4 2" xfId="13814"/>
    <cellStyle name="SAPBEXchaText 12 2 6 4 2 2" xfId="35755"/>
    <cellStyle name="SAPBEXchaText 12 2 6 4 3" xfId="35754"/>
    <cellStyle name="SAPBEXchaText 12 2 6 5" xfId="3788"/>
    <cellStyle name="SAPBEXchaText 12 2 6 5 2" xfId="35757"/>
    <cellStyle name="SAPBEXchaText 12 2 6 5 3" xfId="35756"/>
    <cellStyle name="SAPBEXchaText 12 2 6 6" xfId="11530"/>
    <cellStyle name="SAPBEXchaText 12 2 6 6 2" xfId="35759"/>
    <cellStyle name="SAPBEXchaText 12 2 6 6 3" xfId="35758"/>
    <cellStyle name="SAPBEXchaText 12 2 6 7" xfId="15621"/>
    <cellStyle name="SAPBEXchaText 12 2 6 7 2" xfId="35760"/>
    <cellStyle name="SAPBEXchaText 12 2 6 8" xfId="14306"/>
    <cellStyle name="SAPBEXchaText 12 2 6 9" xfId="20299"/>
    <cellStyle name="SAPBEXchaText 12 2 7" xfId="1665"/>
    <cellStyle name="SAPBEXchaText 12 2 7 10" xfId="6314"/>
    <cellStyle name="SAPBEXchaText 12 2 7 11" xfId="35761"/>
    <cellStyle name="SAPBEXchaText 12 2 7 2" xfId="2869"/>
    <cellStyle name="SAPBEXchaText 12 2 7 2 10" xfId="35762"/>
    <cellStyle name="SAPBEXchaText 12 2 7 2 2" xfId="5825"/>
    <cellStyle name="SAPBEXchaText 12 2 7 2 2 2" xfId="13267"/>
    <cellStyle name="SAPBEXchaText 12 2 7 2 2 2 2" xfId="35764"/>
    <cellStyle name="SAPBEXchaText 12 2 7 2 2 3" xfId="35763"/>
    <cellStyle name="SAPBEXchaText 12 2 7 2 3" xfId="7762"/>
    <cellStyle name="SAPBEXchaText 12 2 7 2 3 2" xfId="15058"/>
    <cellStyle name="SAPBEXchaText 12 2 7 2 3 2 2" xfId="35766"/>
    <cellStyle name="SAPBEXchaText 12 2 7 2 3 3" xfId="35765"/>
    <cellStyle name="SAPBEXchaText 12 2 7 2 4" xfId="9204"/>
    <cellStyle name="SAPBEXchaText 12 2 7 2 4 2" xfId="35768"/>
    <cellStyle name="SAPBEXchaText 12 2 7 2 4 3" xfId="35767"/>
    <cellStyle name="SAPBEXchaText 12 2 7 2 5" xfId="17106"/>
    <cellStyle name="SAPBEXchaText 12 2 7 2 5 2" xfId="35770"/>
    <cellStyle name="SAPBEXchaText 12 2 7 2 5 3" xfId="35769"/>
    <cellStyle name="SAPBEXchaText 12 2 7 2 6" xfId="18478"/>
    <cellStyle name="SAPBEXchaText 12 2 7 2 6 2" xfId="35772"/>
    <cellStyle name="SAPBEXchaText 12 2 7 2 6 3" xfId="35771"/>
    <cellStyle name="SAPBEXchaText 12 2 7 2 7" xfId="19828"/>
    <cellStyle name="SAPBEXchaText 12 2 7 2 7 2" xfId="35773"/>
    <cellStyle name="SAPBEXchaText 12 2 7 2 8" xfId="21425"/>
    <cellStyle name="SAPBEXchaText 12 2 7 2 9" xfId="13479"/>
    <cellStyle name="SAPBEXchaText 12 2 7 3" xfId="4674"/>
    <cellStyle name="SAPBEXchaText 12 2 7 3 2" xfId="12423"/>
    <cellStyle name="SAPBEXchaText 12 2 7 3 2 2" xfId="35775"/>
    <cellStyle name="SAPBEXchaText 12 2 7 3 3" xfId="35774"/>
    <cellStyle name="SAPBEXchaText 12 2 7 4" xfId="6734"/>
    <cellStyle name="SAPBEXchaText 12 2 7 4 2" xfId="14039"/>
    <cellStyle name="SAPBEXchaText 12 2 7 4 2 2" xfId="35777"/>
    <cellStyle name="SAPBEXchaText 12 2 7 4 3" xfId="35776"/>
    <cellStyle name="SAPBEXchaText 12 2 7 5" xfId="8208"/>
    <cellStyle name="SAPBEXchaText 12 2 7 5 2" xfId="35779"/>
    <cellStyle name="SAPBEXchaText 12 2 7 5 3" xfId="35778"/>
    <cellStyle name="SAPBEXchaText 12 2 7 6" xfId="16278"/>
    <cellStyle name="SAPBEXchaText 12 2 7 6 2" xfId="35781"/>
    <cellStyle name="SAPBEXchaText 12 2 7 6 3" xfId="35780"/>
    <cellStyle name="SAPBEXchaText 12 2 7 7" xfId="17554"/>
    <cellStyle name="SAPBEXchaText 12 2 7 7 2" xfId="35783"/>
    <cellStyle name="SAPBEXchaText 12 2 7 7 3" xfId="35782"/>
    <cellStyle name="SAPBEXchaText 12 2 7 8" xfId="18924"/>
    <cellStyle name="SAPBEXchaText 12 2 7 8 2" xfId="35784"/>
    <cellStyle name="SAPBEXchaText 12 2 7 9" xfId="20521"/>
    <cellStyle name="SAPBEXchaText 12 2 8" xfId="1834"/>
    <cellStyle name="SAPBEXchaText 12 2 8 2" xfId="3038"/>
    <cellStyle name="SAPBEXchaText 12 2 8 2 2" xfId="9883"/>
    <cellStyle name="SAPBEXchaText 12 2 8 2 2 2" xfId="35788"/>
    <cellStyle name="SAPBEXchaText 12 2 8 2 2 3" xfId="35787"/>
    <cellStyle name="SAPBEXchaText 12 2 8 2 3" xfId="35789"/>
    <cellStyle name="SAPBEXchaText 12 2 8 2 3 2" xfId="35790"/>
    <cellStyle name="SAPBEXchaText 12 2 8 2 4" xfId="35791"/>
    <cellStyle name="SAPBEXchaText 12 2 8 2 5" xfId="35786"/>
    <cellStyle name="SAPBEXchaText 12 2 8 3" xfId="3383"/>
    <cellStyle name="SAPBEXchaText 12 2 8 3 2" xfId="35793"/>
    <cellStyle name="SAPBEXchaText 12 2 8 3 3" xfId="35792"/>
    <cellStyle name="SAPBEXchaText 12 2 8 4" xfId="3456"/>
    <cellStyle name="SAPBEXchaText 12 2 8 4 2" xfId="35795"/>
    <cellStyle name="SAPBEXchaText 12 2 8 4 3" xfId="35794"/>
    <cellStyle name="SAPBEXchaText 12 2 8 5" xfId="3498"/>
    <cellStyle name="SAPBEXchaText 12 2 8 5 2" xfId="35796"/>
    <cellStyle name="SAPBEXchaText 12 2 8 6" xfId="10501"/>
    <cellStyle name="SAPBEXchaText 12 2 8 7" xfId="35785"/>
    <cellStyle name="SAPBEXchaText 12 2 9" xfId="10670"/>
    <cellStyle name="SAPBEXchaText 12 2 9 2" xfId="8410"/>
    <cellStyle name="SAPBEXchaText 12 2 9 2 2" xfId="35799"/>
    <cellStyle name="SAPBEXchaText 12 2 9 2 2 2" xfId="35800"/>
    <cellStyle name="SAPBEXchaText 12 2 9 2 3" xfId="35801"/>
    <cellStyle name="SAPBEXchaText 12 2 9 2 3 2" xfId="35802"/>
    <cellStyle name="SAPBEXchaText 12 2 9 2 4" xfId="35803"/>
    <cellStyle name="SAPBEXchaText 12 2 9 2 5" xfId="35798"/>
    <cellStyle name="SAPBEXchaText 12 2 9 3" xfId="35804"/>
    <cellStyle name="SAPBEXchaText 12 2 9 3 2" xfId="35805"/>
    <cellStyle name="SAPBEXchaText 12 2 9 4" xfId="35806"/>
    <cellStyle name="SAPBEXchaText 12 2 9 4 2" xfId="35807"/>
    <cellStyle name="SAPBEXchaText 12 2 9 5" xfId="35808"/>
    <cellStyle name="SAPBEXchaText 12 2 9 6" xfId="35797"/>
    <cellStyle name="SAPBEXchaText 12 3" xfId="35809"/>
    <cellStyle name="SAPBEXchaText 12 3 2" xfId="35810"/>
    <cellStyle name="SAPBEXchaText 12 3 3" xfId="58487"/>
    <cellStyle name="SAPBEXchaText 12 4" xfId="35412"/>
    <cellStyle name="SAPBEXchaText 13" xfId="215"/>
    <cellStyle name="SAPBEXchaText 13 2" xfId="760"/>
    <cellStyle name="SAPBEXchaText 13 2 10" xfId="11079"/>
    <cellStyle name="SAPBEXchaText 13 2 10 2" xfId="35814"/>
    <cellStyle name="SAPBEXchaText 13 2 10 2 2" xfId="35815"/>
    <cellStyle name="SAPBEXchaText 13 2 10 3" xfId="35816"/>
    <cellStyle name="SAPBEXchaText 13 2 10 3 2" xfId="35817"/>
    <cellStyle name="SAPBEXchaText 13 2 10 4" xfId="35818"/>
    <cellStyle name="SAPBEXchaText 13 2 10 5" xfId="35813"/>
    <cellStyle name="SAPBEXchaText 13 2 11" xfId="10959"/>
    <cellStyle name="SAPBEXchaText 13 2 11 2" xfId="35820"/>
    <cellStyle name="SAPBEXchaText 13 2 11 2 2" xfId="35821"/>
    <cellStyle name="SAPBEXchaText 13 2 11 3" xfId="35822"/>
    <cellStyle name="SAPBEXchaText 13 2 11 3 2" xfId="35823"/>
    <cellStyle name="SAPBEXchaText 13 2 11 4" xfId="35824"/>
    <cellStyle name="SAPBEXchaText 13 2 11 5" xfId="35819"/>
    <cellStyle name="SAPBEXchaText 13 2 12" xfId="11291"/>
    <cellStyle name="SAPBEXchaText 13 2 12 2" xfId="35826"/>
    <cellStyle name="SAPBEXchaText 13 2 12 2 2" xfId="35827"/>
    <cellStyle name="SAPBEXchaText 13 2 12 3" xfId="35828"/>
    <cellStyle name="SAPBEXchaText 13 2 12 3 2" xfId="35829"/>
    <cellStyle name="SAPBEXchaText 13 2 12 4" xfId="35830"/>
    <cellStyle name="SAPBEXchaText 13 2 12 5" xfId="35825"/>
    <cellStyle name="SAPBEXchaText 13 2 13" xfId="35831"/>
    <cellStyle name="SAPBEXchaText 13 2 13 2" xfId="35832"/>
    <cellStyle name="SAPBEXchaText 13 2 14" xfId="35812"/>
    <cellStyle name="SAPBEXchaText 13 2 2" xfId="838"/>
    <cellStyle name="SAPBEXchaText 13 2 2 10" xfId="9925"/>
    <cellStyle name="SAPBEXchaText 13 2 2 10 2" xfId="35835"/>
    <cellStyle name="SAPBEXchaText 13 2 2 10 2 2" xfId="35836"/>
    <cellStyle name="SAPBEXchaText 13 2 2 10 3" xfId="35837"/>
    <cellStyle name="SAPBEXchaText 13 2 2 10 3 2" xfId="35838"/>
    <cellStyle name="SAPBEXchaText 13 2 2 10 4" xfId="35839"/>
    <cellStyle name="SAPBEXchaText 13 2 2 10 5" xfId="35834"/>
    <cellStyle name="SAPBEXchaText 13 2 2 11" xfId="35840"/>
    <cellStyle name="SAPBEXchaText 13 2 2 11 2" xfId="35841"/>
    <cellStyle name="SAPBEXchaText 13 2 2 12" xfId="35833"/>
    <cellStyle name="SAPBEXchaText 13 2 2 2" xfId="1078"/>
    <cellStyle name="SAPBEXchaText 13 2 2 2 2" xfId="2282"/>
    <cellStyle name="SAPBEXchaText 13 2 2 2 2 2" xfId="6138"/>
    <cellStyle name="SAPBEXchaText 13 2 2 2 2 2 2" xfId="8075"/>
    <cellStyle name="SAPBEXchaText 13 2 2 2 2 2 2 2" xfId="15371"/>
    <cellStyle name="SAPBEXchaText 13 2 2 2 2 2 2 2 2" xfId="35846"/>
    <cellStyle name="SAPBEXchaText 13 2 2 2 2 2 2 3" xfId="35845"/>
    <cellStyle name="SAPBEXchaText 13 2 2 2 2 2 3" xfId="9517"/>
    <cellStyle name="SAPBEXchaText 13 2 2 2 2 2 3 2" xfId="35848"/>
    <cellStyle name="SAPBEXchaText 13 2 2 2 2 2 3 3" xfId="35847"/>
    <cellStyle name="SAPBEXchaText 13 2 2 2 2 2 4" xfId="17419"/>
    <cellStyle name="SAPBEXchaText 13 2 2 2 2 2 4 2" xfId="35850"/>
    <cellStyle name="SAPBEXchaText 13 2 2 2 2 2 4 3" xfId="35849"/>
    <cellStyle name="SAPBEXchaText 13 2 2 2 2 2 5" xfId="18791"/>
    <cellStyle name="SAPBEXchaText 13 2 2 2 2 2 5 2" xfId="35851"/>
    <cellStyle name="SAPBEXchaText 13 2 2 2 2 2 6" xfId="20141"/>
    <cellStyle name="SAPBEXchaText 13 2 2 2 2 2 7" xfId="21738"/>
    <cellStyle name="SAPBEXchaText 13 2 2 2 2 2 8" xfId="10079"/>
    <cellStyle name="SAPBEXchaText 13 2 2 2 2 2 9" xfId="35844"/>
    <cellStyle name="SAPBEXchaText 13 2 2 2 2 3" xfId="4995"/>
    <cellStyle name="SAPBEXchaText 13 2 2 2 2 3 2" xfId="12727"/>
    <cellStyle name="SAPBEXchaText 13 2 2 2 2 3 2 2" xfId="35853"/>
    <cellStyle name="SAPBEXchaText 13 2 2 2 2 3 3" xfId="35852"/>
    <cellStyle name="SAPBEXchaText 13 2 2 2 2 4" xfId="35854"/>
    <cellStyle name="SAPBEXchaText 13 2 2 2 2 4 2" xfId="35855"/>
    <cellStyle name="SAPBEXchaText 13 2 2 2 2 5" xfId="35856"/>
    <cellStyle name="SAPBEXchaText 13 2 2 2 2 6" xfId="35843"/>
    <cellStyle name="SAPBEXchaText 13 2 2 2 3" xfId="5228"/>
    <cellStyle name="SAPBEXchaText 13 2 2 2 3 2" xfId="7165"/>
    <cellStyle name="SAPBEXchaText 13 2 2 2 3 2 2" xfId="14464"/>
    <cellStyle name="SAPBEXchaText 13 2 2 2 3 2 2 2" xfId="35859"/>
    <cellStyle name="SAPBEXchaText 13 2 2 2 3 2 3" xfId="35858"/>
    <cellStyle name="SAPBEXchaText 13 2 2 2 3 3" xfId="8607"/>
    <cellStyle name="SAPBEXchaText 13 2 2 2 3 3 2" xfId="35861"/>
    <cellStyle name="SAPBEXchaText 13 2 2 2 3 3 3" xfId="35860"/>
    <cellStyle name="SAPBEXchaText 13 2 2 2 3 4" xfId="16647"/>
    <cellStyle name="SAPBEXchaText 13 2 2 2 3 4 2" xfId="35863"/>
    <cellStyle name="SAPBEXchaText 13 2 2 2 3 4 3" xfId="35862"/>
    <cellStyle name="SAPBEXchaText 13 2 2 2 3 5" xfId="17881"/>
    <cellStyle name="SAPBEXchaText 13 2 2 2 3 5 2" xfId="35865"/>
    <cellStyle name="SAPBEXchaText 13 2 2 2 3 5 3" xfId="35864"/>
    <cellStyle name="SAPBEXchaText 13 2 2 2 3 6" xfId="19231"/>
    <cellStyle name="SAPBEXchaText 13 2 2 2 3 6 2" xfId="35866"/>
    <cellStyle name="SAPBEXchaText 13 2 2 2 3 7" xfId="20828"/>
    <cellStyle name="SAPBEXchaText 13 2 2 2 3 8" xfId="9899"/>
    <cellStyle name="SAPBEXchaText 13 2 2 2 3 9" xfId="35857"/>
    <cellStyle name="SAPBEXchaText 13 2 2 2 4" xfId="4079"/>
    <cellStyle name="SAPBEXchaText 13 2 2 2 4 2" xfId="11827"/>
    <cellStyle name="SAPBEXchaText 13 2 2 2 4 2 2" xfId="35868"/>
    <cellStyle name="SAPBEXchaText 13 2 2 2 4 3" xfId="35867"/>
    <cellStyle name="SAPBEXchaText 13 2 2 2 5" xfId="35869"/>
    <cellStyle name="SAPBEXchaText 13 2 2 2 5 2" xfId="35870"/>
    <cellStyle name="SAPBEXchaText 13 2 2 2 5 3" xfId="58488"/>
    <cellStyle name="SAPBEXchaText 13 2 2 2 6" xfId="35842"/>
    <cellStyle name="SAPBEXchaText 13 2 2 3" xfId="1302"/>
    <cellStyle name="SAPBEXchaText 13 2 2 3 2" xfId="2506"/>
    <cellStyle name="SAPBEXchaText 13 2 2 3 2 2" xfId="5454"/>
    <cellStyle name="SAPBEXchaText 13 2 2 3 2 2 2" xfId="14689"/>
    <cellStyle name="SAPBEXchaText 13 2 2 3 2 2 2 2" xfId="35874"/>
    <cellStyle name="SAPBEXchaText 13 2 2 3 2 2 3" xfId="35873"/>
    <cellStyle name="SAPBEXchaText 13 2 2 3 2 3" xfId="7391"/>
    <cellStyle name="SAPBEXchaText 13 2 2 3 2 3 2" xfId="15879"/>
    <cellStyle name="SAPBEXchaText 13 2 2 3 2 3 2 2" xfId="35876"/>
    <cellStyle name="SAPBEXchaText 13 2 2 3 2 3 3" xfId="35875"/>
    <cellStyle name="SAPBEXchaText 13 2 2 3 2 4" xfId="8833"/>
    <cellStyle name="SAPBEXchaText 13 2 2 3 2 4 2" xfId="35878"/>
    <cellStyle name="SAPBEXchaText 13 2 2 3 2 4 3" xfId="35877"/>
    <cellStyle name="SAPBEXchaText 13 2 2 3 2 5" xfId="18107"/>
    <cellStyle name="SAPBEXchaText 13 2 2 3 2 5 2" xfId="35879"/>
    <cellStyle name="SAPBEXchaText 13 2 2 3 2 6" xfId="19457"/>
    <cellStyle name="SAPBEXchaText 13 2 2 3 2 7" xfId="21054"/>
    <cellStyle name="SAPBEXchaText 13 2 2 3 2 8" xfId="16726"/>
    <cellStyle name="SAPBEXchaText 13 2 2 3 2 9" xfId="35872"/>
    <cellStyle name="SAPBEXchaText 13 2 2 3 3" xfId="4304"/>
    <cellStyle name="SAPBEXchaText 13 2 2 3 3 2" xfId="12052"/>
    <cellStyle name="SAPBEXchaText 13 2 2 3 3 2 2" xfId="35881"/>
    <cellStyle name="SAPBEXchaText 13 2 2 3 3 3" xfId="35880"/>
    <cellStyle name="SAPBEXchaText 13 2 2 3 4" xfId="35882"/>
    <cellStyle name="SAPBEXchaText 13 2 2 3 4 2" xfId="35883"/>
    <cellStyle name="SAPBEXchaText 13 2 2 3 5" xfId="35884"/>
    <cellStyle name="SAPBEXchaText 13 2 2 3 6" xfId="35871"/>
    <cellStyle name="SAPBEXchaText 13 2 2 4" xfId="1525"/>
    <cellStyle name="SAPBEXchaText 13 2 2 4 10" xfId="13468"/>
    <cellStyle name="SAPBEXchaText 13 2 2 4 11" xfId="35885"/>
    <cellStyle name="SAPBEXchaText 13 2 2 4 2" xfId="2729"/>
    <cellStyle name="SAPBEXchaText 13 2 2 4 2 10" xfId="35886"/>
    <cellStyle name="SAPBEXchaText 13 2 2 4 2 2" xfId="5682"/>
    <cellStyle name="SAPBEXchaText 13 2 2 4 2 2 2" xfId="13125"/>
    <cellStyle name="SAPBEXchaText 13 2 2 4 2 2 2 2" xfId="35888"/>
    <cellStyle name="SAPBEXchaText 13 2 2 4 2 2 3" xfId="35887"/>
    <cellStyle name="SAPBEXchaText 13 2 2 4 2 3" xfId="7619"/>
    <cellStyle name="SAPBEXchaText 13 2 2 4 2 3 2" xfId="14916"/>
    <cellStyle name="SAPBEXchaText 13 2 2 4 2 3 2 2" xfId="35890"/>
    <cellStyle name="SAPBEXchaText 13 2 2 4 2 3 3" xfId="35889"/>
    <cellStyle name="SAPBEXchaText 13 2 2 4 2 4" xfId="9061"/>
    <cellStyle name="SAPBEXchaText 13 2 2 4 2 4 2" xfId="35892"/>
    <cellStyle name="SAPBEXchaText 13 2 2 4 2 4 3" xfId="35891"/>
    <cellStyle name="SAPBEXchaText 13 2 2 4 2 5" xfId="16964"/>
    <cellStyle name="SAPBEXchaText 13 2 2 4 2 5 2" xfId="35894"/>
    <cellStyle name="SAPBEXchaText 13 2 2 4 2 5 3" xfId="35893"/>
    <cellStyle name="SAPBEXchaText 13 2 2 4 2 6" xfId="18335"/>
    <cellStyle name="SAPBEXchaText 13 2 2 4 2 6 2" xfId="35895"/>
    <cellStyle name="SAPBEXchaText 13 2 2 4 2 7" xfId="19685"/>
    <cellStyle name="SAPBEXchaText 13 2 2 4 2 8" xfId="21282"/>
    <cellStyle name="SAPBEXchaText 13 2 2 4 2 9" xfId="15537"/>
    <cellStyle name="SAPBEXchaText 13 2 2 4 3" xfId="4531"/>
    <cellStyle name="SAPBEXchaText 13 2 2 4 3 2" xfId="12280"/>
    <cellStyle name="SAPBEXchaText 13 2 2 4 3 2 2" xfId="35897"/>
    <cellStyle name="SAPBEXchaText 13 2 2 4 3 3" xfId="35896"/>
    <cellStyle name="SAPBEXchaText 13 2 2 4 4" xfId="6591"/>
    <cellStyle name="SAPBEXchaText 13 2 2 4 4 2" xfId="13896"/>
    <cellStyle name="SAPBEXchaText 13 2 2 4 4 2 2" xfId="35899"/>
    <cellStyle name="SAPBEXchaText 13 2 2 4 4 3" xfId="35898"/>
    <cellStyle name="SAPBEXchaText 13 2 2 4 5" xfId="3885"/>
    <cellStyle name="SAPBEXchaText 13 2 2 4 5 2" xfId="35901"/>
    <cellStyle name="SAPBEXchaText 13 2 2 4 5 3" xfId="35900"/>
    <cellStyle name="SAPBEXchaText 13 2 2 4 6" xfId="11386"/>
    <cellStyle name="SAPBEXchaText 13 2 2 4 6 2" xfId="35903"/>
    <cellStyle name="SAPBEXchaText 13 2 2 4 6 3" xfId="35902"/>
    <cellStyle name="SAPBEXchaText 13 2 2 4 7" xfId="11488"/>
    <cellStyle name="SAPBEXchaText 13 2 2 4 7 2" xfId="35904"/>
    <cellStyle name="SAPBEXchaText 13 2 2 4 8" xfId="15608"/>
    <cellStyle name="SAPBEXchaText 13 2 2 4 9" xfId="20379"/>
    <cellStyle name="SAPBEXchaText 13 2 2 5" xfId="1749"/>
    <cellStyle name="SAPBEXchaText 13 2 2 5 10" xfId="6354"/>
    <cellStyle name="SAPBEXchaText 13 2 2 5 11" xfId="35905"/>
    <cellStyle name="SAPBEXchaText 13 2 2 5 2" xfId="2953"/>
    <cellStyle name="SAPBEXchaText 13 2 2 5 2 10" xfId="35906"/>
    <cellStyle name="SAPBEXchaText 13 2 2 5 2 2" xfId="5905"/>
    <cellStyle name="SAPBEXchaText 13 2 2 5 2 2 2" xfId="13347"/>
    <cellStyle name="SAPBEXchaText 13 2 2 5 2 2 2 2" xfId="35908"/>
    <cellStyle name="SAPBEXchaText 13 2 2 5 2 2 3" xfId="35907"/>
    <cellStyle name="SAPBEXchaText 13 2 2 5 2 3" xfId="7842"/>
    <cellStyle name="SAPBEXchaText 13 2 2 5 2 3 2" xfId="15138"/>
    <cellStyle name="SAPBEXchaText 13 2 2 5 2 3 2 2" xfId="35910"/>
    <cellStyle name="SAPBEXchaText 13 2 2 5 2 3 3" xfId="35909"/>
    <cellStyle name="SAPBEXchaText 13 2 2 5 2 4" xfId="9284"/>
    <cellStyle name="SAPBEXchaText 13 2 2 5 2 4 2" xfId="35912"/>
    <cellStyle name="SAPBEXchaText 13 2 2 5 2 4 3" xfId="35911"/>
    <cellStyle name="SAPBEXchaText 13 2 2 5 2 5" xfId="17186"/>
    <cellStyle name="SAPBEXchaText 13 2 2 5 2 5 2" xfId="35914"/>
    <cellStyle name="SAPBEXchaText 13 2 2 5 2 5 3" xfId="35913"/>
    <cellStyle name="SAPBEXchaText 13 2 2 5 2 6" xfId="18558"/>
    <cellStyle name="SAPBEXchaText 13 2 2 5 2 6 2" xfId="35916"/>
    <cellStyle name="SAPBEXchaText 13 2 2 5 2 6 3" xfId="35915"/>
    <cellStyle name="SAPBEXchaText 13 2 2 5 2 7" xfId="19908"/>
    <cellStyle name="SAPBEXchaText 13 2 2 5 2 7 2" xfId="35917"/>
    <cellStyle name="SAPBEXchaText 13 2 2 5 2 8" xfId="21505"/>
    <cellStyle name="SAPBEXchaText 13 2 2 5 2 9" xfId="10804"/>
    <cellStyle name="SAPBEXchaText 13 2 2 5 3" xfId="4754"/>
    <cellStyle name="SAPBEXchaText 13 2 2 5 3 2" xfId="12503"/>
    <cellStyle name="SAPBEXchaText 13 2 2 5 3 2 2" xfId="35919"/>
    <cellStyle name="SAPBEXchaText 13 2 2 5 3 3" xfId="35918"/>
    <cellStyle name="SAPBEXchaText 13 2 2 5 4" xfId="6814"/>
    <cellStyle name="SAPBEXchaText 13 2 2 5 4 2" xfId="14119"/>
    <cellStyle name="SAPBEXchaText 13 2 2 5 4 2 2" xfId="35921"/>
    <cellStyle name="SAPBEXchaText 13 2 2 5 4 3" xfId="35920"/>
    <cellStyle name="SAPBEXchaText 13 2 2 5 5" xfId="8288"/>
    <cellStyle name="SAPBEXchaText 13 2 2 5 5 2" xfId="35923"/>
    <cellStyle name="SAPBEXchaText 13 2 2 5 5 3" xfId="35922"/>
    <cellStyle name="SAPBEXchaText 13 2 2 5 6" xfId="16356"/>
    <cellStyle name="SAPBEXchaText 13 2 2 5 6 2" xfId="35925"/>
    <cellStyle name="SAPBEXchaText 13 2 2 5 6 3" xfId="35924"/>
    <cellStyle name="SAPBEXchaText 13 2 2 5 7" xfId="17633"/>
    <cellStyle name="SAPBEXchaText 13 2 2 5 7 2" xfId="35927"/>
    <cellStyle name="SAPBEXchaText 13 2 2 5 7 3" xfId="35926"/>
    <cellStyle name="SAPBEXchaText 13 2 2 5 8" xfId="19004"/>
    <cellStyle name="SAPBEXchaText 13 2 2 5 8 2" xfId="35928"/>
    <cellStyle name="SAPBEXchaText 13 2 2 5 9" xfId="20601"/>
    <cellStyle name="SAPBEXchaText 13 2 2 6" xfId="508"/>
    <cellStyle name="SAPBEXchaText 13 2 2 6 2" xfId="1872"/>
    <cellStyle name="SAPBEXchaText 13 2 2 6 2 2" xfId="10160"/>
    <cellStyle name="SAPBEXchaText 13 2 2 6 2 2 2" xfId="35932"/>
    <cellStyle name="SAPBEXchaText 13 2 2 6 2 2 3" xfId="35931"/>
    <cellStyle name="SAPBEXchaText 13 2 2 6 2 3" xfId="35933"/>
    <cellStyle name="SAPBEXchaText 13 2 2 6 2 3 2" xfId="35934"/>
    <cellStyle name="SAPBEXchaText 13 2 2 6 2 4" xfId="35935"/>
    <cellStyle name="SAPBEXchaText 13 2 2 6 2 5" xfId="35930"/>
    <cellStyle name="SAPBEXchaText 13 2 2 6 3" xfId="2076"/>
    <cellStyle name="SAPBEXchaText 13 2 2 6 3 2" xfId="35937"/>
    <cellStyle name="SAPBEXchaText 13 2 2 6 3 3" xfId="35936"/>
    <cellStyle name="SAPBEXchaText 13 2 2 6 4" xfId="3344"/>
    <cellStyle name="SAPBEXchaText 13 2 2 6 4 2" xfId="35939"/>
    <cellStyle name="SAPBEXchaText 13 2 2 6 4 3" xfId="35938"/>
    <cellStyle name="SAPBEXchaText 13 2 2 6 5" xfId="3242"/>
    <cellStyle name="SAPBEXchaText 13 2 2 6 5 2" xfId="35940"/>
    <cellStyle name="SAPBEXchaText 13 2 2 6 6" xfId="10583"/>
    <cellStyle name="SAPBEXchaText 13 2 2 6 7" xfId="35929"/>
    <cellStyle name="SAPBEXchaText 13 2 2 7" xfId="3641"/>
    <cellStyle name="SAPBEXchaText 13 2 2 7 2" xfId="10926"/>
    <cellStyle name="SAPBEXchaText 13 2 2 7 2 2" xfId="35943"/>
    <cellStyle name="SAPBEXchaText 13 2 2 7 2 2 2" xfId="35944"/>
    <cellStyle name="SAPBEXchaText 13 2 2 7 2 3" xfId="35945"/>
    <cellStyle name="SAPBEXchaText 13 2 2 7 2 3 2" xfId="35946"/>
    <cellStyle name="SAPBEXchaText 13 2 2 7 2 4" xfId="35947"/>
    <cellStyle name="SAPBEXchaText 13 2 2 7 2 5" xfId="35942"/>
    <cellStyle name="SAPBEXchaText 13 2 2 7 3" xfId="35948"/>
    <cellStyle name="SAPBEXchaText 13 2 2 7 3 2" xfId="35949"/>
    <cellStyle name="SAPBEXchaText 13 2 2 7 4" xfId="35950"/>
    <cellStyle name="SAPBEXchaText 13 2 2 7 4 2" xfId="35951"/>
    <cellStyle name="SAPBEXchaText 13 2 2 7 5" xfId="35952"/>
    <cellStyle name="SAPBEXchaText 13 2 2 7 6" xfId="35941"/>
    <cellStyle name="SAPBEXchaText 13 2 2 8" xfId="10709"/>
    <cellStyle name="SAPBEXchaText 13 2 2 8 2" xfId="35954"/>
    <cellStyle name="SAPBEXchaText 13 2 2 8 2 2" xfId="35955"/>
    <cellStyle name="SAPBEXchaText 13 2 2 8 3" xfId="35956"/>
    <cellStyle name="SAPBEXchaText 13 2 2 8 3 2" xfId="35957"/>
    <cellStyle name="SAPBEXchaText 13 2 2 8 4" xfId="35958"/>
    <cellStyle name="SAPBEXchaText 13 2 2 8 5" xfId="35953"/>
    <cellStyle name="SAPBEXchaText 13 2 2 9" xfId="11095"/>
    <cellStyle name="SAPBEXchaText 13 2 2 9 2" xfId="35960"/>
    <cellStyle name="SAPBEXchaText 13 2 2 9 2 2" xfId="35961"/>
    <cellStyle name="SAPBEXchaText 13 2 2 9 3" xfId="35962"/>
    <cellStyle name="SAPBEXchaText 13 2 2 9 3 2" xfId="35963"/>
    <cellStyle name="SAPBEXchaText 13 2 2 9 4" xfId="35964"/>
    <cellStyle name="SAPBEXchaText 13 2 2 9 5" xfId="35959"/>
    <cellStyle name="SAPBEXchaText 13 2 3" xfId="914"/>
    <cellStyle name="SAPBEXchaText 13 2 3 10" xfId="11368"/>
    <cellStyle name="SAPBEXchaText 13 2 3 10 2" xfId="35967"/>
    <cellStyle name="SAPBEXchaText 13 2 3 10 2 2" xfId="35968"/>
    <cellStyle name="SAPBEXchaText 13 2 3 10 3" xfId="35969"/>
    <cellStyle name="SAPBEXchaText 13 2 3 10 3 2" xfId="35970"/>
    <cellStyle name="SAPBEXchaText 13 2 3 10 4" xfId="35971"/>
    <cellStyle name="SAPBEXchaText 13 2 3 10 5" xfId="35966"/>
    <cellStyle name="SAPBEXchaText 13 2 3 11" xfId="35972"/>
    <cellStyle name="SAPBEXchaText 13 2 3 11 2" xfId="35973"/>
    <cellStyle name="SAPBEXchaText 13 2 3 12" xfId="35965"/>
    <cellStyle name="SAPBEXchaText 13 2 3 2" xfId="1154"/>
    <cellStyle name="SAPBEXchaText 13 2 3 2 2" xfId="2358"/>
    <cellStyle name="SAPBEXchaText 13 2 3 2 2 2" xfId="6212"/>
    <cellStyle name="SAPBEXchaText 13 2 3 2 2 2 2" xfId="8149"/>
    <cellStyle name="SAPBEXchaText 13 2 3 2 2 2 2 2" xfId="15445"/>
    <cellStyle name="SAPBEXchaText 13 2 3 2 2 2 2 2 2" xfId="35978"/>
    <cellStyle name="SAPBEXchaText 13 2 3 2 2 2 2 3" xfId="35977"/>
    <cellStyle name="SAPBEXchaText 13 2 3 2 2 2 3" xfId="9591"/>
    <cellStyle name="SAPBEXchaText 13 2 3 2 2 2 3 2" xfId="35980"/>
    <cellStyle name="SAPBEXchaText 13 2 3 2 2 2 3 3" xfId="35979"/>
    <cellStyle name="SAPBEXchaText 13 2 3 2 2 2 4" xfId="17493"/>
    <cellStyle name="SAPBEXchaText 13 2 3 2 2 2 4 2" xfId="35982"/>
    <cellStyle name="SAPBEXchaText 13 2 3 2 2 2 4 3" xfId="35981"/>
    <cellStyle name="SAPBEXchaText 13 2 3 2 2 2 5" xfId="18865"/>
    <cellStyle name="SAPBEXchaText 13 2 3 2 2 2 5 2" xfId="35983"/>
    <cellStyle name="SAPBEXchaText 13 2 3 2 2 2 6" xfId="20215"/>
    <cellStyle name="SAPBEXchaText 13 2 3 2 2 2 7" xfId="21812"/>
    <cellStyle name="SAPBEXchaText 13 2 3 2 2 2 8" xfId="3776"/>
    <cellStyle name="SAPBEXchaText 13 2 3 2 2 2 9" xfId="35976"/>
    <cellStyle name="SAPBEXchaText 13 2 3 2 2 3" xfId="5069"/>
    <cellStyle name="SAPBEXchaText 13 2 3 2 2 3 2" xfId="12801"/>
    <cellStyle name="SAPBEXchaText 13 2 3 2 2 3 2 2" xfId="35985"/>
    <cellStyle name="SAPBEXchaText 13 2 3 2 2 3 3" xfId="35984"/>
    <cellStyle name="SAPBEXchaText 13 2 3 2 2 4" xfId="35986"/>
    <cellStyle name="SAPBEXchaText 13 2 3 2 2 4 2" xfId="35987"/>
    <cellStyle name="SAPBEXchaText 13 2 3 2 2 5" xfId="35988"/>
    <cellStyle name="SAPBEXchaText 13 2 3 2 2 6" xfId="35975"/>
    <cellStyle name="SAPBEXchaText 13 2 3 2 3" xfId="5302"/>
    <cellStyle name="SAPBEXchaText 13 2 3 2 3 2" xfId="7239"/>
    <cellStyle name="SAPBEXchaText 13 2 3 2 3 2 2" xfId="14538"/>
    <cellStyle name="SAPBEXchaText 13 2 3 2 3 2 2 2" xfId="35991"/>
    <cellStyle name="SAPBEXchaText 13 2 3 2 3 2 3" xfId="35990"/>
    <cellStyle name="SAPBEXchaText 13 2 3 2 3 3" xfId="8681"/>
    <cellStyle name="SAPBEXchaText 13 2 3 2 3 3 2" xfId="35993"/>
    <cellStyle name="SAPBEXchaText 13 2 3 2 3 3 3" xfId="35992"/>
    <cellStyle name="SAPBEXchaText 13 2 3 2 3 4" xfId="16718"/>
    <cellStyle name="SAPBEXchaText 13 2 3 2 3 4 2" xfId="35995"/>
    <cellStyle name="SAPBEXchaText 13 2 3 2 3 4 3" xfId="35994"/>
    <cellStyle name="SAPBEXchaText 13 2 3 2 3 5" xfId="17955"/>
    <cellStyle name="SAPBEXchaText 13 2 3 2 3 5 2" xfId="35997"/>
    <cellStyle name="SAPBEXchaText 13 2 3 2 3 5 3" xfId="35996"/>
    <cellStyle name="SAPBEXchaText 13 2 3 2 3 6" xfId="19305"/>
    <cellStyle name="SAPBEXchaText 13 2 3 2 3 6 2" xfId="35998"/>
    <cellStyle name="SAPBEXchaText 13 2 3 2 3 7" xfId="20902"/>
    <cellStyle name="SAPBEXchaText 13 2 3 2 3 8" xfId="11581"/>
    <cellStyle name="SAPBEXchaText 13 2 3 2 3 9" xfId="35989"/>
    <cellStyle name="SAPBEXchaText 13 2 3 2 4" xfId="4152"/>
    <cellStyle name="SAPBEXchaText 13 2 3 2 4 2" xfId="11901"/>
    <cellStyle name="SAPBEXchaText 13 2 3 2 4 2 2" xfId="36000"/>
    <cellStyle name="SAPBEXchaText 13 2 3 2 4 3" xfId="35999"/>
    <cellStyle name="SAPBEXchaText 13 2 3 2 5" xfId="36001"/>
    <cellStyle name="SAPBEXchaText 13 2 3 2 5 2" xfId="36002"/>
    <cellStyle name="SAPBEXchaText 13 2 3 2 5 3" xfId="58489"/>
    <cellStyle name="SAPBEXchaText 13 2 3 2 6" xfId="35974"/>
    <cellStyle name="SAPBEXchaText 13 2 3 3" xfId="1378"/>
    <cellStyle name="SAPBEXchaText 13 2 3 3 2" xfId="2582"/>
    <cellStyle name="SAPBEXchaText 13 2 3 3 2 2" xfId="5530"/>
    <cellStyle name="SAPBEXchaText 13 2 3 3 2 2 2" xfId="14765"/>
    <cellStyle name="SAPBEXchaText 13 2 3 3 2 2 2 2" xfId="36006"/>
    <cellStyle name="SAPBEXchaText 13 2 3 3 2 2 3" xfId="36005"/>
    <cellStyle name="SAPBEXchaText 13 2 3 3 2 3" xfId="7467"/>
    <cellStyle name="SAPBEXchaText 13 2 3 3 2 3 2" xfId="15952"/>
    <cellStyle name="SAPBEXchaText 13 2 3 3 2 3 2 2" xfId="36008"/>
    <cellStyle name="SAPBEXchaText 13 2 3 3 2 3 3" xfId="36007"/>
    <cellStyle name="SAPBEXchaText 13 2 3 3 2 4" xfId="8909"/>
    <cellStyle name="SAPBEXchaText 13 2 3 3 2 4 2" xfId="36010"/>
    <cellStyle name="SAPBEXchaText 13 2 3 3 2 4 3" xfId="36009"/>
    <cellStyle name="SAPBEXchaText 13 2 3 3 2 5" xfId="18183"/>
    <cellStyle name="SAPBEXchaText 13 2 3 3 2 5 2" xfId="36011"/>
    <cellStyle name="SAPBEXchaText 13 2 3 3 2 6" xfId="19533"/>
    <cellStyle name="SAPBEXchaText 13 2 3 3 2 7" xfId="21130"/>
    <cellStyle name="SAPBEXchaText 13 2 3 3 2 8" xfId="16225"/>
    <cellStyle name="SAPBEXchaText 13 2 3 3 2 9" xfId="36004"/>
    <cellStyle name="SAPBEXchaText 13 2 3 3 3" xfId="4379"/>
    <cellStyle name="SAPBEXchaText 13 2 3 3 3 2" xfId="12128"/>
    <cellStyle name="SAPBEXchaText 13 2 3 3 3 2 2" xfId="36013"/>
    <cellStyle name="SAPBEXchaText 13 2 3 3 3 3" xfId="36012"/>
    <cellStyle name="SAPBEXchaText 13 2 3 3 4" xfId="36014"/>
    <cellStyle name="SAPBEXchaText 13 2 3 3 4 2" xfId="36015"/>
    <cellStyle name="SAPBEXchaText 13 2 3 3 5" xfId="36016"/>
    <cellStyle name="SAPBEXchaText 13 2 3 3 6" xfId="36003"/>
    <cellStyle name="SAPBEXchaText 13 2 3 4" xfId="1600"/>
    <cellStyle name="SAPBEXchaText 13 2 3 4 10" xfId="13433"/>
    <cellStyle name="SAPBEXchaText 13 2 3 4 11" xfId="36017"/>
    <cellStyle name="SAPBEXchaText 13 2 3 4 2" xfId="2804"/>
    <cellStyle name="SAPBEXchaText 13 2 3 4 2 10" xfId="36018"/>
    <cellStyle name="SAPBEXchaText 13 2 3 4 2 2" xfId="5757"/>
    <cellStyle name="SAPBEXchaText 13 2 3 4 2 2 2" xfId="13199"/>
    <cellStyle name="SAPBEXchaText 13 2 3 4 2 2 2 2" xfId="36020"/>
    <cellStyle name="SAPBEXchaText 13 2 3 4 2 2 3" xfId="36019"/>
    <cellStyle name="SAPBEXchaText 13 2 3 4 2 3" xfId="7694"/>
    <cellStyle name="SAPBEXchaText 13 2 3 4 2 3 2" xfId="14990"/>
    <cellStyle name="SAPBEXchaText 13 2 3 4 2 3 2 2" xfId="36022"/>
    <cellStyle name="SAPBEXchaText 13 2 3 4 2 3 3" xfId="36021"/>
    <cellStyle name="SAPBEXchaText 13 2 3 4 2 4" xfId="9136"/>
    <cellStyle name="SAPBEXchaText 13 2 3 4 2 4 2" xfId="36024"/>
    <cellStyle name="SAPBEXchaText 13 2 3 4 2 4 3" xfId="36023"/>
    <cellStyle name="SAPBEXchaText 13 2 3 4 2 5" xfId="17038"/>
    <cellStyle name="SAPBEXchaText 13 2 3 4 2 5 2" xfId="36026"/>
    <cellStyle name="SAPBEXchaText 13 2 3 4 2 5 3" xfId="36025"/>
    <cellStyle name="SAPBEXchaText 13 2 3 4 2 6" xfId="18410"/>
    <cellStyle name="SAPBEXchaText 13 2 3 4 2 6 2" xfId="36027"/>
    <cellStyle name="SAPBEXchaText 13 2 3 4 2 7" xfId="19760"/>
    <cellStyle name="SAPBEXchaText 13 2 3 4 2 8" xfId="21357"/>
    <cellStyle name="SAPBEXchaText 13 2 3 4 2 9" xfId="6408"/>
    <cellStyle name="SAPBEXchaText 13 2 3 4 3" xfId="4606"/>
    <cellStyle name="SAPBEXchaText 13 2 3 4 3 2" xfId="12355"/>
    <cellStyle name="SAPBEXchaText 13 2 3 4 3 2 2" xfId="36029"/>
    <cellStyle name="SAPBEXchaText 13 2 3 4 3 3" xfId="36028"/>
    <cellStyle name="SAPBEXchaText 13 2 3 4 4" xfId="6666"/>
    <cellStyle name="SAPBEXchaText 13 2 3 4 4 2" xfId="13971"/>
    <cellStyle name="SAPBEXchaText 13 2 3 4 4 2 2" xfId="36031"/>
    <cellStyle name="SAPBEXchaText 13 2 3 4 4 3" xfId="36030"/>
    <cellStyle name="SAPBEXchaText 13 2 3 4 5" xfId="6232"/>
    <cellStyle name="SAPBEXchaText 13 2 3 4 5 2" xfId="36033"/>
    <cellStyle name="SAPBEXchaText 13 2 3 4 5 3" xfId="36032"/>
    <cellStyle name="SAPBEXchaText 13 2 3 4 6" xfId="11539"/>
    <cellStyle name="SAPBEXchaText 13 2 3 4 6 2" xfId="36035"/>
    <cellStyle name="SAPBEXchaText 13 2 3 4 6 3" xfId="36034"/>
    <cellStyle name="SAPBEXchaText 13 2 3 4 7" xfId="11652"/>
    <cellStyle name="SAPBEXchaText 13 2 3 4 7 2" xfId="36036"/>
    <cellStyle name="SAPBEXchaText 13 2 3 4 8" xfId="15573"/>
    <cellStyle name="SAPBEXchaText 13 2 3 4 9" xfId="20453"/>
    <cellStyle name="SAPBEXchaText 13 2 3 5" xfId="1825"/>
    <cellStyle name="SAPBEXchaText 13 2 3 5 10" xfId="15539"/>
    <cellStyle name="SAPBEXchaText 13 2 3 5 11" xfId="36037"/>
    <cellStyle name="SAPBEXchaText 13 2 3 5 2" xfId="3029"/>
    <cellStyle name="SAPBEXchaText 13 2 3 5 2 10" xfId="36038"/>
    <cellStyle name="SAPBEXchaText 13 2 3 5 2 2" xfId="5979"/>
    <cellStyle name="SAPBEXchaText 13 2 3 5 2 2 2" xfId="13421"/>
    <cellStyle name="SAPBEXchaText 13 2 3 5 2 2 2 2" xfId="36040"/>
    <cellStyle name="SAPBEXchaText 13 2 3 5 2 2 3" xfId="36039"/>
    <cellStyle name="SAPBEXchaText 13 2 3 5 2 3" xfId="7916"/>
    <cellStyle name="SAPBEXchaText 13 2 3 5 2 3 2" xfId="15212"/>
    <cellStyle name="SAPBEXchaText 13 2 3 5 2 3 2 2" xfId="36042"/>
    <cellStyle name="SAPBEXchaText 13 2 3 5 2 3 3" xfId="36041"/>
    <cellStyle name="SAPBEXchaText 13 2 3 5 2 4" xfId="9358"/>
    <cellStyle name="SAPBEXchaText 13 2 3 5 2 4 2" xfId="36044"/>
    <cellStyle name="SAPBEXchaText 13 2 3 5 2 4 3" xfId="36043"/>
    <cellStyle name="SAPBEXchaText 13 2 3 5 2 5" xfId="17260"/>
    <cellStyle name="SAPBEXchaText 13 2 3 5 2 5 2" xfId="36046"/>
    <cellStyle name="SAPBEXchaText 13 2 3 5 2 5 3" xfId="36045"/>
    <cellStyle name="SAPBEXchaText 13 2 3 5 2 6" xfId="18632"/>
    <cellStyle name="SAPBEXchaText 13 2 3 5 2 6 2" xfId="36048"/>
    <cellStyle name="SAPBEXchaText 13 2 3 5 2 6 3" xfId="36047"/>
    <cellStyle name="SAPBEXchaText 13 2 3 5 2 7" xfId="19982"/>
    <cellStyle name="SAPBEXchaText 13 2 3 5 2 7 2" xfId="36049"/>
    <cellStyle name="SAPBEXchaText 13 2 3 5 2 8" xfId="21579"/>
    <cellStyle name="SAPBEXchaText 13 2 3 5 2 9" xfId="10394"/>
    <cellStyle name="SAPBEXchaText 13 2 3 5 3" xfId="4828"/>
    <cellStyle name="SAPBEXchaText 13 2 3 5 3 2" xfId="12577"/>
    <cellStyle name="SAPBEXchaText 13 2 3 5 3 2 2" xfId="36051"/>
    <cellStyle name="SAPBEXchaText 13 2 3 5 3 3" xfId="36050"/>
    <cellStyle name="SAPBEXchaText 13 2 3 5 4" xfId="6888"/>
    <cellStyle name="SAPBEXchaText 13 2 3 5 4 2" xfId="14193"/>
    <cellStyle name="SAPBEXchaText 13 2 3 5 4 2 2" xfId="36053"/>
    <cellStyle name="SAPBEXchaText 13 2 3 5 4 3" xfId="36052"/>
    <cellStyle name="SAPBEXchaText 13 2 3 5 5" xfId="8362"/>
    <cellStyle name="SAPBEXchaText 13 2 3 5 5 2" xfId="36055"/>
    <cellStyle name="SAPBEXchaText 13 2 3 5 5 3" xfId="36054"/>
    <cellStyle name="SAPBEXchaText 13 2 3 5 6" xfId="16428"/>
    <cellStyle name="SAPBEXchaText 13 2 3 5 6 2" xfId="36057"/>
    <cellStyle name="SAPBEXchaText 13 2 3 5 6 3" xfId="36056"/>
    <cellStyle name="SAPBEXchaText 13 2 3 5 7" xfId="17706"/>
    <cellStyle name="SAPBEXchaText 13 2 3 5 7 2" xfId="36059"/>
    <cellStyle name="SAPBEXchaText 13 2 3 5 7 3" xfId="36058"/>
    <cellStyle name="SAPBEXchaText 13 2 3 5 8" xfId="19078"/>
    <cellStyle name="SAPBEXchaText 13 2 3 5 8 2" xfId="36060"/>
    <cellStyle name="SAPBEXchaText 13 2 3 5 9" xfId="20675"/>
    <cellStyle name="SAPBEXchaText 13 2 3 6" xfId="644"/>
    <cellStyle name="SAPBEXchaText 13 2 3 6 2" xfId="2008"/>
    <cellStyle name="SAPBEXchaText 13 2 3 6 2 2" xfId="10135"/>
    <cellStyle name="SAPBEXchaText 13 2 3 6 2 2 2" xfId="36064"/>
    <cellStyle name="SAPBEXchaText 13 2 3 6 2 2 3" xfId="36063"/>
    <cellStyle name="SAPBEXchaText 13 2 3 6 2 3" xfId="36065"/>
    <cellStyle name="SAPBEXchaText 13 2 3 6 2 3 2" xfId="36066"/>
    <cellStyle name="SAPBEXchaText 13 2 3 6 2 4" xfId="36067"/>
    <cellStyle name="SAPBEXchaText 13 2 3 6 2 5" xfId="36062"/>
    <cellStyle name="SAPBEXchaText 13 2 3 6 3" xfId="453"/>
    <cellStyle name="SAPBEXchaText 13 2 3 6 3 2" xfId="36069"/>
    <cellStyle name="SAPBEXchaText 13 2 3 6 3 3" xfId="36068"/>
    <cellStyle name="SAPBEXchaText 13 2 3 6 4" xfId="3209"/>
    <cellStyle name="SAPBEXchaText 13 2 3 6 4 2" xfId="36071"/>
    <cellStyle name="SAPBEXchaText 13 2 3 6 4 3" xfId="36070"/>
    <cellStyle name="SAPBEXchaText 13 2 3 6 5" xfId="3452"/>
    <cellStyle name="SAPBEXchaText 13 2 3 6 5 2" xfId="36072"/>
    <cellStyle name="SAPBEXchaText 13 2 3 6 6" xfId="10658"/>
    <cellStyle name="SAPBEXchaText 13 2 3 6 7" xfId="36061"/>
    <cellStyle name="SAPBEXchaText 13 2 3 7" xfId="8406"/>
    <cellStyle name="SAPBEXchaText 13 2 3 7 2" xfId="10717"/>
    <cellStyle name="SAPBEXchaText 13 2 3 7 2 2" xfId="36075"/>
    <cellStyle name="SAPBEXchaText 13 2 3 7 2 2 2" xfId="36076"/>
    <cellStyle name="SAPBEXchaText 13 2 3 7 2 3" xfId="36077"/>
    <cellStyle name="SAPBEXchaText 13 2 3 7 2 3 2" xfId="36078"/>
    <cellStyle name="SAPBEXchaText 13 2 3 7 2 4" xfId="36079"/>
    <cellStyle name="SAPBEXchaText 13 2 3 7 2 5" xfId="36074"/>
    <cellStyle name="SAPBEXchaText 13 2 3 7 3" xfId="36080"/>
    <cellStyle name="SAPBEXchaText 13 2 3 7 3 2" xfId="36081"/>
    <cellStyle name="SAPBEXchaText 13 2 3 7 4" xfId="36082"/>
    <cellStyle name="SAPBEXchaText 13 2 3 7 4 2" xfId="36083"/>
    <cellStyle name="SAPBEXchaText 13 2 3 7 5" xfId="36084"/>
    <cellStyle name="SAPBEXchaText 13 2 3 7 6" xfId="36073"/>
    <cellStyle name="SAPBEXchaText 13 2 3 8" xfId="10856"/>
    <cellStyle name="SAPBEXchaText 13 2 3 8 2" xfId="36086"/>
    <cellStyle name="SAPBEXchaText 13 2 3 8 2 2" xfId="36087"/>
    <cellStyle name="SAPBEXchaText 13 2 3 8 3" xfId="36088"/>
    <cellStyle name="SAPBEXchaText 13 2 3 8 3 2" xfId="36089"/>
    <cellStyle name="SAPBEXchaText 13 2 3 8 4" xfId="36090"/>
    <cellStyle name="SAPBEXchaText 13 2 3 8 5" xfId="36085"/>
    <cellStyle name="SAPBEXchaText 13 2 3 9" xfId="11255"/>
    <cellStyle name="SAPBEXchaText 13 2 3 9 2" xfId="36092"/>
    <cellStyle name="SAPBEXchaText 13 2 3 9 2 2" xfId="36093"/>
    <cellStyle name="SAPBEXchaText 13 2 3 9 3" xfId="36094"/>
    <cellStyle name="SAPBEXchaText 13 2 3 9 3 2" xfId="36095"/>
    <cellStyle name="SAPBEXchaText 13 2 3 9 4" xfId="36096"/>
    <cellStyle name="SAPBEXchaText 13 2 3 9 5" xfId="36091"/>
    <cellStyle name="SAPBEXchaText 13 2 4" xfId="1001"/>
    <cellStyle name="SAPBEXchaText 13 2 4 2" xfId="2205"/>
    <cellStyle name="SAPBEXchaText 13 2 4 2 2" xfId="6064"/>
    <cellStyle name="SAPBEXchaText 13 2 4 2 2 2" xfId="8001"/>
    <cellStyle name="SAPBEXchaText 13 2 4 2 2 2 2" xfId="15297"/>
    <cellStyle name="SAPBEXchaText 13 2 4 2 2 2 2 2" xfId="36101"/>
    <cellStyle name="SAPBEXchaText 13 2 4 2 2 2 3" xfId="36100"/>
    <cellStyle name="SAPBEXchaText 13 2 4 2 2 3" xfId="9443"/>
    <cellStyle name="SAPBEXchaText 13 2 4 2 2 3 2" xfId="36103"/>
    <cellStyle name="SAPBEXchaText 13 2 4 2 2 3 3" xfId="36102"/>
    <cellStyle name="SAPBEXchaText 13 2 4 2 2 4" xfId="17345"/>
    <cellStyle name="SAPBEXchaText 13 2 4 2 2 4 2" xfId="36105"/>
    <cellStyle name="SAPBEXchaText 13 2 4 2 2 4 3" xfId="36104"/>
    <cellStyle name="SAPBEXchaText 13 2 4 2 2 5" xfId="18717"/>
    <cellStyle name="SAPBEXchaText 13 2 4 2 2 5 2" xfId="36106"/>
    <cellStyle name="SAPBEXchaText 13 2 4 2 2 6" xfId="20067"/>
    <cellStyle name="SAPBEXchaText 13 2 4 2 2 7" xfId="21664"/>
    <cellStyle name="SAPBEXchaText 13 2 4 2 2 8" xfId="16148"/>
    <cellStyle name="SAPBEXchaText 13 2 4 2 2 9" xfId="36099"/>
    <cellStyle name="SAPBEXchaText 13 2 4 2 3" xfId="4921"/>
    <cellStyle name="SAPBEXchaText 13 2 4 2 3 2" xfId="12653"/>
    <cellStyle name="SAPBEXchaText 13 2 4 2 3 2 2" xfId="36108"/>
    <cellStyle name="SAPBEXchaText 13 2 4 2 3 3" xfId="36107"/>
    <cellStyle name="SAPBEXchaText 13 2 4 2 4" xfId="36109"/>
    <cellStyle name="SAPBEXchaText 13 2 4 2 4 2" xfId="36110"/>
    <cellStyle name="SAPBEXchaText 13 2 4 2 5" xfId="36111"/>
    <cellStyle name="SAPBEXchaText 13 2 4 2 6" xfId="36098"/>
    <cellStyle name="SAPBEXchaText 13 2 4 3" xfId="5151"/>
    <cellStyle name="SAPBEXchaText 13 2 4 3 2" xfId="7088"/>
    <cellStyle name="SAPBEXchaText 13 2 4 3 2 2" xfId="14387"/>
    <cellStyle name="SAPBEXchaText 13 2 4 3 2 2 2" xfId="36114"/>
    <cellStyle name="SAPBEXchaText 13 2 4 3 2 3" xfId="36113"/>
    <cellStyle name="SAPBEXchaText 13 2 4 3 3" xfId="8530"/>
    <cellStyle name="SAPBEXchaText 13 2 4 3 3 2" xfId="36116"/>
    <cellStyle name="SAPBEXchaText 13 2 4 3 3 3" xfId="36115"/>
    <cellStyle name="SAPBEXchaText 13 2 4 3 4" xfId="16573"/>
    <cellStyle name="SAPBEXchaText 13 2 4 3 4 2" xfId="36118"/>
    <cellStyle name="SAPBEXchaText 13 2 4 3 4 3" xfId="36117"/>
    <cellStyle name="SAPBEXchaText 13 2 4 3 5" xfId="17804"/>
    <cellStyle name="SAPBEXchaText 13 2 4 3 5 2" xfId="36120"/>
    <cellStyle name="SAPBEXchaText 13 2 4 3 5 3" xfId="36119"/>
    <cellStyle name="SAPBEXchaText 13 2 4 3 6" xfId="19154"/>
    <cellStyle name="SAPBEXchaText 13 2 4 3 6 2" xfId="36121"/>
    <cellStyle name="SAPBEXchaText 13 2 4 3 7" xfId="20751"/>
    <cellStyle name="SAPBEXchaText 13 2 4 3 8" xfId="15500"/>
    <cellStyle name="SAPBEXchaText 13 2 4 3 9" xfId="36112"/>
    <cellStyle name="SAPBEXchaText 13 2 4 4" xfId="4004"/>
    <cellStyle name="SAPBEXchaText 13 2 4 4 2" xfId="11751"/>
    <cellStyle name="SAPBEXchaText 13 2 4 4 2 2" xfId="36123"/>
    <cellStyle name="SAPBEXchaText 13 2 4 4 3" xfId="36122"/>
    <cellStyle name="SAPBEXchaText 13 2 4 5" xfId="36124"/>
    <cellStyle name="SAPBEXchaText 13 2 4 5 2" xfId="36125"/>
    <cellStyle name="SAPBEXchaText 13 2 4 5 3" xfId="58490"/>
    <cellStyle name="SAPBEXchaText 13 2 4 6" xfId="36097"/>
    <cellStyle name="SAPBEXchaText 13 2 5" xfId="1224"/>
    <cellStyle name="SAPBEXchaText 13 2 5 2" xfId="2428"/>
    <cellStyle name="SAPBEXchaText 13 2 5 2 2" xfId="5376"/>
    <cellStyle name="SAPBEXchaText 13 2 5 2 2 2" xfId="14612"/>
    <cellStyle name="SAPBEXchaText 13 2 5 2 2 2 2" xfId="36129"/>
    <cellStyle name="SAPBEXchaText 13 2 5 2 2 3" xfId="36128"/>
    <cellStyle name="SAPBEXchaText 13 2 5 2 3" xfId="7313"/>
    <cellStyle name="SAPBEXchaText 13 2 5 2 3 2" xfId="15805"/>
    <cellStyle name="SAPBEXchaText 13 2 5 2 3 2 2" xfId="36131"/>
    <cellStyle name="SAPBEXchaText 13 2 5 2 3 3" xfId="36130"/>
    <cellStyle name="SAPBEXchaText 13 2 5 2 4" xfId="8755"/>
    <cellStyle name="SAPBEXchaText 13 2 5 2 4 2" xfId="36133"/>
    <cellStyle name="SAPBEXchaText 13 2 5 2 4 3" xfId="36132"/>
    <cellStyle name="SAPBEXchaText 13 2 5 2 5" xfId="18029"/>
    <cellStyle name="SAPBEXchaText 13 2 5 2 5 2" xfId="36134"/>
    <cellStyle name="SAPBEXchaText 13 2 5 2 6" xfId="19379"/>
    <cellStyle name="SAPBEXchaText 13 2 5 2 7" xfId="20976"/>
    <cellStyle name="SAPBEXchaText 13 2 5 2 8" xfId="15997"/>
    <cellStyle name="SAPBEXchaText 13 2 5 2 9" xfId="36127"/>
    <cellStyle name="SAPBEXchaText 13 2 5 3" xfId="4226"/>
    <cellStyle name="SAPBEXchaText 13 2 5 3 2" xfId="11975"/>
    <cellStyle name="SAPBEXchaText 13 2 5 3 2 2" xfId="36136"/>
    <cellStyle name="SAPBEXchaText 13 2 5 3 3" xfId="36135"/>
    <cellStyle name="SAPBEXchaText 13 2 5 4" xfId="36137"/>
    <cellStyle name="SAPBEXchaText 13 2 5 4 2" xfId="36138"/>
    <cellStyle name="SAPBEXchaText 13 2 5 5" xfId="36139"/>
    <cellStyle name="SAPBEXchaText 13 2 5 6" xfId="36126"/>
    <cellStyle name="SAPBEXchaText 13 2 6" xfId="1448"/>
    <cellStyle name="SAPBEXchaText 13 2 6 10" xfId="15722"/>
    <cellStyle name="SAPBEXchaText 13 2 6 11" xfId="36140"/>
    <cellStyle name="SAPBEXchaText 13 2 6 2" xfId="2652"/>
    <cellStyle name="SAPBEXchaText 13 2 6 2 10" xfId="36141"/>
    <cellStyle name="SAPBEXchaText 13 2 6 2 2" xfId="5606"/>
    <cellStyle name="SAPBEXchaText 13 2 6 2 2 2" xfId="13051"/>
    <cellStyle name="SAPBEXchaText 13 2 6 2 2 2 2" xfId="36143"/>
    <cellStyle name="SAPBEXchaText 13 2 6 2 2 3" xfId="36142"/>
    <cellStyle name="SAPBEXchaText 13 2 6 2 3" xfId="7543"/>
    <cellStyle name="SAPBEXchaText 13 2 6 2 3 2" xfId="14841"/>
    <cellStyle name="SAPBEXchaText 13 2 6 2 3 2 2" xfId="36145"/>
    <cellStyle name="SAPBEXchaText 13 2 6 2 3 3" xfId="36144"/>
    <cellStyle name="SAPBEXchaText 13 2 6 2 4" xfId="8985"/>
    <cellStyle name="SAPBEXchaText 13 2 6 2 4 2" xfId="36147"/>
    <cellStyle name="SAPBEXchaText 13 2 6 2 4 3" xfId="36146"/>
    <cellStyle name="SAPBEXchaText 13 2 6 2 5" xfId="16889"/>
    <cellStyle name="SAPBEXchaText 13 2 6 2 5 2" xfId="36149"/>
    <cellStyle name="SAPBEXchaText 13 2 6 2 5 3" xfId="36148"/>
    <cellStyle name="SAPBEXchaText 13 2 6 2 6" xfId="18259"/>
    <cellStyle name="SAPBEXchaText 13 2 6 2 6 2" xfId="36150"/>
    <cellStyle name="SAPBEXchaText 13 2 6 2 7" xfId="19609"/>
    <cellStyle name="SAPBEXchaText 13 2 6 2 8" xfId="21206"/>
    <cellStyle name="SAPBEXchaText 13 2 6 2 9" xfId="6348"/>
    <cellStyle name="SAPBEXchaText 13 2 6 3" xfId="4455"/>
    <cellStyle name="SAPBEXchaText 13 2 6 3 2" xfId="12204"/>
    <cellStyle name="SAPBEXchaText 13 2 6 3 2 2" xfId="36152"/>
    <cellStyle name="SAPBEXchaText 13 2 6 3 3" xfId="36151"/>
    <cellStyle name="SAPBEXchaText 13 2 6 4" xfId="6516"/>
    <cellStyle name="SAPBEXchaText 13 2 6 4 2" xfId="13820"/>
    <cellStyle name="SAPBEXchaText 13 2 6 4 2 2" xfId="36154"/>
    <cellStyle name="SAPBEXchaText 13 2 6 4 3" xfId="36153"/>
    <cellStyle name="SAPBEXchaText 13 2 6 5" xfId="3845"/>
    <cellStyle name="SAPBEXchaText 13 2 6 5 2" xfId="36156"/>
    <cellStyle name="SAPBEXchaText 13 2 6 5 3" xfId="36155"/>
    <cellStyle name="SAPBEXchaText 13 2 6 6" xfId="14219"/>
    <cellStyle name="SAPBEXchaText 13 2 6 6 2" xfId="36158"/>
    <cellStyle name="SAPBEXchaText 13 2 6 6 3" xfId="36157"/>
    <cellStyle name="SAPBEXchaText 13 2 6 7" xfId="11602"/>
    <cellStyle name="SAPBEXchaText 13 2 6 7 2" xfId="36159"/>
    <cellStyle name="SAPBEXchaText 13 2 6 8" xfId="16490"/>
    <cellStyle name="SAPBEXchaText 13 2 6 9" xfId="20305"/>
    <cellStyle name="SAPBEXchaText 13 2 7" xfId="1671"/>
    <cellStyle name="SAPBEXchaText 13 2 7 10" xfId="6994"/>
    <cellStyle name="SAPBEXchaText 13 2 7 11" xfId="36160"/>
    <cellStyle name="SAPBEXchaText 13 2 7 2" xfId="2875"/>
    <cellStyle name="SAPBEXchaText 13 2 7 2 10" xfId="36161"/>
    <cellStyle name="SAPBEXchaText 13 2 7 2 2" xfId="5831"/>
    <cellStyle name="SAPBEXchaText 13 2 7 2 2 2" xfId="13273"/>
    <cellStyle name="SAPBEXchaText 13 2 7 2 2 2 2" xfId="36163"/>
    <cellStyle name="SAPBEXchaText 13 2 7 2 2 3" xfId="36162"/>
    <cellStyle name="SAPBEXchaText 13 2 7 2 3" xfId="7768"/>
    <cellStyle name="SAPBEXchaText 13 2 7 2 3 2" xfId="15064"/>
    <cellStyle name="SAPBEXchaText 13 2 7 2 3 2 2" xfId="36165"/>
    <cellStyle name="SAPBEXchaText 13 2 7 2 3 3" xfId="36164"/>
    <cellStyle name="SAPBEXchaText 13 2 7 2 4" xfId="9210"/>
    <cellStyle name="SAPBEXchaText 13 2 7 2 4 2" xfId="36167"/>
    <cellStyle name="SAPBEXchaText 13 2 7 2 4 3" xfId="36166"/>
    <cellStyle name="SAPBEXchaText 13 2 7 2 5" xfId="17112"/>
    <cellStyle name="SAPBEXchaText 13 2 7 2 5 2" xfId="36169"/>
    <cellStyle name="SAPBEXchaText 13 2 7 2 5 3" xfId="36168"/>
    <cellStyle name="SAPBEXchaText 13 2 7 2 6" xfId="18484"/>
    <cellStyle name="SAPBEXchaText 13 2 7 2 6 2" xfId="36171"/>
    <cellStyle name="SAPBEXchaText 13 2 7 2 6 3" xfId="36170"/>
    <cellStyle name="SAPBEXchaText 13 2 7 2 7" xfId="19834"/>
    <cellStyle name="SAPBEXchaText 13 2 7 2 7 2" xfId="36172"/>
    <cellStyle name="SAPBEXchaText 13 2 7 2 8" xfId="21431"/>
    <cellStyle name="SAPBEXchaText 13 2 7 2 9" xfId="15468"/>
    <cellStyle name="SAPBEXchaText 13 2 7 3" xfId="4680"/>
    <cellStyle name="SAPBEXchaText 13 2 7 3 2" xfId="12429"/>
    <cellStyle name="SAPBEXchaText 13 2 7 3 2 2" xfId="36174"/>
    <cellStyle name="SAPBEXchaText 13 2 7 3 3" xfId="36173"/>
    <cellStyle name="SAPBEXchaText 13 2 7 4" xfId="6740"/>
    <cellStyle name="SAPBEXchaText 13 2 7 4 2" xfId="14045"/>
    <cellStyle name="SAPBEXchaText 13 2 7 4 2 2" xfId="36176"/>
    <cellStyle name="SAPBEXchaText 13 2 7 4 3" xfId="36175"/>
    <cellStyle name="SAPBEXchaText 13 2 7 5" xfId="8214"/>
    <cellStyle name="SAPBEXchaText 13 2 7 5 2" xfId="36178"/>
    <cellStyle name="SAPBEXchaText 13 2 7 5 3" xfId="36177"/>
    <cellStyle name="SAPBEXchaText 13 2 7 6" xfId="16284"/>
    <cellStyle name="SAPBEXchaText 13 2 7 6 2" xfId="36180"/>
    <cellStyle name="SAPBEXchaText 13 2 7 6 3" xfId="36179"/>
    <cellStyle name="SAPBEXchaText 13 2 7 7" xfId="17560"/>
    <cellStyle name="SAPBEXchaText 13 2 7 7 2" xfId="36182"/>
    <cellStyle name="SAPBEXchaText 13 2 7 7 3" xfId="36181"/>
    <cellStyle name="SAPBEXchaText 13 2 7 8" xfId="18930"/>
    <cellStyle name="SAPBEXchaText 13 2 7 8 2" xfId="36183"/>
    <cellStyle name="SAPBEXchaText 13 2 7 9" xfId="20527"/>
    <cellStyle name="SAPBEXchaText 13 2 8" xfId="1297"/>
    <cellStyle name="SAPBEXchaText 13 2 8 2" xfId="2501"/>
    <cellStyle name="SAPBEXchaText 13 2 8 2 2" xfId="3673"/>
    <cellStyle name="SAPBEXchaText 13 2 8 2 2 2" xfId="36187"/>
    <cellStyle name="SAPBEXchaText 13 2 8 2 2 3" xfId="36186"/>
    <cellStyle name="SAPBEXchaText 13 2 8 2 3" xfId="36188"/>
    <cellStyle name="SAPBEXchaText 13 2 8 2 3 2" xfId="36189"/>
    <cellStyle name="SAPBEXchaText 13 2 8 2 4" xfId="36190"/>
    <cellStyle name="SAPBEXchaText 13 2 8 2 5" xfId="36185"/>
    <cellStyle name="SAPBEXchaText 13 2 8 3" xfId="3237"/>
    <cellStyle name="SAPBEXchaText 13 2 8 3 2" xfId="36192"/>
    <cellStyle name="SAPBEXchaText 13 2 8 3 3" xfId="36191"/>
    <cellStyle name="SAPBEXchaText 13 2 8 4" xfId="3214"/>
    <cellStyle name="SAPBEXchaText 13 2 8 4 2" xfId="36194"/>
    <cellStyle name="SAPBEXchaText 13 2 8 4 3" xfId="36193"/>
    <cellStyle name="SAPBEXchaText 13 2 8 5" xfId="3313"/>
    <cellStyle name="SAPBEXchaText 13 2 8 5 2" xfId="36195"/>
    <cellStyle name="SAPBEXchaText 13 2 8 6" xfId="10507"/>
    <cellStyle name="SAPBEXchaText 13 2 8 7" xfId="36184"/>
    <cellStyle name="SAPBEXchaText 13 2 9" xfId="10346"/>
    <cellStyle name="SAPBEXchaText 13 2 9 2" xfId="10172"/>
    <cellStyle name="SAPBEXchaText 13 2 9 2 2" xfId="36198"/>
    <cellStyle name="SAPBEXchaText 13 2 9 2 2 2" xfId="36199"/>
    <cellStyle name="SAPBEXchaText 13 2 9 2 3" xfId="36200"/>
    <cellStyle name="SAPBEXchaText 13 2 9 2 3 2" xfId="36201"/>
    <cellStyle name="SAPBEXchaText 13 2 9 2 4" xfId="36202"/>
    <cellStyle name="SAPBEXchaText 13 2 9 2 5" xfId="36197"/>
    <cellStyle name="SAPBEXchaText 13 2 9 3" xfId="36203"/>
    <cellStyle name="SAPBEXchaText 13 2 9 3 2" xfId="36204"/>
    <cellStyle name="SAPBEXchaText 13 2 9 4" xfId="36205"/>
    <cellStyle name="SAPBEXchaText 13 2 9 4 2" xfId="36206"/>
    <cellStyle name="SAPBEXchaText 13 2 9 5" xfId="36207"/>
    <cellStyle name="SAPBEXchaText 13 2 9 6" xfId="36196"/>
    <cellStyle name="SAPBEXchaText 13 3" xfId="36208"/>
    <cellStyle name="SAPBEXchaText 13 3 2" xfId="36209"/>
    <cellStyle name="SAPBEXchaText 13 3 3" xfId="58491"/>
    <cellStyle name="SAPBEXchaText 13 4" xfId="35811"/>
    <cellStyle name="SAPBEXchaText 14" xfId="216"/>
    <cellStyle name="SAPBEXchaText 14 2" xfId="765"/>
    <cellStyle name="SAPBEXchaText 14 2 10" xfId="10806"/>
    <cellStyle name="SAPBEXchaText 14 2 10 2" xfId="36213"/>
    <cellStyle name="SAPBEXchaText 14 2 10 2 2" xfId="36214"/>
    <cellStyle name="SAPBEXchaText 14 2 10 3" xfId="36215"/>
    <cellStyle name="SAPBEXchaText 14 2 10 3 2" xfId="36216"/>
    <cellStyle name="SAPBEXchaText 14 2 10 4" xfId="36217"/>
    <cellStyle name="SAPBEXchaText 14 2 10 5" xfId="36212"/>
    <cellStyle name="SAPBEXchaText 14 2 11" xfId="10901"/>
    <cellStyle name="SAPBEXchaText 14 2 11 2" xfId="36219"/>
    <cellStyle name="SAPBEXchaText 14 2 11 2 2" xfId="36220"/>
    <cellStyle name="SAPBEXchaText 14 2 11 3" xfId="36221"/>
    <cellStyle name="SAPBEXchaText 14 2 11 3 2" xfId="36222"/>
    <cellStyle name="SAPBEXchaText 14 2 11 4" xfId="36223"/>
    <cellStyle name="SAPBEXchaText 14 2 11 5" xfId="36218"/>
    <cellStyle name="SAPBEXchaText 14 2 12" xfId="11069"/>
    <cellStyle name="SAPBEXchaText 14 2 12 2" xfId="36225"/>
    <cellStyle name="SAPBEXchaText 14 2 12 2 2" xfId="36226"/>
    <cellStyle name="SAPBEXchaText 14 2 12 3" xfId="36227"/>
    <cellStyle name="SAPBEXchaText 14 2 12 3 2" xfId="36228"/>
    <cellStyle name="SAPBEXchaText 14 2 12 4" xfId="36229"/>
    <cellStyle name="SAPBEXchaText 14 2 12 5" xfId="36224"/>
    <cellStyle name="SAPBEXchaText 14 2 13" xfId="36230"/>
    <cellStyle name="SAPBEXchaText 14 2 13 2" xfId="36231"/>
    <cellStyle name="SAPBEXchaText 14 2 14" xfId="36211"/>
    <cellStyle name="SAPBEXchaText 14 2 2" xfId="843"/>
    <cellStyle name="SAPBEXchaText 14 2 2 10" xfId="10224"/>
    <cellStyle name="SAPBEXchaText 14 2 2 10 2" xfId="36234"/>
    <cellStyle name="SAPBEXchaText 14 2 2 10 2 2" xfId="36235"/>
    <cellStyle name="SAPBEXchaText 14 2 2 10 3" xfId="36236"/>
    <cellStyle name="SAPBEXchaText 14 2 2 10 3 2" xfId="36237"/>
    <cellStyle name="SAPBEXchaText 14 2 2 10 4" xfId="36238"/>
    <cellStyle name="SAPBEXchaText 14 2 2 10 5" xfId="36233"/>
    <cellStyle name="SAPBEXchaText 14 2 2 11" xfId="36239"/>
    <cellStyle name="SAPBEXchaText 14 2 2 11 2" xfId="36240"/>
    <cellStyle name="SAPBEXchaText 14 2 2 12" xfId="36232"/>
    <cellStyle name="SAPBEXchaText 14 2 2 2" xfId="1083"/>
    <cellStyle name="SAPBEXchaText 14 2 2 2 2" xfId="2287"/>
    <cellStyle name="SAPBEXchaText 14 2 2 2 2 2" xfId="6143"/>
    <cellStyle name="SAPBEXchaText 14 2 2 2 2 2 2" xfId="8080"/>
    <cellStyle name="SAPBEXchaText 14 2 2 2 2 2 2 2" xfId="15376"/>
    <cellStyle name="SAPBEXchaText 14 2 2 2 2 2 2 2 2" xfId="36245"/>
    <cellStyle name="SAPBEXchaText 14 2 2 2 2 2 2 3" xfId="36244"/>
    <cellStyle name="SAPBEXchaText 14 2 2 2 2 2 3" xfId="9522"/>
    <cellStyle name="SAPBEXchaText 14 2 2 2 2 2 3 2" xfId="36247"/>
    <cellStyle name="SAPBEXchaText 14 2 2 2 2 2 3 3" xfId="36246"/>
    <cellStyle name="SAPBEXchaText 14 2 2 2 2 2 4" xfId="17424"/>
    <cellStyle name="SAPBEXchaText 14 2 2 2 2 2 4 2" xfId="36249"/>
    <cellStyle name="SAPBEXchaText 14 2 2 2 2 2 4 3" xfId="36248"/>
    <cellStyle name="SAPBEXchaText 14 2 2 2 2 2 5" xfId="18796"/>
    <cellStyle name="SAPBEXchaText 14 2 2 2 2 2 5 2" xfId="36250"/>
    <cellStyle name="SAPBEXchaText 14 2 2 2 2 2 6" xfId="20146"/>
    <cellStyle name="SAPBEXchaText 14 2 2 2 2 2 7" xfId="21743"/>
    <cellStyle name="SAPBEXchaText 14 2 2 2 2 2 8" xfId="9955"/>
    <cellStyle name="SAPBEXchaText 14 2 2 2 2 2 9" xfId="36243"/>
    <cellStyle name="SAPBEXchaText 14 2 2 2 2 3" xfId="5000"/>
    <cellStyle name="SAPBEXchaText 14 2 2 2 2 3 2" xfId="12732"/>
    <cellStyle name="SAPBEXchaText 14 2 2 2 2 3 2 2" xfId="36252"/>
    <cellStyle name="SAPBEXchaText 14 2 2 2 2 3 3" xfId="36251"/>
    <cellStyle name="SAPBEXchaText 14 2 2 2 2 4" xfId="36253"/>
    <cellStyle name="SAPBEXchaText 14 2 2 2 2 4 2" xfId="36254"/>
    <cellStyle name="SAPBEXchaText 14 2 2 2 2 5" xfId="36255"/>
    <cellStyle name="SAPBEXchaText 14 2 2 2 2 6" xfId="36242"/>
    <cellStyle name="SAPBEXchaText 14 2 2 2 3" xfId="5233"/>
    <cellStyle name="SAPBEXchaText 14 2 2 2 3 2" xfId="7170"/>
    <cellStyle name="SAPBEXchaText 14 2 2 2 3 2 2" xfId="14469"/>
    <cellStyle name="SAPBEXchaText 14 2 2 2 3 2 2 2" xfId="36258"/>
    <cellStyle name="SAPBEXchaText 14 2 2 2 3 2 3" xfId="36257"/>
    <cellStyle name="SAPBEXchaText 14 2 2 2 3 3" xfId="8612"/>
    <cellStyle name="SAPBEXchaText 14 2 2 2 3 3 2" xfId="36260"/>
    <cellStyle name="SAPBEXchaText 14 2 2 2 3 3 3" xfId="36259"/>
    <cellStyle name="SAPBEXchaText 14 2 2 2 3 4" xfId="16652"/>
    <cellStyle name="SAPBEXchaText 14 2 2 2 3 4 2" xfId="36262"/>
    <cellStyle name="SAPBEXchaText 14 2 2 2 3 4 3" xfId="36261"/>
    <cellStyle name="SAPBEXchaText 14 2 2 2 3 5" xfId="17886"/>
    <cellStyle name="SAPBEXchaText 14 2 2 2 3 5 2" xfId="36264"/>
    <cellStyle name="SAPBEXchaText 14 2 2 2 3 5 3" xfId="36263"/>
    <cellStyle name="SAPBEXchaText 14 2 2 2 3 6" xfId="19236"/>
    <cellStyle name="SAPBEXchaText 14 2 2 2 3 6 2" xfId="36265"/>
    <cellStyle name="SAPBEXchaText 14 2 2 2 3 7" xfId="20833"/>
    <cellStyle name="SAPBEXchaText 14 2 2 2 3 8" xfId="6906"/>
    <cellStyle name="SAPBEXchaText 14 2 2 2 3 9" xfId="36256"/>
    <cellStyle name="SAPBEXchaText 14 2 2 2 4" xfId="4084"/>
    <cellStyle name="SAPBEXchaText 14 2 2 2 4 2" xfId="11832"/>
    <cellStyle name="SAPBEXchaText 14 2 2 2 4 2 2" xfId="36267"/>
    <cellStyle name="SAPBEXchaText 14 2 2 2 4 3" xfId="36266"/>
    <cellStyle name="SAPBEXchaText 14 2 2 2 5" xfId="36268"/>
    <cellStyle name="SAPBEXchaText 14 2 2 2 5 2" xfId="36269"/>
    <cellStyle name="SAPBEXchaText 14 2 2 2 5 3" xfId="58492"/>
    <cellStyle name="SAPBEXchaText 14 2 2 2 6" xfId="36241"/>
    <cellStyle name="SAPBEXchaText 14 2 2 3" xfId="1307"/>
    <cellStyle name="SAPBEXchaText 14 2 2 3 2" xfId="2511"/>
    <cellStyle name="SAPBEXchaText 14 2 2 3 2 2" xfId="5459"/>
    <cellStyle name="SAPBEXchaText 14 2 2 3 2 2 2" xfId="14694"/>
    <cellStyle name="SAPBEXchaText 14 2 2 3 2 2 2 2" xfId="36273"/>
    <cellStyle name="SAPBEXchaText 14 2 2 3 2 2 3" xfId="36272"/>
    <cellStyle name="SAPBEXchaText 14 2 2 3 2 3" xfId="7396"/>
    <cellStyle name="SAPBEXchaText 14 2 2 3 2 3 2" xfId="15884"/>
    <cellStyle name="SAPBEXchaText 14 2 2 3 2 3 2 2" xfId="36275"/>
    <cellStyle name="SAPBEXchaText 14 2 2 3 2 3 3" xfId="36274"/>
    <cellStyle name="SAPBEXchaText 14 2 2 3 2 4" xfId="8838"/>
    <cellStyle name="SAPBEXchaText 14 2 2 3 2 4 2" xfId="36277"/>
    <cellStyle name="SAPBEXchaText 14 2 2 3 2 4 3" xfId="36276"/>
    <cellStyle name="SAPBEXchaText 14 2 2 3 2 5" xfId="18112"/>
    <cellStyle name="SAPBEXchaText 14 2 2 3 2 5 2" xfId="36278"/>
    <cellStyle name="SAPBEXchaText 14 2 2 3 2 6" xfId="19462"/>
    <cellStyle name="SAPBEXchaText 14 2 2 3 2 7" xfId="21059"/>
    <cellStyle name="SAPBEXchaText 14 2 2 3 2 8" xfId="16140"/>
    <cellStyle name="SAPBEXchaText 14 2 2 3 2 9" xfId="36271"/>
    <cellStyle name="SAPBEXchaText 14 2 2 3 3" xfId="4309"/>
    <cellStyle name="SAPBEXchaText 14 2 2 3 3 2" xfId="12057"/>
    <cellStyle name="SAPBEXchaText 14 2 2 3 3 2 2" xfId="36280"/>
    <cellStyle name="SAPBEXchaText 14 2 2 3 3 3" xfId="36279"/>
    <cellStyle name="SAPBEXchaText 14 2 2 3 4" xfId="36281"/>
    <cellStyle name="SAPBEXchaText 14 2 2 3 4 2" xfId="36282"/>
    <cellStyle name="SAPBEXchaText 14 2 2 3 5" xfId="36283"/>
    <cellStyle name="SAPBEXchaText 14 2 2 3 6" xfId="36270"/>
    <cellStyle name="SAPBEXchaText 14 2 2 4" xfId="1530"/>
    <cellStyle name="SAPBEXchaText 14 2 2 4 10" xfId="3591"/>
    <cellStyle name="SAPBEXchaText 14 2 2 4 11" xfId="36284"/>
    <cellStyle name="SAPBEXchaText 14 2 2 4 2" xfId="2734"/>
    <cellStyle name="SAPBEXchaText 14 2 2 4 2 10" xfId="36285"/>
    <cellStyle name="SAPBEXchaText 14 2 2 4 2 2" xfId="5687"/>
    <cellStyle name="SAPBEXchaText 14 2 2 4 2 2 2" xfId="13130"/>
    <cellStyle name="SAPBEXchaText 14 2 2 4 2 2 2 2" xfId="36287"/>
    <cellStyle name="SAPBEXchaText 14 2 2 4 2 2 3" xfId="36286"/>
    <cellStyle name="SAPBEXchaText 14 2 2 4 2 3" xfId="7624"/>
    <cellStyle name="SAPBEXchaText 14 2 2 4 2 3 2" xfId="14921"/>
    <cellStyle name="SAPBEXchaText 14 2 2 4 2 3 2 2" xfId="36289"/>
    <cellStyle name="SAPBEXchaText 14 2 2 4 2 3 3" xfId="36288"/>
    <cellStyle name="SAPBEXchaText 14 2 2 4 2 4" xfId="9066"/>
    <cellStyle name="SAPBEXchaText 14 2 2 4 2 4 2" xfId="36291"/>
    <cellStyle name="SAPBEXchaText 14 2 2 4 2 4 3" xfId="36290"/>
    <cellStyle name="SAPBEXchaText 14 2 2 4 2 5" xfId="16969"/>
    <cellStyle name="SAPBEXchaText 14 2 2 4 2 5 2" xfId="36293"/>
    <cellStyle name="SAPBEXchaText 14 2 2 4 2 5 3" xfId="36292"/>
    <cellStyle name="SAPBEXchaText 14 2 2 4 2 6" xfId="18340"/>
    <cellStyle name="SAPBEXchaText 14 2 2 4 2 6 2" xfId="36294"/>
    <cellStyle name="SAPBEXchaText 14 2 2 4 2 7" xfId="19690"/>
    <cellStyle name="SAPBEXchaText 14 2 2 4 2 8" xfId="21287"/>
    <cellStyle name="SAPBEXchaText 14 2 2 4 2 9" xfId="16045"/>
    <cellStyle name="SAPBEXchaText 14 2 2 4 3" xfId="4536"/>
    <cellStyle name="SAPBEXchaText 14 2 2 4 3 2" xfId="12285"/>
    <cellStyle name="SAPBEXchaText 14 2 2 4 3 2 2" xfId="36296"/>
    <cellStyle name="SAPBEXchaText 14 2 2 4 3 3" xfId="36295"/>
    <cellStyle name="SAPBEXchaText 14 2 2 4 4" xfId="6596"/>
    <cellStyle name="SAPBEXchaText 14 2 2 4 4 2" xfId="13901"/>
    <cellStyle name="SAPBEXchaText 14 2 2 4 4 2 2" xfId="36298"/>
    <cellStyle name="SAPBEXchaText 14 2 2 4 4 3" xfId="36297"/>
    <cellStyle name="SAPBEXchaText 14 2 2 4 5" xfId="6910"/>
    <cellStyle name="SAPBEXchaText 14 2 2 4 5 2" xfId="36300"/>
    <cellStyle name="SAPBEXchaText 14 2 2 4 5 3" xfId="36299"/>
    <cellStyle name="SAPBEXchaText 14 2 2 4 6" xfId="13664"/>
    <cellStyle name="SAPBEXchaText 14 2 2 4 6 2" xfId="36302"/>
    <cellStyle name="SAPBEXchaText 14 2 2 4 6 3" xfId="36301"/>
    <cellStyle name="SAPBEXchaText 14 2 2 4 7" xfId="16484"/>
    <cellStyle name="SAPBEXchaText 14 2 2 4 7 2" xfId="36303"/>
    <cellStyle name="SAPBEXchaText 14 2 2 4 8" xfId="17722"/>
    <cellStyle name="SAPBEXchaText 14 2 2 4 9" xfId="20384"/>
    <cellStyle name="SAPBEXchaText 14 2 2 5" xfId="1754"/>
    <cellStyle name="SAPBEXchaText 14 2 2 5 10" xfId="10375"/>
    <cellStyle name="SAPBEXchaText 14 2 2 5 11" xfId="36304"/>
    <cellStyle name="SAPBEXchaText 14 2 2 5 2" xfId="2958"/>
    <cellStyle name="SAPBEXchaText 14 2 2 5 2 10" xfId="36305"/>
    <cellStyle name="SAPBEXchaText 14 2 2 5 2 2" xfId="5910"/>
    <cellStyle name="SAPBEXchaText 14 2 2 5 2 2 2" xfId="13352"/>
    <cellStyle name="SAPBEXchaText 14 2 2 5 2 2 2 2" xfId="36307"/>
    <cellStyle name="SAPBEXchaText 14 2 2 5 2 2 3" xfId="36306"/>
    <cellStyle name="SAPBEXchaText 14 2 2 5 2 3" xfId="7847"/>
    <cellStyle name="SAPBEXchaText 14 2 2 5 2 3 2" xfId="15143"/>
    <cellStyle name="SAPBEXchaText 14 2 2 5 2 3 2 2" xfId="36309"/>
    <cellStyle name="SAPBEXchaText 14 2 2 5 2 3 3" xfId="36308"/>
    <cellStyle name="SAPBEXchaText 14 2 2 5 2 4" xfId="9289"/>
    <cellStyle name="SAPBEXchaText 14 2 2 5 2 4 2" xfId="36311"/>
    <cellStyle name="SAPBEXchaText 14 2 2 5 2 4 3" xfId="36310"/>
    <cellStyle name="SAPBEXchaText 14 2 2 5 2 5" xfId="17191"/>
    <cellStyle name="SAPBEXchaText 14 2 2 5 2 5 2" xfId="36313"/>
    <cellStyle name="SAPBEXchaText 14 2 2 5 2 5 3" xfId="36312"/>
    <cellStyle name="SAPBEXchaText 14 2 2 5 2 6" xfId="18563"/>
    <cellStyle name="SAPBEXchaText 14 2 2 5 2 6 2" xfId="36315"/>
    <cellStyle name="SAPBEXchaText 14 2 2 5 2 6 3" xfId="36314"/>
    <cellStyle name="SAPBEXchaText 14 2 2 5 2 7" xfId="19913"/>
    <cellStyle name="SAPBEXchaText 14 2 2 5 2 7 2" xfId="36316"/>
    <cellStyle name="SAPBEXchaText 14 2 2 5 2 8" xfId="21510"/>
    <cellStyle name="SAPBEXchaText 14 2 2 5 2 9" xfId="9659"/>
    <cellStyle name="SAPBEXchaText 14 2 2 5 3" xfId="4759"/>
    <cellStyle name="SAPBEXchaText 14 2 2 5 3 2" xfId="12508"/>
    <cellStyle name="SAPBEXchaText 14 2 2 5 3 2 2" xfId="36318"/>
    <cellStyle name="SAPBEXchaText 14 2 2 5 3 3" xfId="36317"/>
    <cellStyle name="SAPBEXchaText 14 2 2 5 4" xfId="6819"/>
    <cellStyle name="SAPBEXchaText 14 2 2 5 4 2" xfId="14124"/>
    <cellStyle name="SAPBEXchaText 14 2 2 5 4 2 2" xfId="36320"/>
    <cellStyle name="SAPBEXchaText 14 2 2 5 4 3" xfId="36319"/>
    <cellStyle name="SAPBEXchaText 14 2 2 5 5" xfId="8293"/>
    <cellStyle name="SAPBEXchaText 14 2 2 5 5 2" xfId="36322"/>
    <cellStyle name="SAPBEXchaText 14 2 2 5 5 3" xfId="36321"/>
    <cellStyle name="SAPBEXchaText 14 2 2 5 6" xfId="16361"/>
    <cellStyle name="SAPBEXchaText 14 2 2 5 6 2" xfId="36324"/>
    <cellStyle name="SAPBEXchaText 14 2 2 5 6 3" xfId="36323"/>
    <cellStyle name="SAPBEXchaText 14 2 2 5 7" xfId="17638"/>
    <cellStyle name="SAPBEXchaText 14 2 2 5 7 2" xfId="36326"/>
    <cellStyle name="SAPBEXchaText 14 2 2 5 7 3" xfId="36325"/>
    <cellStyle name="SAPBEXchaText 14 2 2 5 8" xfId="19009"/>
    <cellStyle name="SAPBEXchaText 14 2 2 5 8 2" xfId="36327"/>
    <cellStyle name="SAPBEXchaText 14 2 2 5 9" xfId="20606"/>
    <cellStyle name="SAPBEXchaText 14 2 2 6" xfId="652"/>
    <cellStyle name="SAPBEXchaText 14 2 2 6 2" xfId="2016"/>
    <cellStyle name="SAPBEXchaText 14 2 2 6 2 2" xfId="8434"/>
    <cellStyle name="SAPBEXchaText 14 2 2 6 2 2 2" xfId="36331"/>
    <cellStyle name="SAPBEXchaText 14 2 2 6 2 2 3" xfId="36330"/>
    <cellStyle name="SAPBEXchaText 14 2 2 6 2 3" xfId="36332"/>
    <cellStyle name="SAPBEXchaText 14 2 2 6 2 3 2" xfId="36333"/>
    <cellStyle name="SAPBEXchaText 14 2 2 6 2 4" xfId="36334"/>
    <cellStyle name="SAPBEXchaText 14 2 2 6 2 5" xfId="36329"/>
    <cellStyle name="SAPBEXchaText 14 2 2 6 3" xfId="491"/>
    <cellStyle name="SAPBEXchaText 14 2 2 6 3 2" xfId="36336"/>
    <cellStyle name="SAPBEXchaText 14 2 2 6 3 3" xfId="36335"/>
    <cellStyle name="SAPBEXchaText 14 2 2 6 4" xfId="3296"/>
    <cellStyle name="SAPBEXchaText 14 2 2 6 4 2" xfId="36338"/>
    <cellStyle name="SAPBEXchaText 14 2 2 6 4 3" xfId="36337"/>
    <cellStyle name="SAPBEXchaText 14 2 2 6 5" xfId="3163"/>
    <cellStyle name="SAPBEXchaText 14 2 2 6 5 2" xfId="36339"/>
    <cellStyle name="SAPBEXchaText 14 2 2 6 6" xfId="10588"/>
    <cellStyle name="SAPBEXchaText 14 2 2 6 7" xfId="36328"/>
    <cellStyle name="SAPBEXchaText 14 2 2 7" xfId="9691"/>
    <cellStyle name="SAPBEXchaText 14 2 2 7 2" xfId="11119"/>
    <cellStyle name="SAPBEXchaText 14 2 2 7 2 2" xfId="36342"/>
    <cellStyle name="SAPBEXchaText 14 2 2 7 2 2 2" xfId="36343"/>
    <cellStyle name="SAPBEXchaText 14 2 2 7 2 3" xfId="36344"/>
    <cellStyle name="SAPBEXchaText 14 2 2 7 2 3 2" xfId="36345"/>
    <cellStyle name="SAPBEXchaText 14 2 2 7 2 4" xfId="36346"/>
    <cellStyle name="SAPBEXchaText 14 2 2 7 2 5" xfId="36341"/>
    <cellStyle name="SAPBEXchaText 14 2 2 7 3" xfId="36347"/>
    <cellStyle name="SAPBEXchaText 14 2 2 7 3 2" xfId="36348"/>
    <cellStyle name="SAPBEXchaText 14 2 2 7 4" xfId="36349"/>
    <cellStyle name="SAPBEXchaText 14 2 2 7 4 2" xfId="36350"/>
    <cellStyle name="SAPBEXchaText 14 2 2 7 5" xfId="36351"/>
    <cellStyle name="SAPBEXchaText 14 2 2 7 6" xfId="36340"/>
    <cellStyle name="SAPBEXchaText 14 2 2 8" xfId="10243"/>
    <cellStyle name="SAPBEXchaText 14 2 2 8 2" xfId="36353"/>
    <cellStyle name="SAPBEXchaText 14 2 2 8 2 2" xfId="36354"/>
    <cellStyle name="SAPBEXchaText 14 2 2 8 3" xfId="36355"/>
    <cellStyle name="SAPBEXchaText 14 2 2 8 3 2" xfId="36356"/>
    <cellStyle name="SAPBEXchaText 14 2 2 8 4" xfId="36357"/>
    <cellStyle name="SAPBEXchaText 14 2 2 8 5" xfId="36352"/>
    <cellStyle name="SAPBEXchaText 14 2 2 9" xfId="10958"/>
    <cellStyle name="SAPBEXchaText 14 2 2 9 2" xfId="36359"/>
    <cellStyle name="SAPBEXchaText 14 2 2 9 2 2" xfId="36360"/>
    <cellStyle name="SAPBEXchaText 14 2 2 9 3" xfId="36361"/>
    <cellStyle name="SAPBEXchaText 14 2 2 9 3 2" xfId="36362"/>
    <cellStyle name="SAPBEXchaText 14 2 2 9 4" xfId="36363"/>
    <cellStyle name="SAPBEXchaText 14 2 2 9 5" xfId="36358"/>
    <cellStyle name="SAPBEXchaText 14 2 3" xfId="919"/>
    <cellStyle name="SAPBEXchaText 14 2 3 10" xfId="11373"/>
    <cellStyle name="SAPBEXchaText 14 2 3 10 2" xfId="36366"/>
    <cellStyle name="SAPBEXchaText 14 2 3 10 2 2" xfId="36367"/>
    <cellStyle name="SAPBEXchaText 14 2 3 10 3" xfId="36368"/>
    <cellStyle name="SAPBEXchaText 14 2 3 10 3 2" xfId="36369"/>
    <cellStyle name="SAPBEXchaText 14 2 3 10 4" xfId="36370"/>
    <cellStyle name="SAPBEXchaText 14 2 3 10 5" xfId="36365"/>
    <cellStyle name="SAPBEXchaText 14 2 3 11" xfId="36371"/>
    <cellStyle name="SAPBEXchaText 14 2 3 11 2" xfId="36372"/>
    <cellStyle name="SAPBEXchaText 14 2 3 12" xfId="36364"/>
    <cellStyle name="SAPBEXchaText 14 2 3 2" xfId="1159"/>
    <cellStyle name="SAPBEXchaText 14 2 3 2 2" xfId="2363"/>
    <cellStyle name="SAPBEXchaText 14 2 3 2 2 2" xfId="6217"/>
    <cellStyle name="SAPBEXchaText 14 2 3 2 2 2 2" xfId="8154"/>
    <cellStyle name="SAPBEXchaText 14 2 3 2 2 2 2 2" xfId="15450"/>
    <cellStyle name="SAPBEXchaText 14 2 3 2 2 2 2 2 2" xfId="36377"/>
    <cellStyle name="SAPBEXchaText 14 2 3 2 2 2 2 3" xfId="36376"/>
    <cellStyle name="SAPBEXchaText 14 2 3 2 2 2 3" xfId="9596"/>
    <cellStyle name="SAPBEXchaText 14 2 3 2 2 2 3 2" xfId="36379"/>
    <cellStyle name="SAPBEXchaText 14 2 3 2 2 2 3 3" xfId="36378"/>
    <cellStyle name="SAPBEXchaText 14 2 3 2 2 2 4" xfId="17498"/>
    <cellStyle name="SAPBEXchaText 14 2 3 2 2 2 4 2" xfId="36381"/>
    <cellStyle name="SAPBEXchaText 14 2 3 2 2 2 4 3" xfId="36380"/>
    <cellStyle name="SAPBEXchaText 14 2 3 2 2 2 5" xfId="18870"/>
    <cellStyle name="SAPBEXchaText 14 2 3 2 2 2 5 2" xfId="36382"/>
    <cellStyle name="SAPBEXchaText 14 2 3 2 2 2 6" xfId="20220"/>
    <cellStyle name="SAPBEXchaText 14 2 3 2 2 2 7" xfId="21817"/>
    <cellStyle name="SAPBEXchaText 14 2 3 2 2 2 8" xfId="13666"/>
    <cellStyle name="SAPBEXchaText 14 2 3 2 2 2 9" xfId="36375"/>
    <cellStyle name="SAPBEXchaText 14 2 3 2 2 3" xfId="5074"/>
    <cellStyle name="SAPBEXchaText 14 2 3 2 2 3 2" xfId="12806"/>
    <cellStyle name="SAPBEXchaText 14 2 3 2 2 3 2 2" xfId="36384"/>
    <cellStyle name="SAPBEXchaText 14 2 3 2 2 3 3" xfId="36383"/>
    <cellStyle name="SAPBEXchaText 14 2 3 2 2 4" xfId="36385"/>
    <cellStyle name="SAPBEXchaText 14 2 3 2 2 4 2" xfId="36386"/>
    <cellStyle name="SAPBEXchaText 14 2 3 2 2 5" xfId="36387"/>
    <cellStyle name="SAPBEXchaText 14 2 3 2 2 6" xfId="36374"/>
    <cellStyle name="SAPBEXchaText 14 2 3 2 3" xfId="5307"/>
    <cellStyle name="SAPBEXchaText 14 2 3 2 3 2" xfId="7244"/>
    <cellStyle name="SAPBEXchaText 14 2 3 2 3 2 2" xfId="14543"/>
    <cellStyle name="SAPBEXchaText 14 2 3 2 3 2 2 2" xfId="36390"/>
    <cellStyle name="SAPBEXchaText 14 2 3 2 3 2 3" xfId="36389"/>
    <cellStyle name="SAPBEXchaText 14 2 3 2 3 3" xfId="8686"/>
    <cellStyle name="SAPBEXchaText 14 2 3 2 3 3 2" xfId="36392"/>
    <cellStyle name="SAPBEXchaText 14 2 3 2 3 3 3" xfId="36391"/>
    <cellStyle name="SAPBEXchaText 14 2 3 2 3 4" xfId="16723"/>
    <cellStyle name="SAPBEXchaText 14 2 3 2 3 4 2" xfId="36394"/>
    <cellStyle name="SAPBEXchaText 14 2 3 2 3 4 3" xfId="36393"/>
    <cellStyle name="SAPBEXchaText 14 2 3 2 3 5" xfId="17960"/>
    <cellStyle name="SAPBEXchaText 14 2 3 2 3 5 2" xfId="36396"/>
    <cellStyle name="SAPBEXchaText 14 2 3 2 3 5 3" xfId="36395"/>
    <cellStyle name="SAPBEXchaText 14 2 3 2 3 6" xfId="19310"/>
    <cellStyle name="SAPBEXchaText 14 2 3 2 3 6 2" xfId="36397"/>
    <cellStyle name="SAPBEXchaText 14 2 3 2 3 7" xfId="20907"/>
    <cellStyle name="SAPBEXchaText 14 2 3 2 3 8" xfId="12963"/>
    <cellStyle name="SAPBEXchaText 14 2 3 2 3 9" xfId="36388"/>
    <cellStyle name="SAPBEXchaText 14 2 3 2 4" xfId="4157"/>
    <cellStyle name="SAPBEXchaText 14 2 3 2 4 2" xfId="11906"/>
    <cellStyle name="SAPBEXchaText 14 2 3 2 4 2 2" xfId="36399"/>
    <cellStyle name="SAPBEXchaText 14 2 3 2 4 3" xfId="36398"/>
    <cellStyle name="SAPBEXchaText 14 2 3 2 5" xfId="36400"/>
    <cellStyle name="SAPBEXchaText 14 2 3 2 5 2" xfId="36401"/>
    <cellStyle name="SAPBEXchaText 14 2 3 2 5 3" xfId="58493"/>
    <cellStyle name="SAPBEXchaText 14 2 3 2 6" xfId="36373"/>
    <cellStyle name="SAPBEXchaText 14 2 3 3" xfId="1383"/>
    <cellStyle name="SAPBEXchaText 14 2 3 3 2" xfId="2587"/>
    <cellStyle name="SAPBEXchaText 14 2 3 3 2 2" xfId="5535"/>
    <cellStyle name="SAPBEXchaText 14 2 3 3 2 2 2" xfId="14770"/>
    <cellStyle name="SAPBEXchaText 14 2 3 3 2 2 2 2" xfId="36405"/>
    <cellStyle name="SAPBEXchaText 14 2 3 3 2 2 3" xfId="36404"/>
    <cellStyle name="SAPBEXchaText 14 2 3 3 2 3" xfId="7472"/>
    <cellStyle name="SAPBEXchaText 14 2 3 3 2 3 2" xfId="15957"/>
    <cellStyle name="SAPBEXchaText 14 2 3 3 2 3 2 2" xfId="36407"/>
    <cellStyle name="SAPBEXchaText 14 2 3 3 2 3 3" xfId="36406"/>
    <cellStyle name="SAPBEXchaText 14 2 3 3 2 4" xfId="8914"/>
    <cellStyle name="SAPBEXchaText 14 2 3 3 2 4 2" xfId="36409"/>
    <cellStyle name="SAPBEXchaText 14 2 3 3 2 4 3" xfId="36408"/>
    <cellStyle name="SAPBEXchaText 14 2 3 3 2 5" xfId="18188"/>
    <cellStyle name="SAPBEXchaText 14 2 3 3 2 5 2" xfId="36410"/>
    <cellStyle name="SAPBEXchaText 14 2 3 3 2 6" xfId="19538"/>
    <cellStyle name="SAPBEXchaText 14 2 3 3 2 7" xfId="21135"/>
    <cellStyle name="SAPBEXchaText 14 2 3 3 2 8" xfId="15510"/>
    <cellStyle name="SAPBEXchaText 14 2 3 3 2 9" xfId="36403"/>
    <cellStyle name="SAPBEXchaText 14 2 3 3 3" xfId="4384"/>
    <cellStyle name="SAPBEXchaText 14 2 3 3 3 2" xfId="12133"/>
    <cellStyle name="SAPBEXchaText 14 2 3 3 3 2 2" xfId="36412"/>
    <cellStyle name="SAPBEXchaText 14 2 3 3 3 3" xfId="36411"/>
    <cellStyle name="SAPBEXchaText 14 2 3 3 4" xfId="36413"/>
    <cellStyle name="SAPBEXchaText 14 2 3 3 4 2" xfId="36414"/>
    <cellStyle name="SAPBEXchaText 14 2 3 3 5" xfId="36415"/>
    <cellStyle name="SAPBEXchaText 14 2 3 3 6" xfId="36402"/>
    <cellStyle name="SAPBEXchaText 14 2 3 4" xfId="1605"/>
    <cellStyle name="SAPBEXchaText 14 2 3 4 10" xfId="11040"/>
    <cellStyle name="SAPBEXchaText 14 2 3 4 11" xfId="36416"/>
    <cellStyle name="SAPBEXchaText 14 2 3 4 2" xfId="2809"/>
    <cellStyle name="SAPBEXchaText 14 2 3 4 2 10" xfId="36417"/>
    <cellStyle name="SAPBEXchaText 14 2 3 4 2 2" xfId="5762"/>
    <cellStyle name="SAPBEXchaText 14 2 3 4 2 2 2" xfId="13204"/>
    <cellStyle name="SAPBEXchaText 14 2 3 4 2 2 2 2" xfId="36419"/>
    <cellStyle name="SAPBEXchaText 14 2 3 4 2 2 3" xfId="36418"/>
    <cellStyle name="SAPBEXchaText 14 2 3 4 2 3" xfId="7699"/>
    <cellStyle name="SAPBEXchaText 14 2 3 4 2 3 2" xfId="14995"/>
    <cellStyle name="SAPBEXchaText 14 2 3 4 2 3 2 2" xfId="36421"/>
    <cellStyle name="SAPBEXchaText 14 2 3 4 2 3 3" xfId="36420"/>
    <cellStyle name="SAPBEXchaText 14 2 3 4 2 4" xfId="9141"/>
    <cellStyle name="SAPBEXchaText 14 2 3 4 2 4 2" xfId="36423"/>
    <cellStyle name="SAPBEXchaText 14 2 3 4 2 4 3" xfId="36422"/>
    <cellStyle name="SAPBEXchaText 14 2 3 4 2 5" xfId="17043"/>
    <cellStyle name="SAPBEXchaText 14 2 3 4 2 5 2" xfId="36425"/>
    <cellStyle name="SAPBEXchaText 14 2 3 4 2 5 3" xfId="36424"/>
    <cellStyle name="SAPBEXchaText 14 2 3 4 2 6" xfId="18415"/>
    <cellStyle name="SAPBEXchaText 14 2 3 4 2 6 2" xfId="36426"/>
    <cellStyle name="SAPBEXchaText 14 2 3 4 2 7" xfId="19765"/>
    <cellStyle name="SAPBEXchaText 14 2 3 4 2 8" xfId="21362"/>
    <cellStyle name="SAPBEXchaText 14 2 3 4 2 9" xfId="9635"/>
    <cellStyle name="SAPBEXchaText 14 2 3 4 3" xfId="4611"/>
    <cellStyle name="SAPBEXchaText 14 2 3 4 3 2" xfId="12360"/>
    <cellStyle name="SAPBEXchaText 14 2 3 4 3 2 2" xfId="36428"/>
    <cellStyle name="SAPBEXchaText 14 2 3 4 3 3" xfId="36427"/>
    <cellStyle name="SAPBEXchaText 14 2 3 4 4" xfId="6671"/>
    <cellStyle name="SAPBEXchaText 14 2 3 4 4 2" xfId="13976"/>
    <cellStyle name="SAPBEXchaText 14 2 3 4 4 2 2" xfId="36430"/>
    <cellStyle name="SAPBEXchaText 14 2 3 4 4 3" xfId="36429"/>
    <cellStyle name="SAPBEXchaText 14 2 3 4 5" xfId="3722"/>
    <cellStyle name="SAPBEXchaText 14 2 3 4 5 2" xfId="36432"/>
    <cellStyle name="SAPBEXchaText 14 2 3 4 5 3" xfId="36431"/>
    <cellStyle name="SAPBEXchaText 14 2 3 4 6" xfId="11391"/>
    <cellStyle name="SAPBEXchaText 14 2 3 4 6 2" xfId="36434"/>
    <cellStyle name="SAPBEXchaText 14 2 3 4 6 3" xfId="36433"/>
    <cellStyle name="SAPBEXchaText 14 2 3 4 7" xfId="13550"/>
    <cellStyle name="SAPBEXchaText 14 2 3 4 7 2" xfId="36435"/>
    <cellStyle name="SAPBEXchaText 14 2 3 4 8" xfId="14287"/>
    <cellStyle name="SAPBEXchaText 14 2 3 4 9" xfId="20458"/>
    <cellStyle name="SAPBEXchaText 14 2 3 5" xfId="1830"/>
    <cellStyle name="SAPBEXchaText 14 2 3 5 10" xfId="16048"/>
    <cellStyle name="SAPBEXchaText 14 2 3 5 11" xfId="36436"/>
    <cellStyle name="SAPBEXchaText 14 2 3 5 2" xfId="3034"/>
    <cellStyle name="SAPBEXchaText 14 2 3 5 2 10" xfId="36437"/>
    <cellStyle name="SAPBEXchaText 14 2 3 5 2 2" xfId="5984"/>
    <cellStyle name="SAPBEXchaText 14 2 3 5 2 2 2" xfId="13426"/>
    <cellStyle name="SAPBEXchaText 14 2 3 5 2 2 2 2" xfId="36439"/>
    <cellStyle name="SAPBEXchaText 14 2 3 5 2 2 3" xfId="36438"/>
    <cellStyle name="SAPBEXchaText 14 2 3 5 2 3" xfId="7921"/>
    <cellStyle name="SAPBEXchaText 14 2 3 5 2 3 2" xfId="15217"/>
    <cellStyle name="SAPBEXchaText 14 2 3 5 2 3 2 2" xfId="36441"/>
    <cellStyle name="SAPBEXchaText 14 2 3 5 2 3 3" xfId="36440"/>
    <cellStyle name="SAPBEXchaText 14 2 3 5 2 4" xfId="9363"/>
    <cellStyle name="SAPBEXchaText 14 2 3 5 2 4 2" xfId="36443"/>
    <cellStyle name="SAPBEXchaText 14 2 3 5 2 4 3" xfId="36442"/>
    <cellStyle name="SAPBEXchaText 14 2 3 5 2 5" xfId="17265"/>
    <cellStyle name="SAPBEXchaText 14 2 3 5 2 5 2" xfId="36445"/>
    <cellStyle name="SAPBEXchaText 14 2 3 5 2 5 3" xfId="36444"/>
    <cellStyle name="SAPBEXchaText 14 2 3 5 2 6" xfId="18637"/>
    <cellStyle name="SAPBEXchaText 14 2 3 5 2 6 2" xfId="36447"/>
    <cellStyle name="SAPBEXchaText 14 2 3 5 2 6 3" xfId="36446"/>
    <cellStyle name="SAPBEXchaText 14 2 3 5 2 7" xfId="19987"/>
    <cellStyle name="SAPBEXchaText 14 2 3 5 2 7 2" xfId="36448"/>
    <cellStyle name="SAPBEXchaText 14 2 3 5 2 8" xfId="21584"/>
    <cellStyle name="SAPBEXchaText 14 2 3 5 2 9" xfId="16772"/>
    <cellStyle name="SAPBEXchaText 14 2 3 5 3" xfId="4833"/>
    <cellStyle name="SAPBEXchaText 14 2 3 5 3 2" xfId="12582"/>
    <cellStyle name="SAPBEXchaText 14 2 3 5 3 2 2" xfId="36450"/>
    <cellStyle name="SAPBEXchaText 14 2 3 5 3 3" xfId="36449"/>
    <cellStyle name="SAPBEXchaText 14 2 3 5 4" xfId="6893"/>
    <cellStyle name="SAPBEXchaText 14 2 3 5 4 2" xfId="14198"/>
    <cellStyle name="SAPBEXchaText 14 2 3 5 4 2 2" xfId="36452"/>
    <cellStyle name="SAPBEXchaText 14 2 3 5 4 3" xfId="36451"/>
    <cellStyle name="SAPBEXchaText 14 2 3 5 5" xfId="8367"/>
    <cellStyle name="SAPBEXchaText 14 2 3 5 5 2" xfId="36454"/>
    <cellStyle name="SAPBEXchaText 14 2 3 5 5 3" xfId="36453"/>
    <cellStyle name="SAPBEXchaText 14 2 3 5 6" xfId="16433"/>
    <cellStyle name="SAPBEXchaText 14 2 3 5 6 2" xfId="36456"/>
    <cellStyle name="SAPBEXchaText 14 2 3 5 6 3" xfId="36455"/>
    <cellStyle name="SAPBEXchaText 14 2 3 5 7" xfId="17711"/>
    <cellStyle name="SAPBEXchaText 14 2 3 5 7 2" xfId="36458"/>
    <cellStyle name="SAPBEXchaText 14 2 3 5 7 3" xfId="36457"/>
    <cellStyle name="SAPBEXchaText 14 2 3 5 8" xfId="19083"/>
    <cellStyle name="SAPBEXchaText 14 2 3 5 8 2" xfId="36459"/>
    <cellStyle name="SAPBEXchaText 14 2 3 5 9" xfId="20680"/>
    <cellStyle name="SAPBEXchaText 14 2 3 6" xfId="649"/>
    <cellStyle name="SAPBEXchaText 14 2 3 6 2" xfId="2013"/>
    <cellStyle name="SAPBEXchaText 14 2 3 6 2 2" xfId="9962"/>
    <cellStyle name="SAPBEXchaText 14 2 3 6 2 2 2" xfId="36463"/>
    <cellStyle name="SAPBEXchaText 14 2 3 6 2 2 3" xfId="36462"/>
    <cellStyle name="SAPBEXchaText 14 2 3 6 2 3" xfId="36464"/>
    <cellStyle name="SAPBEXchaText 14 2 3 6 2 3 2" xfId="36465"/>
    <cellStyle name="SAPBEXchaText 14 2 3 6 2 4" xfId="36466"/>
    <cellStyle name="SAPBEXchaText 14 2 3 6 2 5" xfId="36461"/>
    <cellStyle name="SAPBEXchaText 14 2 3 6 3" xfId="2045"/>
    <cellStyle name="SAPBEXchaText 14 2 3 6 3 2" xfId="36468"/>
    <cellStyle name="SAPBEXchaText 14 2 3 6 3 3" xfId="36467"/>
    <cellStyle name="SAPBEXchaText 14 2 3 6 4" xfId="3199"/>
    <cellStyle name="SAPBEXchaText 14 2 3 6 4 2" xfId="36470"/>
    <cellStyle name="SAPBEXchaText 14 2 3 6 4 3" xfId="36469"/>
    <cellStyle name="SAPBEXchaText 14 2 3 6 5" xfId="3438"/>
    <cellStyle name="SAPBEXchaText 14 2 3 6 5 2" xfId="36471"/>
    <cellStyle name="SAPBEXchaText 14 2 3 6 6" xfId="10663"/>
    <cellStyle name="SAPBEXchaText 14 2 3 6 7" xfId="36460"/>
    <cellStyle name="SAPBEXchaText 14 2 3 7" xfId="9694"/>
    <cellStyle name="SAPBEXchaText 14 2 3 7 2" xfId="10758"/>
    <cellStyle name="SAPBEXchaText 14 2 3 7 2 2" xfId="36474"/>
    <cellStyle name="SAPBEXchaText 14 2 3 7 2 2 2" xfId="36475"/>
    <cellStyle name="SAPBEXchaText 14 2 3 7 2 3" xfId="36476"/>
    <cellStyle name="SAPBEXchaText 14 2 3 7 2 3 2" xfId="36477"/>
    <cellStyle name="SAPBEXchaText 14 2 3 7 2 4" xfId="36478"/>
    <cellStyle name="SAPBEXchaText 14 2 3 7 2 5" xfId="36473"/>
    <cellStyle name="SAPBEXchaText 14 2 3 7 3" xfId="36479"/>
    <cellStyle name="SAPBEXchaText 14 2 3 7 3 2" xfId="36480"/>
    <cellStyle name="SAPBEXchaText 14 2 3 7 4" xfId="36481"/>
    <cellStyle name="SAPBEXchaText 14 2 3 7 4 2" xfId="36482"/>
    <cellStyle name="SAPBEXchaText 14 2 3 7 5" xfId="36483"/>
    <cellStyle name="SAPBEXchaText 14 2 3 7 6" xfId="36472"/>
    <cellStyle name="SAPBEXchaText 14 2 3 8" xfId="11229"/>
    <cellStyle name="SAPBEXchaText 14 2 3 8 2" xfId="36485"/>
    <cellStyle name="SAPBEXchaText 14 2 3 8 2 2" xfId="36486"/>
    <cellStyle name="SAPBEXchaText 14 2 3 8 3" xfId="36487"/>
    <cellStyle name="SAPBEXchaText 14 2 3 8 3 2" xfId="36488"/>
    <cellStyle name="SAPBEXchaText 14 2 3 8 4" xfId="36489"/>
    <cellStyle name="SAPBEXchaText 14 2 3 8 5" xfId="36484"/>
    <cellStyle name="SAPBEXchaText 14 2 3 9" xfId="10782"/>
    <cellStyle name="SAPBEXchaText 14 2 3 9 2" xfId="36491"/>
    <cellStyle name="SAPBEXchaText 14 2 3 9 2 2" xfId="36492"/>
    <cellStyle name="SAPBEXchaText 14 2 3 9 3" xfId="36493"/>
    <cellStyle name="SAPBEXchaText 14 2 3 9 3 2" xfId="36494"/>
    <cellStyle name="SAPBEXchaText 14 2 3 9 4" xfId="36495"/>
    <cellStyle name="SAPBEXchaText 14 2 3 9 5" xfId="36490"/>
    <cellStyle name="SAPBEXchaText 14 2 4" xfId="1006"/>
    <cellStyle name="SAPBEXchaText 14 2 4 2" xfId="2210"/>
    <cellStyle name="SAPBEXchaText 14 2 4 2 2" xfId="6069"/>
    <cellStyle name="SAPBEXchaText 14 2 4 2 2 2" xfId="8006"/>
    <cellStyle name="SAPBEXchaText 14 2 4 2 2 2 2" xfId="15302"/>
    <cellStyle name="SAPBEXchaText 14 2 4 2 2 2 2 2" xfId="36500"/>
    <cellStyle name="SAPBEXchaText 14 2 4 2 2 2 3" xfId="36499"/>
    <cellStyle name="SAPBEXchaText 14 2 4 2 2 3" xfId="9448"/>
    <cellStyle name="SAPBEXchaText 14 2 4 2 2 3 2" xfId="36502"/>
    <cellStyle name="SAPBEXchaText 14 2 4 2 2 3 3" xfId="36501"/>
    <cellStyle name="SAPBEXchaText 14 2 4 2 2 4" xfId="17350"/>
    <cellStyle name="SAPBEXchaText 14 2 4 2 2 4 2" xfId="36504"/>
    <cellStyle name="SAPBEXchaText 14 2 4 2 2 4 3" xfId="36503"/>
    <cellStyle name="SAPBEXchaText 14 2 4 2 2 5" xfId="18722"/>
    <cellStyle name="SAPBEXchaText 14 2 4 2 2 5 2" xfId="36505"/>
    <cellStyle name="SAPBEXchaText 14 2 4 2 2 6" xfId="20072"/>
    <cellStyle name="SAPBEXchaText 14 2 4 2 2 7" xfId="21669"/>
    <cellStyle name="SAPBEXchaText 14 2 4 2 2 8" xfId="16119"/>
    <cellStyle name="SAPBEXchaText 14 2 4 2 2 9" xfId="36498"/>
    <cellStyle name="SAPBEXchaText 14 2 4 2 3" xfId="4926"/>
    <cellStyle name="SAPBEXchaText 14 2 4 2 3 2" xfId="12658"/>
    <cellStyle name="SAPBEXchaText 14 2 4 2 3 2 2" xfId="36507"/>
    <cellStyle name="SAPBEXchaText 14 2 4 2 3 3" xfId="36506"/>
    <cellStyle name="SAPBEXchaText 14 2 4 2 4" xfId="36508"/>
    <cellStyle name="SAPBEXchaText 14 2 4 2 4 2" xfId="36509"/>
    <cellStyle name="SAPBEXchaText 14 2 4 2 5" xfId="36510"/>
    <cellStyle name="SAPBEXchaText 14 2 4 2 6" xfId="36497"/>
    <cellStyle name="SAPBEXchaText 14 2 4 3" xfId="5156"/>
    <cellStyle name="SAPBEXchaText 14 2 4 3 2" xfId="7093"/>
    <cellStyle name="SAPBEXchaText 14 2 4 3 2 2" xfId="14392"/>
    <cellStyle name="SAPBEXchaText 14 2 4 3 2 2 2" xfId="36513"/>
    <cellStyle name="SAPBEXchaText 14 2 4 3 2 3" xfId="36512"/>
    <cellStyle name="SAPBEXchaText 14 2 4 3 3" xfId="8535"/>
    <cellStyle name="SAPBEXchaText 14 2 4 3 3 2" xfId="36515"/>
    <cellStyle name="SAPBEXchaText 14 2 4 3 3 3" xfId="36514"/>
    <cellStyle name="SAPBEXchaText 14 2 4 3 4" xfId="16578"/>
    <cellStyle name="SAPBEXchaText 14 2 4 3 4 2" xfId="36517"/>
    <cellStyle name="SAPBEXchaText 14 2 4 3 4 3" xfId="36516"/>
    <cellStyle name="SAPBEXchaText 14 2 4 3 5" xfId="17809"/>
    <cellStyle name="SAPBEXchaText 14 2 4 3 5 2" xfId="36519"/>
    <cellStyle name="SAPBEXchaText 14 2 4 3 5 3" xfId="36518"/>
    <cellStyle name="SAPBEXchaText 14 2 4 3 6" xfId="19159"/>
    <cellStyle name="SAPBEXchaText 14 2 4 3 6 2" xfId="36520"/>
    <cellStyle name="SAPBEXchaText 14 2 4 3 7" xfId="20756"/>
    <cellStyle name="SAPBEXchaText 14 2 4 3 8" xfId="16009"/>
    <cellStyle name="SAPBEXchaText 14 2 4 3 9" xfId="36511"/>
    <cellStyle name="SAPBEXchaText 14 2 4 4" xfId="4009"/>
    <cellStyle name="SAPBEXchaText 14 2 4 4 2" xfId="11756"/>
    <cellStyle name="SAPBEXchaText 14 2 4 4 2 2" xfId="36522"/>
    <cellStyle name="SAPBEXchaText 14 2 4 4 3" xfId="36521"/>
    <cellStyle name="SAPBEXchaText 14 2 4 5" xfId="36523"/>
    <cellStyle name="SAPBEXchaText 14 2 4 5 2" xfId="36524"/>
    <cellStyle name="SAPBEXchaText 14 2 4 5 3" xfId="58494"/>
    <cellStyle name="SAPBEXchaText 14 2 4 6" xfId="36496"/>
    <cellStyle name="SAPBEXchaText 14 2 5" xfId="1229"/>
    <cellStyle name="SAPBEXchaText 14 2 5 2" xfId="2433"/>
    <cellStyle name="SAPBEXchaText 14 2 5 2 2" xfId="5381"/>
    <cellStyle name="SAPBEXchaText 14 2 5 2 2 2" xfId="14617"/>
    <cellStyle name="SAPBEXchaText 14 2 5 2 2 2 2" xfId="36528"/>
    <cellStyle name="SAPBEXchaText 14 2 5 2 2 3" xfId="36527"/>
    <cellStyle name="SAPBEXchaText 14 2 5 2 3" xfId="7318"/>
    <cellStyle name="SAPBEXchaText 14 2 5 2 3 2" xfId="15810"/>
    <cellStyle name="SAPBEXchaText 14 2 5 2 3 2 2" xfId="36530"/>
    <cellStyle name="SAPBEXchaText 14 2 5 2 3 3" xfId="36529"/>
    <cellStyle name="SAPBEXchaText 14 2 5 2 4" xfId="8760"/>
    <cellStyle name="SAPBEXchaText 14 2 5 2 4 2" xfId="36532"/>
    <cellStyle name="SAPBEXchaText 14 2 5 2 4 3" xfId="36531"/>
    <cellStyle name="SAPBEXchaText 14 2 5 2 5" xfId="18034"/>
    <cellStyle name="SAPBEXchaText 14 2 5 2 5 2" xfId="36533"/>
    <cellStyle name="SAPBEXchaText 14 2 5 2 6" xfId="19384"/>
    <cellStyle name="SAPBEXchaText 14 2 5 2 7" xfId="20981"/>
    <cellStyle name="SAPBEXchaText 14 2 5 2 8" xfId="6311"/>
    <cellStyle name="SAPBEXchaText 14 2 5 2 9" xfId="36526"/>
    <cellStyle name="SAPBEXchaText 14 2 5 3" xfId="4231"/>
    <cellStyle name="SAPBEXchaText 14 2 5 3 2" xfId="11980"/>
    <cellStyle name="SAPBEXchaText 14 2 5 3 2 2" xfId="36535"/>
    <cellStyle name="SAPBEXchaText 14 2 5 3 3" xfId="36534"/>
    <cellStyle name="SAPBEXchaText 14 2 5 4" xfId="36536"/>
    <cellStyle name="SAPBEXchaText 14 2 5 4 2" xfId="36537"/>
    <cellStyle name="SAPBEXchaText 14 2 5 5" xfId="36538"/>
    <cellStyle name="SAPBEXchaText 14 2 5 6" xfId="36525"/>
    <cellStyle name="SAPBEXchaText 14 2 6" xfId="1453"/>
    <cellStyle name="SAPBEXchaText 14 2 6 10" xfId="7013"/>
    <cellStyle name="SAPBEXchaText 14 2 6 11" xfId="36539"/>
    <cellStyle name="SAPBEXchaText 14 2 6 2" xfId="2657"/>
    <cellStyle name="SAPBEXchaText 14 2 6 2 10" xfId="36540"/>
    <cellStyle name="SAPBEXchaText 14 2 6 2 2" xfId="5611"/>
    <cellStyle name="SAPBEXchaText 14 2 6 2 2 2" xfId="13056"/>
    <cellStyle name="SAPBEXchaText 14 2 6 2 2 2 2" xfId="36542"/>
    <cellStyle name="SAPBEXchaText 14 2 6 2 2 3" xfId="36541"/>
    <cellStyle name="SAPBEXchaText 14 2 6 2 3" xfId="7548"/>
    <cellStyle name="SAPBEXchaText 14 2 6 2 3 2" xfId="14846"/>
    <cellStyle name="SAPBEXchaText 14 2 6 2 3 2 2" xfId="36544"/>
    <cellStyle name="SAPBEXchaText 14 2 6 2 3 3" xfId="36543"/>
    <cellStyle name="SAPBEXchaText 14 2 6 2 4" xfId="8990"/>
    <cellStyle name="SAPBEXchaText 14 2 6 2 4 2" xfId="36546"/>
    <cellStyle name="SAPBEXchaText 14 2 6 2 4 3" xfId="36545"/>
    <cellStyle name="SAPBEXchaText 14 2 6 2 5" xfId="16894"/>
    <cellStyle name="SAPBEXchaText 14 2 6 2 5 2" xfId="36548"/>
    <cellStyle name="SAPBEXchaText 14 2 6 2 5 3" xfId="36547"/>
    <cellStyle name="SAPBEXchaText 14 2 6 2 6" xfId="18264"/>
    <cellStyle name="SAPBEXchaText 14 2 6 2 6 2" xfId="36549"/>
    <cellStyle name="SAPBEXchaText 14 2 6 2 7" xfId="19614"/>
    <cellStyle name="SAPBEXchaText 14 2 6 2 8" xfId="21211"/>
    <cellStyle name="SAPBEXchaText 14 2 6 2 9" xfId="16075"/>
    <cellStyle name="SAPBEXchaText 14 2 6 3" xfId="4460"/>
    <cellStyle name="SAPBEXchaText 14 2 6 3 2" xfId="12209"/>
    <cellStyle name="SAPBEXchaText 14 2 6 3 2 2" xfId="36551"/>
    <cellStyle name="SAPBEXchaText 14 2 6 3 3" xfId="36550"/>
    <cellStyle name="SAPBEXchaText 14 2 6 4" xfId="6521"/>
    <cellStyle name="SAPBEXchaText 14 2 6 4 2" xfId="13825"/>
    <cellStyle name="SAPBEXchaText 14 2 6 4 2 2" xfId="36553"/>
    <cellStyle name="SAPBEXchaText 14 2 6 4 3" xfId="36552"/>
    <cellStyle name="SAPBEXchaText 14 2 6 5" xfId="3847"/>
    <cellStyle name="SAPBEXchaText 14 2 6 5 2" xfId="36555"/>
    <cellStyle name="SAPBEXchaText 14 2 6 5 3" xfId="36554"/>
    <cellStyle name="SAPBEXchaText 14 2 6 6" xfId="11426"/>
    <cellStyle name="SAPBEXchaText 14 2 6 6 2" xfId="36557"/>
    <cellStyle name="SAPBEXchaText 14 2 6 6 3" xfId="36556"/>
    <cellStyle name="SAPBEXchaText 14 2 6 7" xfId="11464"/>
    <cellStyle name="SAPBEXchaText 14 2 6 7 2" xfId="36558"/>
    <cellStyle name="SAPBEXchaText 14 2 6 8" xfId="11621"/>
    <cellStyle name="SAPBEXchaText 14 2 6 9" xfId="20310"/>
    <cellStyle name="SAPBEXchaText 14 2 7" xfId="1676"/>
    <cellStyle name="SAPBEXchaText 14 2 7 10" xfId="10381"/>
    <cellStyle name="SAPBEXchaText 14 2 7 11" xfId="36559"/>
    <cellStyle name="SAPBEXchaText 14 2 7 2" xfId="2880"/>
    <cellStyle name="SAPBEXchaText 14 2 7 2 10" xfId="36560"/>
    <cellStyle name="SAPBEXchaText 14 2 7 2 2" xfId="5836"/>
    <cellStyle name="SAPBEXchaText 14 2 7 2 2 2" xfId="13278"/>
    <cellStyle name="SAPBEXchaText 14 2 7 2 2 2 2" xfId="36562"/>
    <cellStyle name="SAPBEXchaText 14 2 7 2 2 3" xfId="36561"/>
    <cellStyle name="SAPBEXchaText 14 2 7 2 3" xfId="7773"/>
    <cellStyle name="SAPBEXchaText 14 2 7 2 3 2" xfId="15069"/>
    <cellStyle name="SAPBEXchaText 14 2 7 2 3 2 2" xfId="36564"/>
    <cellStyle name="SAPBEXchaText 14 2 7 2 3 3" xfId="36563"/>
    <cellStyle name="SAPBEXchaText 14 2 7 2 4" xfId="9215"/>
    <cellStyle name="SAPBEXchaText 14 2 7 2 4 2" xfId="36566"/>
    <cellStyle name="SAPBEXchaText 14 2 7 2 4 3" xfId="36565"/>
    <cellStyle name="SAPBEXchaText 14 2 7 2 5" xfId="17117"/>
    <cellStyle name="SAPBEXchaText 14 2 7 2 5 2" xfId="36568"/>
    <cellStyle name="SAPBEXchaText 14 2 7 2 5 3" xfId="36567"/>
    <cellStyle name="SAPBEXchaText 14 2 7 2 6" xfId="18489"/>
    <cellStyle name="SAPBEXchaText 14 2 7 2 6 2" xfId="36570"/>
    <cellStyle name="SAPBEXchaText 14 2 7 2 6 3" xfId="36569"/>
    <cellStyle name="SAPBEXchaText 14 2 7 2 7" xfId="19839"/>
    <cellStyle name="SAPBEXchaText 14 2 7 2 7 2" xfId="36571"/>
    <cellStyle name="SAPBEXchaText 14 2 7 2 8" xfId="21436"/>
    <cellStyle name="SAPBEXchaText 14 2 7 2 9" xfId="15978"/>
    <cellStyle name="SAPBEXchaText 14 2 7 3" xfId="4685"/>
    <cellStyle name="SAPBEXchaText 14 2 7 3 2" xfId="12434"/>
    <cellStyle name="SAPBEXchaText 14 2 7 3 2 2" xfId="36573"/>
    <cellStyle name="SAPBEXchaText 14 2 7 3 3" xfId="36572"/>
    <cellStyle name="SAPBEXchaText 14 2 7 4" xfId="6745"/>
    <cellStyle name="SAPBEXchaText 14 2 7 4 2" xfId="14050"/>
    <cellStyle name="SAPBEXchaText 14 2 7 4 2 2" xfId="36575"/>
    <cellStyle name="SAPBEXchaText 14 2 7 4 3" xfId="36574"/>
    <cellStyle name="SAPBEXchaText 14 2 7 5" xfId="8219"/>
    <cellStyle name="SAPBEXchaText 14 2 7 5 2" xfId="36577"/>
    <cellStyle name="SAPBEXchaText 14 2 7 5 3" xfId="36576"/>
    <cellStyle name="SAPBEXchaText 14 2 7 6" xfId="16289"/>
    <cellStyle name="SAPBEXchaText 14 2 7 6 2" xfId="36579"/>
    <cellStyle name="SAPBEXchaText 14 2 7 6 3" xfId="36578"/>
    <cellStyle name="SAPBEXchaText 14 2 7 7" xfId="17565"/>
    <cellStyle name="SAPBEXchaText 14 2 7 7 2" xfId="36581"/>
    <cellStyle name="SAPBEXchaText 14 2 7 7 3" xfId="36580"/>
    <cellStyle name="SAPBEXchaText 14 2 7 8" xfId="18935"/>
    <cellStyle name="SAPBEXchaText 14 2 7 8 2" xfId="36582"/>
    <cellStyle name="SAPBEXchaText 14 2 7 9" xfId="20532"/>
    <cellStyle name="SAPBEXchaText 14 2 8" xfId="676"/>
    <cellStyle name="SAPBEXchaText 14 2 8 2" xfId="2040"/>
    <cellStyle name="SAPBEXchaText 14 2 8 2 2" xfId="10192"/>
    <cellStyle name="SAPBEXchaText 14 2 8 2 2 2" xfId="36586"/>
    <cellStyle name="SAPBEXchaText 14 2 8 2 2 3" xfId="36585"/>
    <cellStyle name="SAPBEXchaText 14 2 8 2 3" xfId="36587"/>
    <cellStyle name="SAPBEXchaText 14 2 8 2 3 2" xfId="36588"/>
    <cellStyle name="SAPBEXchaText 14 2 8 2 4" xfId="36589"/>
    <cellStyle name="SAPBEXchaText 14 2 8 2 5" xfId="36584"/>
    <cellStyle name="SAPBEXchaText 14 2 8 3" xfId="470"/>
    <cellStyle name="SAPBEXchaText 14 2 8 3 2" xfId="36591"/>
    <cellStyle name="SAPBEXchaText 14 2 8 3 3" xfId="36590"/>
    <cellStyle name="SAPBEXchaText 14 2 8 4" xfId="2061"/>
    <cellStyle name="SAPBEXchaText 14 2 8 4 2" xfId="36593"/>
    <cellStyle name="SAPBEXchaText 14 2 8 4 3" xfId="36592"/>
    <cellStyle name="SAPBEXchaText 14 2 8 5" xfId="3450"/>
    <cellStyle name="SAPBEXchaText 14 2 8 5 2" xfId="36594"/>
    <cellStyle name="SAPBEXchaText 14 2 8 6" xfId="10512"/>
    <cellStyle name="SAPBEXchaText 14 2 8 7" xfId="36583"/>
    <cellStyle name="SAPBEXchaText 14 2 9" xfId="10232"/>
    <cellStyle name="SAPBEXchaText 14 2 9 2" xfId="11013"/>
    <cellStyle name="SAPBEXchaText 14 2 9 2 2" xfId="36597"/>
    <cellStyle name="SAPBEXchaText 14 2 9 2 2 2" xfId="36598"/>
    <cellStyle name="SAPBEXchaText 14 2 9 2 3" xfId="36599"/>
    <cellStyle name="SAPBEXchaText 14 2 9 2 3 2" xfId="36600"/>
    <cellStyle name="SAPBEXchaText 14 2 9 2 4" xfId="36601"/>
    <cellStyle name="SAPBEXchaText 14 2 9 2 5" xfId="36596"/>
    <cellStyle name="SAPBEXchaText 14 2 9 3" xfId="36602"/>
    <cellStyle name="SAPBEXchaText 14 2 9 3 2" xfId="36603"/>
    <cellStyle name="SAPBEXchaText 14 2 9 4" xfId="36604"/>
    <cellStyle name="SAPBEXchaText 14 2 9 4 2" xfId="36605"/>
    <cellStyle name="SAPBEXchaText 14 2 9 5" xfId="36606"/>
    <cellStyle name="SAPBEXchaText 14 2 9 6" xfId="36595"/>
    <cellStyle name="SAPBEXchaText 14 3" xfId="36607"/>
    <cellStyle name="SAPBEXchaText 14 3 2" xfId="36608"/>
    <cellStyle name="SAPBEXchaText 14 3 3" xfId="58495"/>
    <cellStyle name="SAPBEXchaText 14 4" xfId="36210"/>
    <cellStyle name="SAPBEXchaText 15" xfId="694"/>
    <cellStyle name="SAPBEXchaText 15 10" xfId="10829"/>
    <cellStyle name="SAPBEXchaText 15 10 2" xfId="36611"/>
    <cellStyle name="SAPBEXchaText 15 10 2 2" xfId="36612"/>
    <cellStyle name="SAPBEXchaText 15 10 3" xfId="36613"/>
    <cellStyle name="SAPBEXchaText 15 10 3 2" xfId="36614"/>
    <cellStyle name="SAPBEXchaText 15 10 4" xfId="36615"/>
    <cellStyle name="SAPBEXchaText 15 10 5" xfId="36610"/>
    <cellStyle name="SAPBEXchaText 15 11" xfId="8390"/>
    <cellStyle name="SAPBEXchaText 15 11 2" xfId="36617"/>
    <cellStyle name="SAPBEXchaText 15 11 2 2" xfId="36618"/>
    <cellStyle name="SAPBEXchaText 15 11 3" xfId="36619"/>
    <cellStyle name="SAPBEXchaText 15 11 3 2" xfId="36620"/>
    <cellStyle name="SAPBEXchaText 15 11 4" xfId="36621"/>
    <cellStyle name="SAPBEXchaText 15 11 5" xfId="36616"/>
    <cellStyle name="SAPBEXchaText 15 12" xfId="10890"/>
    <cellStyle name="SAPBEXchaText 15 12 2" xfId="36623"/>
    <cellStyle name="SAPBEXchaText 15 12 2 2" xfId="36624"/>
    <cellStyle name="SAPBEXchaText 15 12 3" xfId="36625"/>
    <cellStyle name="SAPBEXchaText 15 12 3 2" xfId="36626"/>
    <cellStyle name="SAPBEXchaText 15 12 4" xfId="36627"/>
    <cellStyle name="SAPBEXchaText 15 12 5" xfId="36622"/>
    <cellStyle name="SAPBEXchaText 15 13" xfId="36628"/>
    <cellStyle name="SAPBEXchaText 15 13 2" xfId="36629"/>
    <cellStyle name="SAPBEXchaText 15 14" xfId="36609"/>
    <cellStyle name="SAPBEXchaText 15 2" xfId="772"/>
    <cellStyle name="SAPBEXchaText 15 2 10" xfId="9931"/>
    <cellStyle name="SAPBEXchaText 15 2 10 2" xfId="36632"/>
    <cellStyle name="SAPBEXchaText 15 2 10 2 2" xfId="36633"/>
    <cellStyle name="SAPBEXchaText 15 2 10 3" xfId="36634"/>
    <cellStyle name="SAPBEXchaText 15 2 10 3 2" xfId="36635"/>
    <cellStyle name="SAPBEXchaText 15 2 10 4" xfId="36636"/>
    <cellStyle name="SAPBEXchaText 15 2 10 5" xfId="36631"/>
    <cellStyle name="SAPBEXchaText 15 2 11" xfId="36637"/>
    <cellStyle name="SAPBEXchaText 15 2 11 2" xfId="36638"/>
    <cellStyle name="SAPBEXchaText 15 2 12" xfId="36630"/>
    <cellStyle name="SAPBEXchaText 15 2 2" xfId="1012"/>
    <cellStyle name="SAPBEXchaText 15 2 2 2" xfId="2216"/>
    <cellStyle name="SAPBEXchaText 15 2 2 2 2" xfId="6074"/>
    <cellStyle name="SAPBEXchaText 15 2 2 2 2 2" xfId="8011"/>
    <cellStyle name="SAPBEXchaText 15 2 2 2 2 2 2" xfId="15307"/>
    <cellStyle name="SAPBEXchaText 15 2 2 2 2 2 2 2" xfId="36643"/>
    <cellStyle name="SAPBEXchaText 15 2 2 2 2 2 3" xfId="36642"/>
    <cellStyle name="SAPBEXchaText 15 2 2 2 2 3" xfId="9453"/>
    <cellStyle name="SAPBEXchaText 15 2 2 2 2 3 2" xfId="36645"/>
    <cellStyle name="SAPBEXchaText 15 2 2 2 2 3 3" xfId="36644"/>
    <cellStyle name="SAPBEXchaText 15 2 2 2 2 4" xfId="17355"/>
    <cellStyle name="SAPBEXchaText 15 2 2 2 2 4 2" xfId="36647"/>
    <cellStyle name="SAPBEXchaText 15 2 2 2 2 4 3" xfId="36646"/>
    <cellStyle name="SAPBEXchaText 15 2 2 2 2 5" xfId="18727"/>
    <cellStyle name="SAPBEXchaText 15 2 2 2 2 5 2" xfId="36648"/>
    <cellStyle name="SAPBEXchaText 15 2 2 2 2 6" xfId="20077"/>
    <cellStyle name="SAPBEXchaText 15 2 2 2 2 7" xfId="21674"/>
    <cellStyle name="SAPBEXchaText 15 2 2 2 2 8" xfId="10327"/>
    <cellStyle name="SAPBEXchaText 15 2 2 2 2 9" xfId="36641"/>
    <cellStyle name="SAPBEXchaText 15 2 2 2 3" xfId="4931"/>
    <cellStyle name="SAPBEXchaText 15 2 2 2 3 2" xfId="12663"/>
    <cellStyle name="SAPBEXchaText 15 2 2 2 3 2 2" xfId="36650"/>
    <cellStyle name="SAPBEXchaText 15 2 2 2 3 3" xfId="36649"/>
    <cellStyle name="SAPBEXchaText 15 2 2 2 4" xfId="36651"/>
    <cellStyle name="SAPBEXchaText 15 2 2 2 4 2" xfId="36652"/>
    <cellStyle name="SAPBEXchaText 15 2 2 2 5" xfId="36653"/>
    <cellStyle name="SAPBEXchaText 15 2 2 2 6" xfId="36640"/>
    <cellStyle name="SAPBEXchaText 15 2 2 3" xfId="5162"/>
    <cellStyle name="SAPBEXchaText 15 2 2 3 2" xfId="7099"/>
    <cellStyle name="SAPBEXchaText 15 2 2 3 2 2" xfId="14398"/>
    <cellStyle name="SAPBEXchaText 15 2 2 3 2 2 2" xfId="36656"/>
    <cellStyle name="SAPBEXchaText 15 2 2 3 2 3" xfId="36655"/>
    <cellStyle name="SAPBEXchaText 15 2 2 3 3" xfId="8541"/>
    <cellStyle name="SAPBEXchaText 15 2 2 3 3 2" xfId="36658"/>
    <cellStyle name="SAPBEXchaText 15 2 2 3 3 3" xfId="36657"/>
    <cellStyle name="SAPBEXchaText 15 2 2 3 4" xfId="16584"/>
    <cellStyle name="SAPBEXchaText 15 2 2 3 4 2" xfId="36660"/>
    <cellStyle name="SAPBEXchaText 15 2 2 3 4 3" xfId="36659"/>
    <cellStyle name="SAPBEXchaText 15 2 2 3 5" xfId="17815"/>
    <cellStyle name="SAPBEXchaText 15 2 2 3 5 2" xfId="36662"/>
    <cellStyle name="SAPBEXchaText 15 2 2 3 5 3" xfId="36661"/>
    <cellStyle name="SAPBEXchaText 15 2 2 3 6" xfId="19165"/>
    <cellStyle name="SAPBEXchaText 15 2 2 3 6 2" xfId="36663"/>
    <cellStyle name="SAPBEXchaText 15 2 2 3 7" xfId="20762"/>
    <cellStyle name="SAPBEXchaText 15 2 2 3 8" xfId="15696"/>
    <cellStyle name="SAPBEXchaText 15 2 2 3 9" xfId="36654"/>
    <cellStyle name="SAPBEXchaText 15 2 2 4" xfId="4014"/>
    <cellStyle name="SAPBEXchaText 15 2 2 4 2" xfId="11761"/>
    <cellStyle name="SAPBEXchaText 15 2 2 4 2 2" xfId="36665"/>
    <cellStyle name="SAPBEXchaText 15 2 2 4 3" xfId="36664"/>
    <cellStyle name="SAPBEXchaText 15 2 2 5" xfId="36666"/>
    <cellStyle name="SAPBEXchaText 15 2 2 5 2" xfId="36667"/>
    <cellStyle name="SAPBEXchaText 15 2 2 5 3" xfId="58496"/>
    <cellStyle name="SAPBEXchaText 15 2 2 6" xfId="36639"/>
    <cellStyle name="SAPBEXchaText 15 2 3" xfId="1236"/>
    <cellStyle name="SAPBEXchaText 15 2 3 2" xfId="2440"/>
    <cellStyle name="SAPBEXchaText 15 2 3 2 2" xfId="5388"/>
    <cellStyle name="SAPBEXchaText 15 2 3 2 2 2" xfId="14624"/>
    <cellStyle name="SAPBEXchaText 15 2 3 2 2 2 2" xfId="36671"/>
    <cellStyle name="SAPBEXchaText 15 2 3 2 2 3" xfId="36670"/>
    <cellStyle name="SAPBEXchaText 15 2 3 2 3" xfId="7325"/>
    <cellStyle name="SAPBEXchaText 15 2 3 2 3 2" xfId="15815"/>
    <cellStyle name="SAPBEXchaText 15 2 3 2 3 2 2" xfId="36673"/>
    <cellStyle name="SAPBEXchaText 15 2 3 2 3 3" xfId="36672"/>
    <cellStyle name="SAPBEXchaText 15 2 3 2 4" xfId="8767"/>
    <cellStyle name="SAPBEXchaText 15 2 3 2 4 2" xfId="36675"/>
    <cellStyle name="SAPBEXchaText 15 2 3 2 4 3" xfId="36674"/>
    <cellStyle name="SAPBEXchaText 15 2 3 2 5" xfId="18041"/>
    <cellStyle name="SAPBEXchaText 15 2 3 2 5 2" xfId="36676"/>
    <cellStyle name="SAPBEXchaText 15 2 3 2 6" xfId="19391"/>
    <cellStyle name="SAPBEXchaText 15 2 3 2 7" xfId="20988"/>
    <cellStyle name="SAPBEXchaText 15 2 3 2 8" xfId="8439"/>
    <cellStyle name="SAPBEXchaText 15 2 3 2 9" xfId="36669"/>
    <cellStyle name="SAPBEXchaText 15 2 3 3" xfId="4238"/>
    <cellStyle name="SAPBEXchaText 15 2 3 3 2" xfId="11987"/>
    <cellStyle name="SAPBEXchaText 15 2 3 3 2 2" xfId="36678"/>
    <cellStyle name="SAPBEXchaText 15 2 3 3 3" xfId="36677"/>
    <cellStyle name="SAPBEXchaText 15 2 3 4" xfId="36679"/>
    <cellStyle name="SAPBEXchaText 15 2 3 4 2" xfId="36680"/>
    <cellStyle name="SAPBEXchaText 15 2 3 5" xfId="36681"/>
    <cellStyle name="SAPBEXchaText 15 2 3 6" xfId="36668"/>
    <cellStyle name="SAPBEXchaText 15 2 4" xfId="1459"/>
    <cellStyle name="SAPBEXchaText 15 2 4 10" xfId="11661"/>
    <cellStyle name="SAPBEXchaText 15 2 4 11" xfId="36682"/>
    <cellStyle name="SAPBEXchaText 15 2 4 2" xfId="2663"/>
    <cellStyle name="SAPBEXchaText 15 2 4 2 10" xfId="36683"/>
    <cellStyle name="SAPBEXchaText 15 2 4 2 2" xfId="5617"/>
    <cellStyle name="SAPBEXchaText 15 2 4 2 2 2" xfId="13062"/>
    <cellStyle name="SAPBEXchaText 15 2 4 2 2 2 2" xfId="36685"/>
    <cellStyle name="SAPBEXchaText 15 2 4 2 2 3" xfId="36684"/>
    <cellStyle name="SAPBEXchaText 15 2 4 2 3" xfId="7554"/>
    <cellStyle name="SAPBEXchaText 15 2 4 2 3 2" xfId="14851"/>
    <cellStyle name="SAPBEXchaText 15 2 4 2 3 2 2" xfId="36687"/>
    <cellStyle name="SAPBEXchaText 15 2 4 2 3 3" xfId="36686"/>
    <cellStyle name="SAPBEXchaText 15 2 4 2 4" xfId="8996"/>
    <cellStyle name="SAPBEXchaText 15 2 4 2 4 2" xfId="36689"/>
    <cellStyle name="SAPBEXchaText 15 2 4 2 4 3" xfId="36688"/>
    <cellStyle name="SAPBEXchaText 15 2 4 2 5" xfId="16900"/>
    <cellStyle name="SAPBEXchaText 15 2 4 2 5 2" xfId="36691"/>
    <cellStyle name="SAPBEXchaText 15 2 4 2 5 3" xfId="36690"/>
    <cellStyle name="SAPBEXchaText 15 2 4 2 6" xfId="18270"/>
    <cellStyle name="SAPBEXchaText 15 2 4 2 6 2" xfId="36692"/>
    <cellStyle name="SAPBEXchaText 15 2 4 2 7" xfId="19620"/>
    <cellStyle name="SAPBEXchaText 15 2 4 2 8" xfId="21217"/>
    <cellStyle name="SAPBEXchaText 15 2 4 2 9" xfId="9606"/>
    <cellStyle name="SAPBEXchaText 15 2 4 3" xfId="4466"/>
    <cellStyle name="SAPBEXchaText 15 2 4 3 2" xfId="12215"/>
    <cellStyle name="SAPBEXchaText 15 2 4 3 2 2" xfId="36694"/>
    <cellStyle name="SAPBEXchaText 15 2 4 3 3" xfId="36693"/>
    <cellStyle name="SAPBEXchaText 15 2 4 4" xfId="6527"/>
    <cellStyle name="SAPBEXchaText 15 2 4 4 2" xfId="13831"/>
    <cellStyle name="SAPBEXchaText 15 2 4 4 2 2" xfId="36696"/>
    <cellStyle name="SAPBEXchaText 15 2 4 4 3" xfId="36695"/>
    <cellStyle name="SAPBEXchaText 15 2 4 5" xfId="3582"/>
    <cellStyle name="SAPBEXchaText 15 2 4 5 2" xfId="36698"/>
    <cellStyle name="SAPBEXchaText 15 2 4 5 3" xfId="36697"/>
    <cellStyle name="SAPBEXchaText 15 2 4 6" xfId="11657"/>
    <cellStyle name="SAPBEXchaText 15 2 4 6 2" xfId="36700"/>
    <cellStyle name="SAPBEXchaText 15 2 4 6 3" xfId="36699"/>
    <cellStyle name="SAPBEXchaText 15 2 4 7" xfId="13638"/>
    <cellStyle name="SAPBEXchaText 15 2 4 7 2" xfId="36701"/>
    <cellStyle name="SAPBEXchaText 15 2 4 8" xfId="14279"/>
    <cellStyle name="SAPBEXchaText 15 2 4 9" xfId="20315"/>
    <cellStyle name="SAPBEXchaText 15 2 5" xfId="1683"/>
    <cellStyle name="SAPBEXchaText 15 2 5 10" xfId="16758"/>
    <cellStyle name="SAPBEXchaText 15 2 5 11" xfId="36702"/>
    <cellStyle name="SAPBEXchaText 15 2 5 2" xfId="2887"/>
    <cellStyle name="SAPBEXchaText 15 2 5 2 10" xfId="36703"/>
    <cellStyle name="SAPBEXchaText 15 2 5 2 2" xfId="5841"/>
    <cellStyle name="SAPBEXchaText 15 2 5 2 2 2" xfId="13283"/>
    <cellStyle name="SAPBEXchaText 15 2 5 2 2 2 2" xfId="36705"/>
    <cellStyle name="SAPBEXchaText 15 2 5 2 2 3" xfId="36704"/>
    <cellStyle name="SAPBEXchaText 15 2 5 2 3" xfId="7778"/>
    <cellStyle name="SAPBEXchaText 15 2 5 2 3 2" xfId="15074"/>
    <cellStyle name="SAPBEXchaText 15 2 5 2 3 2 2" xfId="36707"/>
    <cellStyle name="SAPBEXchaText 15 2 5 2 3 3" xfId="36706"/>
    <cellStyle name="SAPBEXchaText 15 2 5 2 4" xfId="9220"/>
    <cellStyle name="SAPBEXchaText 15 2 5 2 4 2" xfId="36709"/>
    <cellStyle name="SAPBEXchaText 15 2 5 2 4 3" xfId="36708"/>
    <cellStyle name="SAPBEXchaText 15 2 5 2 5" xfId="17122"/>
    <cellStyle name="SAPBEXchaText 15 2 5 2 5 2" xfId="36711"/>
    <cellStyle name="SAPBEXchaText 15 2 5 2 5 3" xfId="36710"/>
    <cellStyle name="SAPBEXchaText 15 2 5 2 6" xfId="18494"/>
    <cellStyle name="SAPBEXchaText 15 2 5 2 6 2" xfId="36713"/>
    <cellStyle name="SAPBEXchaText 15 2 5 2 6 3" xfId="36712"/>
    <cellStyle name="SAPBEXchaText 15 2 5 2 7" xfId="19844"/>
    <cellStyle name="SAPBEXchaText 15 2 5 2 7 2" xfId="36714"/>
    <cellStyle name="SAPBEXchaText 15 2 5 2 8" xfId="21441"/>
    <cellStyle name="SAPBEXchaText 15 2 5 2 9" xfId="6288"/>
    <cellStyle name="SAPBEXchaText 15 2 5 3" xfId="4690"/>
    <cellStyle name="SAPBEXchaText 15 2 5 3 2" xfId="12439"/>
    <cellStyle name="SAPBEXchaText 15 2 5 3 2 2" xfId="36716"/>
    <cellStyle name="SAPBEXchaText 15 2 5 3 3" xfId="36715"/>
    <cellStyle name="SAPBEXchaText 15 2 5 4" xfId="6750"/>
    <cellStyle name="SAPBEXchaText 15 2 5 4 2" xfId="14055"/>
    <cellStyle name="SAPBEXchaText 15 2 5 4 2 2" xfId="36718"/>
    <cellStyle name="SAPBEXchaText 15 2 5 4 3" xfId="36717"/>
    <cellStyle name="SAPBEXchaText 15 2 5 5" xfId="8224"/>
    <cellStyle name="SAPBEXchaText 15 2 5 5 2" xfId="36720"/>
    <cellStyle name="SAPBEXchaText 15 2 5 5 3" xfId="36719"/>
    <cellStyle name="SAPBEXchaText 15 2 5 6" xfId="16294"/>
    <cellStyle name="SAPBEXchaText 15 2 5 6 2" xfId="36722"/>
    <cellStyle name="SAPBEXchaText 15 2 5 6 3" xfId="36721"/>
    <cellStyle name="SAPBEXchaText 15 2 5 7" xfId="17570"/>
    <cellStyle name="SAPBEXchaText 15 2 5 7 2" xfId="36724"/>
    <cellStyle name="SAPBEXchaText 15 2 5 7 3" xfId="36723"/>
    <cellStyle name="SAPBEXchaText 15 2 5 8" xfId="18940"/>
    <cellStyle name="SAPBEXchaText 15 2 5 8 2" xfId="36725"/>
    <cellStyle name="SAPBEXchaText 15 2 5 9" xfId="20537"/>
    <cellStyle name="SAPBEXchaText 15 2 6" xfId="523"/>
    <cellStyle name="SAPBEXchaText 15 2 6 2" xfId="1887"/>
    <cellStyle name="SAPBEXchaText 15 2 6 2 2" xfId="9889"/>
    <cellStyle name="SAPBEXchaText 15 2 6 2 2 2" xfId="36729"/>
    <cellStyle name="SAPBEXchaText 15 2 6 2 2 3" xfId="36728"/>
    <cellStyle name="SAPBEXchaText 15 2 6 2 3" xfId="36730"/>
    <cellStyle name="SAPBEXchaText 15 2 6 2 3 2" xfId="36731"/>
    <cellStyle name="SAPBEXchaText 15 2 6 2 4" xfId="36732"/>
    <cellStyle name="SAPBEXchaText 15 2 6 2 5" xfId="36727"/>
    <cellStyle name="SAPBEXchaText 15 2 6 3" xfId="2091"/>
    <cellStyle name="SAPBEXchaText 15 2 6 3 2" xfId="36734"/>
    <cellStyle name="SAPBEXchaText 15 2 6 3 3" xfId="36733"/>
    <cellStyle name="SAPBEXchaText 15 2 6 4" xfId="3104"/>
    <cellStyle name="SAPBEXchaText 15 2 6 4 2" xfId="36736"/>
    <cellStyle name="SAPBEXchaText 15 2 6 4 3" xfId="36735"/>
    <cellStyle name="SAPBEXchaText 15 2 6 5" xfId="2084"/>
    <cellStyle name="SAPBEXchaText 15 2 6 5 2" xfId="36737"/>
    <cellStyle name="SAPBEXchaText 15 2 6 6" xfId="10518"/>
    <cellStyle name="SAPBEXchaText 15 2 6 7" xfId="36726"/>
    <cellStyle name="SAPBEXchaText 15 2 7" xfId="9806"/>
    <cellStyle name="SAPBEXchaText 15 2 7 2" xfId="6285"/>
    <cellStyle name="SAPBEXchaText 15 2 7 2 2" xfId="36740"/>
    <cellStyle name="SAPBEXchaText 15 2 7 2 2 2" xfId="36741"/>
    <cellStyle name="SAPBEXchaText 15 2 7 2 3" xfId="36742"/>
    <cellStyle name="SAPBEXchaText 15 2 7 2 3 2" xfId="36743"/>
    <cellStyle name="SAPBEXchaText 15 2 7 2 4" xfId="36744"/>
    <cellStyle name="SAPBEXchaText 15 2 7 2 5" xfId="36739"/>
    <cellStyle name="SAPBEXchaText 15 2 7 3" xfId="36745"/>
    <cellStyle name="SAPBEXchaText 15 2 7 3 2" xfId="36746"/>
    <cellStyle name="SAPBEXchaText 15 2 7 4" xfId="36747"/>
    <cellStyle name="SAPBEXchaText 15 2 7 4 2" xfId="36748"/>
    <cellStyle name="SAPBEXchaText 15 2 7 5" xfId="36749"/>
    <cellStyle name="SAPBEXchaText 15 2 7 6" xfId="36738"/>
    <cellStyle name="SAPBEXchaText 15 2 8" xfId="9847"/>
    <cellStyle name="SAPBEXchaText 15 2 8 2" xfId="36751"/>
    <cellStyle name="SAPBEXchaText 15 2 8 2 2" xfId="36752"/>
    <cellStyle name="SAPBEXchaText 15 2 8 3" xfId="36753"/>
    <cellStyle name="SAPBEXchaText 15 2 8 3 2" xfId="36754"/>
    <cellStyle name="SAPBEXchaText 15 2 8 4" xfId="36755"/>
    <cellStyle name="SAPBEXchaText 15 2 8 5" xfId="36750"/>
    <cellStyle name="SAPBEXchaText 15 2 9" xfId="11326"/>
    <cellStyle name="SAPBEXchaText 15 2 9 2" xfId="36757"/>
    <cellStyle name="SAPBEXchaText 15 2 9 2 2" xfId="36758"/>
    <cellStyle name="SAPBEXchaText 15 2 9 3" xfId="36759"/>
    <cellStyle name="SAPBEXchaText 15 2 9 3 2" xfId="36760"/>
    <cellStyle name="SAPBEXchaText 15 2 9 4" xfId="36761"/>
    <cellStyle name="SAPBEXchaText 15 2 9 5" xfId="36756"/>
    <cellStyle name="SAPBEXchaText 15 3" xfId="848"/>
    <cellStyle name="SAPBEXchaText 15 3 10" xfId="3631"/>
    <cellStyle name="SAPBEXchaText 15 3 10 2" xfId="36764"/>
    <cellStyle name="SAPBEXchaText 15 3 10 2 2" xfId="36765"/>
    <cellStyle name="SAPBEXchaText 15 3 10 3" xfId="36766"/>
    <cellStyle name="SAPBEXchaText 15 3 10 3 2" xfId="36767"/>
    <cellStyle name="SAPBEXchaText 15 3 10 4" xfId="36768"/>
    <cellStyle name="SAPBEXchaText 15 3 10 5" xfId="36763"/>
    <cellStyle name="SAPBEXchaText 15 3 11" xfId="36769"/>
    <cellStyle name="SAPBEXchaText 15 3 11 2" xfId="36770"/>
    <cellStyle name="SAPBEXchaText 15 3 12" xfId="36762"/>
    <cellStyle name="SAPBEXchaText 15 3 2" xfId="1088"/>
    <cellStyle name="SAPBEXchaText 15 3 2 2" xfId="2292"/>
    <cellStyle name="SAPBEXchaText 15 3 2 2 2" xfId="6148"/>
    <cellStyle name="SAPBEXchaText 15 3 2 2 2 2" xfId="8085"/>
    <cellStyle name="SAPBEXchaText 15 3 2 2 2 2 2" xfId="15381"/>
    <cellStyle name="SAPBEXchaText 15 3 2 2 2 2 2 2" xfId="36775"/>
    <cellStyle name="SAPBEXchaText 15 3 2 2 2 2 3" xfId="36774"/>
    <cellStyle name="SAPBEXchaText 15 3 2 2 2 3" xfId="9527"/>
    <cellStyle name="SAPBEXchaText 15 3 2 2 2 3 2" xfId="36777"/>
    <cellStyle name="SAPBEXchaText 15 3 2 2 2 3 3" xfId="36776"/>
    <cellStyle name="SAPBEXchaText 15 3 2 2 2 4" xfId="17429"/>
    <cellStyle name="SAPBEXchaText 15 3 2 2 2 4 2" xfId="36779"/>
    <cellStyle name="SAPBEXchaText 15 3 2 2 2 4 3" xfId="36778"/>
    <cellStyle name="SAPBEXchaText 15 3 2 2 2 5" xfId="18801"/>
    <cellStyle name="SAPBEXchaText 15 3 2 2 2 5 2" xfId="36780"/>
    <cellStyle name="SAPBEXchaText 15 3 2 2 2 6" xfId="20151"/>
    <cellStyle name="SAPBEXchaText 15 3 2 2 2 7" xfId="21748"/>
    <cellStyle name="SAPBEXchaText 15 3 2 2 2 8" xfId="9618"/>
    <cellStyle name="SAPBEXchaText 15 3 2 2 2 9" xfId="36773"/>
    <cellStyle name="SAPBEXchaText 15 3 2 2 3" xfId="5005"/>
    <cellStyle name="SAPBEXchaText 15 3 2 2 3 2" xfId="12737"/>
    <cellStyle name="SAPBEXchaText 15 3 2 2 3 2 2" xfId="36782"/>
    <cellStyle name="SAPBEXchaText 15 3 2 2 3 3" xfId="36781"/>
    <cellStyle name="SAPBEXchaText 15 3 2 2 4" xfId="36783"/>
    <cellStyle name="SAPBEXchaText 15 3 2 2 4 2" xfId="36784"/>
    <cellStyle name="SAPBEXchaText 15 3 2 2 5" xfId="36785"/>
    <cellStyle name="SAPBEXchaText 15 3 2 2 6" xfId="36772"/>
    <cellStyle name="SAPBEXchaText 15 3 2 3" xfId="5238"/>
    <cellStyle name="SAPBEXchaText 15 3 2 3 2" xfId="7175"/>
    <cellStyle name="SAPBEXchaText 15 3 2 3 2 2" xfId="14474"/>
    <cellStyle name="SAPBEXchaText 15 3 2 3 2 2 2" xfId="36788"/>
    <cellStyle name="SAPBEXchaText 15 3 2 3 2 3" xfId="36787"/>
    <cellStyle name="SAPBEXchaText 15 3 2 3 3" xfId="8617"/>
    <cellStyle name="SAPBEXchaText 15 3 2 3 3 2" xfId="36790"/>
    <cellStyle name="SAPBEXchaText 15 3 2 3 3 3" xfId="36789"/>
    <cellStyle name="SAPBEXchaText 15 3 2 3 4" xfId="16657"/>
    <cellStyle name="SAPBEXchaText 15 3 2 3 4 2" xfId="36792"/>
    <cellStyle name="SAPBEXchaText 15 3 2 3 4 3" xfId="36791"/>
    <cellStyle name="SAPBEXchaText 15 3 2 3 5" xfId="17891"/>
    <cellStyle name="SAPBEXchaText 15 3 2 3 5 2" xfId="36794"/>
    <cellStyle name="SAPBEXchaText 15 3 2 3 5 3" xfId="36793"/>
    <cellStyle name="SAPBEXchaText 15 3 2 3 6" xfId="19241"/>
    <cellStyle name="SAPBEXchaText 15 3 2 3 6 2" xfId="36795"/>
    <cellStyle name="SAPBEXchaText 15 3 2 3 7" xfId="20838"/>
    <cellStyle name="SAPBEXchaText 15 3 2 3 8" xfId="12821"/>
    <cellStyle name="SAPBEXchaText 15 3 2 3 9" xfId="36786"/>
    <cellStyle name="SAPBEXchaText 15 3 2 4" xfId="4089"/>
    <cellStyle name="SAPBEXchaText 15 3 2 4 2" xfId="11837"/>
    <cellStyle name="SAPBEXchaText 15 3 2 4 2 2" xfId="36797"/>
    <cellStyle name="SAPBEXchaText 15 3 2 4 3" xfId="36796"/>
    <cellStyle name="SAPBEXchaText 15 3 2 5" xfId="36798"/>
    <cellStyle name="SAPBEXchaText 15 3 2 5 2" xfId="36799"/>
    <cellStyle name="SAPBEXchaText 15 3 2 5 3" xfId="58497"/>
    <cellStyle name="SAPBEXchaText 15 3 2 6" xfId="36771"/>
    <cellStyle name="SAPBEXchaText 15 3 3" xfId="1312"/>
    <cellStyle name="SAPBEXchaText 15 3 3 2" xfId="2516"/>
    <cellStyle name="SAPBEXchaText 15 3 3 2 2" xfId="5464"/>
    <cellStyle name="SAPBEXchaText 15 3 3 2 2 2" xfId="14699"/>
    <cellStyle name="SAPBEXchaText 15 3 3 2 2 2 2" xfId="36803"/>
    <cellStyle name="SAPBEXchaText 15 3 3 2 2 3" xfId="36802"/>
    <cellStyle name="SAPBEXchaText 15 3 3 2 3" xfId="7401"/>
    <cellStyle name="SAPBEXchaText 15 3 3 2 3 2" xfId="15889"/>
    <cellStyle name="SAPBEXchaText 15 3 3 2 3 2 2" xfId="36805"/>
    <cellStyle name="SAPBEXchaText 15 3 3 2 3 3" xfId="36804"/>
    <cellStyle name="SAPBEXchaText 15 3 3 2 4" xfId="8843"/>
    <cellStyle name="SAPBEXchaText 15 3 3 2 4 2" xfId="36807"/>
    <cellStyle name="SAPBEXchaText 15 3 3 2 4 3" xfId="36806"/>
    <cellStyle name="SAPBEXchaText 15 3 3 2 5" xfId="18117"/>
    <cellStyle name="SAPBEXchaText 15 3 3 2 5 2" xfId="36808"/>
    <cellStyle name="SAPBEXchaText 15 3 3 2 6" xfId="19467"/>
    <cellStyle name="SAPBEXchaText 15 3 3 2 7" xfId="21064"/>
    <cellStyle name="SAPBEXchaText 15 3 3 2 8" xfId="16111"/>
    <cellStyle name="SAPBEXchaText 15 3 3 2 9" xfId="36801"/>
    <cellStyle name="SAPBEXchaText 15 3 3 3" xfId="4314"/>
    <cellStyle name="SAPBEXchaText 15 3 3 3 2" xfId="12062"/>
    <cellStyle name="SAPBEXchaText 15 3 3 3 2 2" xfId="36810"/>
    <cellStyle name="SAPBEXchaText 15 3 3 3 3" xfId="36809"/>
    <cellStyle name="SAPBEXchaText 15 3 3 4" xfId="36811"/>
    <cellStyle name="SAPBEXchaText 15 3 3 4 2" xfId="36812"/>
    <cellStyle name="SAPBEXchaText 15 3 3 5" xfId="36813"/>
    <cellStyle name="SAPBEXchaText 15 3 3 6" xfId="36800"/>
    <cellStyle name="SAPBEXchaText 15 3 4" xfId="1535"/>
    <cellStyle name="SAPBEXchaText 15 3 4 10" xfId="15454"/>
    <cellStyle name="SAPBEXchaText 15 3 4 11" xfId="36814"/>
    <cellStyle name="SAPBEXchaText 15 3 4 2" xfId="2739"/>
    <cellStyle name="SAPBEXchaText 15 3 4 2 10" xfId="36815"/>
    <cellStyle name="SAPBEXchaText 15 3 4 2 2" xfId="5692"/>
    <cellStyle name="SAPBEXchaText 15 3 4 2 2 2" xfId="13135"/>
    <cellStyle name="SAPBEXchaText 15 3 4 2 2 2 2" xfId="36817"/>
    <cellStyle name="SAPBEXchaText 15 3 4 2 2 3" xfId="36816"/>
    <cellStyle name="SAPBEXchaText 15 3 4 2 3" xfId="7629"/>
    <cellStyle name="SAPBEXchaText 15 3 4 2 3 2" xfId="14926"/>
    <cellStyle name="SAPBEXchaText 15 3 4 2 3 2 2" xfId="36819"/>
    <cellStyle name="SAPBEXchaText 15 3 4 2 3 3" xfId="36818"/>
    <cellStyle name="SAPBEXchaText 15 3 4 2 4" xfId="9071"/>
    <cellStyle name="SAPBEXchaText 15 3 4 2 4 2" xfId="36821"/>
    <cellStyle name="SAPBEXchaText 15 3 4 2 4 3" xfId="36820"/>
    <cellStyle name="SAPBEXchaText 15 3 4 2 5" xfId="16974"/>
    <cellStyle name="SAPBEXchaText 15 3 4 2 5 2" xfId="36823"/>
    <cellStyle name="SAPBEXchaText 15 3 4 2 5 3" xfId="36822"/>
    <cellStyle name="SAPBEXchaText 15 3 4 2 6" xfId="18345"/>
    <cellStyle name="SAPBEXchaText 15 3 4 2 6 2" xfId="36824"/>
    <cellStyle name="SAPBEXchaText 15 3 4 2 7" xfId="19695"/>
    <cellStyle name="SAPBEXchaText 15 3 4 2 8" xfId="21292"/>
    <cellStyle name="SAPBEXchaText 15 3 4 2 9" xfId="3811"/>
    <cellStyle name="SAPBEXchaText 15 3 4 3" xfId="4541"/>
    <cellStyle name="SAPBEXchaText 15 3 4 3 2" xfId="12290"/>
    <cellStyle name="SAPBEXchaText 15 3 4 3 2 2" xfId="36826"/>
    <cellStyle name="SAPBEXchaText 15 3 4 3 3" xfId="36825"/>
    <cellStyle name="SAPBEXchaText 15 3 4 4" xfId="6601"/>
    <cellStyle name="SAPBEXchaText 15 3 4 4 2" xfId="13906"/>
    <cellStyle name="SAPBEXchaText 15 3 4 4 2 2" xfId="36828"/>
    <cellStyle name="SAPBEXchaText 15 3 4 4 3" xfId="36827"/>
    <cellStyle name="SAPBEXchaText 15 3 4 5" xfId="3604"/>
    <cellStyle name="SAPBEXchaText 15 3 4 5 2" xfId="36830"/>
    <cellStyle name="SAPBEXchaText 15 3 4 5 3" xfId="36829"/>
    <cellStyle name="SAPBEXchaText 15 3 4 6" xfId="13534"/>
    <cellStyle name="SAPBEXchaText 15 3 4 6 2" xfId="36832"/>
    <cellStyle name="SAPBEXchaText 15 3 4 6 3" xfId="36831"/>
    <cellStyle name="SAPBEXchaText 15 3 4 7" xfId="11618"/>
    <cellStyle name="SAPBEXchaText 15 3 4 7 2" xfId="36833"/>
    <cellStyle name="SAPBEXchaText 15 3 4 8" xfId="16494"/>
    <cellStyle name="SAPBEXchaText 15 3 4 9" xfId="20389"/>
    <cellStyle name="SAPBEXchaText 15 3 5" xfId="1759"/>
    <cellStyle name="SAPBEXchaText 15 3 5 10" xfId="16752"/>
    <cellStyle name="SAPBEXchaText 15 3 5 11" xfId="36834"/>
    <cellStyle name="SAPBEXchaText 15 3 5 2" xfId="2963"/>
    <cellStyle name="SAPBEXchaText 15 3 5 2 10" xfId="36835"/>
    <cellStyle name="SAPBEXchaText 15 3 5 2 2" xfId="5915"/>
    <cellStyle name="SAPBEXchaText 15 3 5 2 2 2" xfId="13357"/>
    <cellStyle name="SAPBEXchaText 15 3 5 2 2 2 2" xfId="36837"/>
    <cellStyle name="SAPBEXchaText 15 3 5 2 2 3" xfId="36836"/>
    <cellStyle name="SAPBEXchaText 15 3 5 2 3" xfId="7852"/>
    <cellStyle name="SAPBEXchaText 15 3 5 2 3 2" xfId="15148"/>
    <cellStyle name="SAPBEXchaText 15 3 5 2 3 2 2" xfId="36839"/>
    <cellStyle name="SAPBEXchaText 15 3 5 2 3 3" xfId="36838"/>
    <cellStyle name="SAPBEXchaText 15 3 5 2 4" xfId="9294"/>
    <cellStyle name="SAPBEXchaText 15 3 5 2 4 2" xfId="36841"/>
    <cellStyle name="SAPBEXchaText 15 3 5 2 4 3" xfId="36840"/>
    <cellStyle name="SAPBEXchaText 15 3 5 2 5" xfId="17196"/>
    <cellStyle name="SAPBEXchaText 15 3 5 2 5 2" xfId="36843"/>
    <cellStyle name="SAPBEXchaText 15 3 5 2 5 3" xfId="36842"/>
    <cellStyle name="SAPBEXchaText 15 3 5 2 6" xfId="18568"/>
    <cellStyle name="SAPBEXchaText 15 3 5 2 6 2" xfId="36845"/>
    <cellStyle name="SAPBEXchaText 15 3 5 2 6 3" xfId="36844"/>
    <cellStyle name="SAPBEXchaText 15 3 5 2 7" xfId="19918"/>
    <cellStyle name="SAPBEXchaText 15 3 5 2 7 2" xfId="36846"/>
    <cellStyle name="SAPBEXchaText 15 3 5 2 8" xfId="21515"/>
    <cellStyle name="SAPBEXchaText 15 3 5 2 9" xfId="12883"/>
    <cellStyle name="SAPBEXchaText 15 3 5 3" xfId="4764"/>
    <cellStyle name="SAPBEXchaText 15 3 5 3 2" xfId="12513"/>
    <cellStyle name="SAPBEXchaText 15 3 5 3 2 2" xfId="36848"/>
    <cellStyle name="SAPBEXchaText 15 3 5 3 3" xfId="36847"/>
    <cellStyle name="SAPBEXchaText 15 3 5 4" xfId="6824"/>
    <cellStyle name="SAPBEXchaText 15 3 5 4 2" xfId="14129"/>
    <cellStyle name="SAPBEXchaText 15 3 5 4 2 2" xfId="36850"/>
    <cellStyle name="SAPBEXchaText 15 3 5 4 3" xfId="36849"/>
    <cellStyle name="SAPBEXchaText 15 3 5 5" xfId="8298"/>
    <cellStyle name="SAPBEXchaText 15 3 5 5 2" xfId="36852"/>
    <cellStyle name="SAPBEXchaText 15 3 5 5 3" xfId="36851"/>
    <cellStyle name="SAPBEXchaText 15 3 5 6" xfId="16366"/>
    <cellStyle name="SAPBEXchaText 15 3 5 6 2" xfId="36854"/>
    <cellStyle name="SAPBEXchaText 15 3 5 6 3" xfId="36853"/>
    <cellStyle name="SAPBEXchaText 15 3 5 7" xfId="17643"/>
    <cellStyle name="SAPBEXchaText 15 3 5 7 2" xfId="36856"/>
    <cellStyle name="SAPBEXchaText 15 3 5 7 3" xfId="36855"/>
    <cellStyle name="SAPBEXchaText 15 3 5 8" xfId="19014"/>
    <cellStyle name="SAPBEXchaText 15 3 5 8 2" xfId="36857"/>
    <cellStyle name="SAPBEXchaText 15 3 5 9" xfId="20611"/>
    <cellStyle name="SAPBEXchaText 15 3 6" xfId="1233"/>
    <cellStyle name="SAPBEXchaText 15 3 6 2" xfId="2437"/>
    <cellStyle name="SAPBEXchaText 15 3 6 2 2" xfId="9859"/>
    <cellStyle name="SAPBEXchaText 15 3 6 2 2 2" xfId="36861"/>
    <cellStyle name="SAPBEXchaText 15 3 6 2 2 3" xfId="36860"/>
    <cellStyle name="SAPBEXchaText 15 3 6 2 3" xfId="36862"/>
    <cellStyle name="SAPBEXchaText 15 3 6 2 3 2" xfId="36863"/>
    <cellStyle name="SAPBEXchaText 15 3 6 2 4" xfId="36864"/>
    <cellStyle name="SAPBEXchaText 15 3 6 2 5" xfId="36859"/>
    <cellStyle name="SAPBEXchaText 15 3 6 3" xfId="3219"/>
    <cellStyle name="SAPBEXchaText 15 3 6 3 2" xfId="36866"/>
    <cellStyle name="SAPBEXchaText 15 3 6 3 3" xfId="36865"/>
    <cellStyle name="SAPBEXchaText 15 3 6 4" xfId="3268"/>
    <cellStyle name="SAPBEXchaText 15 3 6 4 2" xfId="36868"/>
    <cellStyle name="SAPBEXchaText 15 3 6 4 3" xfId="36867"/>
    <cellStyle name="SAPBEXchaText 15 3 6 5" xfId="3232"/>
    <cellStyle name="SAPBEXchaText 15 3 6 5 2" xfId="36869"/>
    <cellStyle name="SAPBEXchaText 15 3 6 6" xfId="10593"/>
    <cellStyle name="SAPBEXchaText 15 3 6 7" xfId="36858"/>
    <cellStyle name="SAPBEXchaText 15 3 7" xfId="9734"/>
    <cellStyle name="SAPBEXchaText 15 3 7 2" xfId="9968"/>
    <cellStyle name="SAPBEXchaText 15 3 7 2 2" xfId="36872"/>
    <cellStyle name="SAPBEXchaText 15 3 7 2 2 2" xfId="36873"/>
    <cellStyle name="SAPBEXchaText 15 3 7 2 3" xfId="36874"/>
    <cellStyle name="SAPBEXchaText 15 3 7 2 3 2" xfId="36875"/>
    <cellStyle name="SAPBEXchaText 15 3 7 2 4" xfId="36876"/>
    <cellStyle name="SAPBEXchaText 15 3 7 2 5" xfId="36871"/>
    <cellStyle name="SAPBEXchaText 15 3 7 3" xfId="36877"/>
    <cellStyle name="SAPBEXchaText 15 3 7 3 2" xfId="36878"/>
    <cellStyle name="SAPBEXchaText 15 3 7 4" xfId="36879"/>
    <cellStyle name="SAPBEXchaText 15 3 7 4 2" xfId="36880"/>
    <cellStyle name="SAPBEXchaText 15 3 7 5" xfId="36881"/>
    <cellStyle name="SAPBEXchaText 15 3 7 6" xfId="36870"/>
    <cellStyle name="SAPBEXchaText 15 3 8" xfId="10274"/>
    <cellStyle name="SAPBEXchaText 15 3 8 2" xfId="36883"/>
    <cellStyle name="SAPBEXchaText 15 3 8 2 2" xfId="36884"/>
    <cellStyle name="SAPBEXchaText 15 3 8 3" xfId="36885"/>
    <cellStyle name="SAPBEXchaText 15 3 8 3 2" xfId="36886"/>
    <cellStyle name="SAPBEXchaText 15 3 8 4" xfId="36887"/>
    <cellStyle name="SAPBEXchaText 15 3 8 5" xfId="36882"/>
    <cellStyle name="SAPBEXchaText 15 3 9" xfId="10191"/>
    <cellStyle name="SAPBEXchaText 15 3 9 2" xfId="36889"/>
    <cellStyle name="SAPBEXchaText 15 3 9 2 2" xfId="36890"/>
    <cellStyle name="SAPBEXchaText 15 3 9 3" xfId="36891"/>
    <cellStyle name="SAPBEXchaText 15 3 9 3 2" xfId="36892"/>
    <cellStyle name="SAPBEXchaText 15 3 9 4" xfId="36893"/>
    <cellStyle name="SAPBEXchaText 15 3 9 5" xfId="36888"/>
    <cellStyle name="SAPBEXchaText 15 4" xfId="935"/>
    <cellStyle name="SAPBEXchaText 15 4 2" xfId="2139"/>
    <cellStyle name="SAPBEXchaText 15 4 2 2" xfId="5998"/>
    <cellStyle name="SAPBEXchaText 15 4 2 2 2" xfId="7935"/>
    <cellStyle name="SAPBEXchaText 15 4 2 2 2 2" xfId="15231"/>
    <cellStyle name="SAPBEXchaText 15 4 2 2 2 2 2" xfId="36898"/>
    <cellStyle name="SAPBEXchaText 15 4 2 2 2 3" xfId="36897"/>
    <cellStyle name="SAPBEXchaText 15 4 2 2 3" xfId="9377"/>
    <cellStyle name="SAPBEXchaText 15 4 2 2 3 2" xfId="36900"/>
    <cellStyle name="SAPBEXchaText 15 4 2 2 3 3" xfId="36899"/>
    <cellStyle name="SAPBEXchaText 15 4 2 2 4" xfId="17279"/>
    <cellStyle name="SAPBEXchaText 15 4 2 2 4 2" xfId="36902"/>
    <cellStyle name="SAPBEXchaText 15 4 2 2 4 3" xfId="36901"/>
    <cellStyle name="SAPBEXchaText 15 4 2 2 5" xfId="18651"/>
    <cellStyle name="SAPBEXchaText 15 4 2 2 5 2" xfId="36903"/>
    <cellStyle name="SAPBEXchaText 15 4 2 2 6" xfId="20001"/>
    <cellStyle name="SAPBEXchaText 15 4 2 2 7" xfId="21598"/>
    <cellStyle name="SAPBEXchaText 15 4 2 2 8" xfId="10108"/>
    <cellStyle name="SAPBEXchaText 15 4 2 2 9" xfId="36896"/>
    <cellStyle name="SAPBEXchaText 15 4 2 3" xfId="4855"/>
    <cellStyle name="SAPBEXchaText 15 4 2 3 2" xfId="12587"/>
    <cellStyle name="SAPBEXchaText 15 4 2 3 2 2" xfId="36905"/>
    <cellStyle name="SAPBEXchaText 15 4 2 3 3" xfId="36904"/>
    <cellStyle name="SAPBEXchaText 15 4 2 4" xfId="36906"/>
    <cellStyle name="SAPBEXchaText 15 4 2 4 2" xfId="36907"/>
    <cellStyle name="SAPBEXchaText 15 4 2 5" xfId="36908"/>
    <cellStyle name="SAPBEXchaText 15 4 2 6" xfId="36895"/>
    <cellStyle name="SAPBEXchaText 15 4 3" xfId="5085"/>
    <cellStyle name="SAPBEXchaText 15 4 3 2" xfId="7022"/>
    <cellStyle name="SAPBEXchaText 15 4 3 2 2" xfId="14321"/>
    <cellStyle name="SAPBEXchaText 15 4 3 2 2 2" xfId="36911"/>
    <cellStyle name="SAPBEXchaText 15 4 3 2 3" xfId="36910"/>
    <cellStyle name="SAPBEXchaText 15 4 3 3" xfId="8464"/>
    <cellStyle name="SAPBEXchaText 15 4 3 3 2" xfId="36913"/>
    <cellStyle name="SAPBEXchaText 15 4 3 3 3" xfId="36912"/>
    <cellStyle name="SAPBEXchaText 15 4 3 4" xfId="16510"/>
    <cellStyle name="SAPBEXchaText 15 4 3 4 2" xfId="36915"/>
    <cellStyle name="SAPBEXchaText 15 4 3 4 3" xfId="36914"/>
    <cellStyle name="SAPBEXchaText 15 4 3 5" xfId="17738"/>
    <cellStyle name="SAPBEXchaText 15 4 3 5 2" xfId="36917"/>
    <cellStyle name="SAPBEXchaText 15 4 3 5 3" xfId="36916"/>
    <cellStyle name="SAPBEXchaText 15 4 3 6" xfId="19088"/>
    <cellStyle name="SAPBEXchaText 15 4 3 6 2" xfId="36918"/>
    <cellStyle name="SAPBEXchaText 15 4 3 7" xfId="20685"/>
    <cellStyle name="SAPBEXchaText 15 4 3 8" xfId="9662"/>
    <cellStyle name="SAPBEXchaText 15 4 3 9" xfId="36909"/>
    <cellStyle name="SAPBEXchaText 15 4 4" xfId="3939"/>
    <cellStyle name="SAPBEXchaText 15 4 4 2" xfId="11685"/>
    <cellStyle name="SAPBEXchaText 15 4 4 2 2" xfId="36920"/>
    <cellStyle name="SAPBEXchaText 15 4 4 3" xfId="36919"/>
    <cellStyle name="SAPBEXchaText 15 4 5" xfId="36921"/>
    <cellStyle name="SAPBEXchaText 15 4 5 2" xfId="36922"/>
    <cellStyle name="SAPBEXchaText 15 4 5 3" xfId="58498"/>
    <cellStyle name="SAPBEXchaText 15 4 6" xfId="36894"/>
    <cellStyle name="SAPBEXchaText 15 5" xfId="670"/>
    <cellStyle name="SAPBEXchaText 15 5 2" xfId="2034"/>
    <cellStyle name="SAPBEXchaText 15 5 2 2" xfId="5310"/>
    <cellStyle name="SAPBEXchaText 15 5 2 2 2" xfId="14546"/>
    <cellStyle name="SAPBEXchaText 15 5 2 2 2 2" xfId="36926"/>
    <cellStyle name="SAPBEXchaText 15 5 2 2 3" xfId="36925"/>
    <cellStyle name="SAPBEXchaText 15 5 2 3" xfId="7247"/>
    <cellStyle name="SAPBEXchaText 15 5 2 3 2" xfId="15740"/>
    <cellStyle name="SAPBEXchaText 15 5 2 3 2 2" xfId="36928"/>
    <cellStyle name="SAPBEXchaText 15 5 2 3 3" xfId="36927"/>
    <cellStyle name="SAPBEXchaText 15 5 2 4" xfId="8689"/>
    <cellStyle name="SAPBEXchaText 15 5 2 4 2" xfId="36930"/>
    <cellStyle name="SAPBEXchaText 15 5 2 4 3" xfId="36929"/>
    <cellStyle name="SAPBEXchaText 15 5 2 5" xfId="17963"/>
    <cellStyle name="SAPBEXchaText 15 5 2 5 2" xfId="36931"/>
    <cellStyle name="SAPBEXchaText 15 5 2 6" xfId="19313"/>
    <cellStyle name="SAPBEXchaText 15 5 2 7" xfId="20910"/>
    <cellStyle name="SAPBEXchaText 15 5 2 8" xfId="12875"/>
    <cellStyle name="SAPBEXchaText 15 5 2 9" xfId="36924"/>
    <cellStyle name="SAPBEXchaText 15 5 3" xfId="4160"/>
    <cellStyle name="SAPBEXchaText 15 5 3 2" xfId="11909"/>
    <cellStyle name="SAPBEXchaText 15 5 3 2 2" xfId="36933"/>
    <cellStyle name="SAPBEXchaText 15 5 3 3" xfId="36932"/>
    <cellStyle name="SAPBEXchaText 15 5 4" xfId="36934"/>
    <cellStyle name="SAPBEXchaText 15 5 4 2" xfId="36935"/>
    <cellStyle name="SAPBEXchaText 15 5 5" xfId="36936"/>
    <cellStyle name="SAPBEXchaText 15 5 6" xfId="36923"/>
    <cellStyle name="SAPBEXchaText 15 6" xfId="503"/>
    <cellStyle name="SAPBEXchaText 15 6 10" xfId="15530"/>
    <cellStyle name="SAPBEXchaText 15 6 11" xfId="36937"/>
    <cellStyle name="SAPBEXchaText 15 6 2" xfId="1867"/>
    <cellStyle name="SAPBEXchaText 15 6 2 10" xfId="36938"/>
    <cellStyle name="SAPBEXchaText 15 6 2 2" xfId="5540"/>
    <cellStyle name="SAPBEXchaText 15 6 2 2 2" xfId="12986"/>
    <cellStyle name="SAPBEXchaText 15 6 2 2 2 2" xfId="36940"/>
    <cellStyle name="SAPBEXchaText 15 6 2 2 3" xfId="36939"/>
    <cellStyle name="SAPBEXchaText 15 6 2 3" xfId="7477"/>
    <cellStyle name="SAPBEXchaText 15 6 2 3 2" xfId="14775"/>
    <cellStyle name="SAPBEXchaText 15 6 2 3 2 2" xfId="36942"/>
    <cellStyle name="SAPBEXchaText 15 6 2 3 3" xfId="36941"/>
    <cellStyle name="SAPBEXchaText 15 6 2 4" xfId="8919"/>
    <cellStyle name="SAPBEXchaText 15 6 2 4 2" xfId="36944"/>
    <cellStyle name="SAPBEXchaText 15 6 2 4 3" xfId="36943"/>
    <cellStyle name="SAPBEXchaText 15 6 2 5" xfId="16824"/>
    <cellStyle name="SAPBEXchaText 15 6 2 5 2" xfId="36946"/>
    <cellStyle name="SAPBEXchaText 15 6 2 5 3" xfId="36945"/>
    <cellStyle name="SAPBEXchaText 15 6 2 6" xfId="18193"/>
    <cellStyle name="SAPBEXchaText 15 6 2 6 2" xfId="36947"/>
    <cellStyle name="SAPBEXchaText 15 6 2 7" xfId="19543"/>
    <cellStyle name="SAPBEXchaText 15 6 2 8" xfId="21140"/>
    <cellStyle name="SAPBEXchaText 15 6 2 9" xfId="16019"/>
    <cellStyle name="SAPBEXchaText 15 6 3" xfId="4389"/>
    <cellStyle name="SAPBEXchaText 15 6 3 2" xfId="12138"/>
    <cellStyle name="SAPBEXchaText 15 6 3 2 2" xfId="36949"/>
    <cellStyle name="SAPBEXchaText 15 6 3 3" xfId="36948"/>
    <cellStyle name="SAPBEXchaText 15 6 4" xfId="6450"/>
    <cellStyle name="SAPBEXchaText 15 6 4 2" xfId="13754"/>
    <cellStyle name="SAPBEXchaText 15 6 4 2 2" xfId="36951"/>
    <cellStyle name="SAPBEXchaText 15 6 4 3" xfId="36950"/>
    <cellStyle name="SAPBEXchaText 15 6 5" xfId="3684"/>
    <cellStyle name="SAPBEXchaText 15 6 5 2" xfId="36953"/>
    <cellStyle name="SAPBEXchaText 15 6 5 3" xfId="36952"/>
    <cellStyle name="SAPBEXchaText 15 6 6" xfId="13724"/>
    <cellStyle name="SAPBEXchaText 15 6 6 2" xfId="36955"/>
    <cellStyle name="SAPBEXchaText 15 6 6 3" xfId="36954"/>
    <cellStyle name="SAPBEXchaText 15 6 7" xfId="14225"/>
    <cellStyle name="SAPBEXchaText 15 6 7 2" xfId="36956"/>
    <cellStyle name="SAPBEXchaText 15 6 8" xfId="14217"/>
    <cellStyle name="SAPBEXchaText 15 6 9" xfId="20239"/>
    <cellStyle name="SAPBEXchaText 15 7" xfId="660"/>
    <cellStyle name="SAPBEXchaText 15 7 10" xfId="16025"/>
    <cellStyle name="SAPBEXchaText 15 7 11" xfId="36957"/>
    <cellStyle name="SAPBEXchaText 15 7 2" xfId="2024"/>
    <cellStyle name="SAPBEXchaText 15 7 2 10" xfId="36958"/>
    <cellStyle name="SAPBEXchaText 15 7 2 2" xfId="5765"/>
    <cellStyle name="SAPBEXchaText 15 7 2 2 2" xfId="13207"/>
    <cellStyle name="SAPBEXchaText 15 7 2 2 2 2" xfId="36960"/>
    <cellStyle name="SAPBEXchaText 15 7 2 2 3" xfId="36959"/>
    <cellStyle name="SAPBEXchaText 15 7 2 3" xfId="7702"/>
    <cellStyle name="SAPBEXchaText 15 7 2 3 2" xfId="14998"/>
    <cellStyle name="SAPBEXchaText 15 7 2 3 2 2" xfId="36962"/>
    <cellStyle name="SAPBEXchaText 15 7 2 3 3" xfId="36961"/>
    <cellStyle name="SAPBEXchaText 15 7 2 4" xfId="9144"/>
    <cellStyle name="SAPBEXchaText 15 7 2 4 2" xfId="36964"/>
    <cellStyle name="SAPBEXchaText 15 7 2 4 3" xfId="36963"/>
    <cellStyle name="SAPBEXchaText 15 7 2 5" xfId="17046"/>
    <cellStyle name="SAPBEXchaText 15 7 2 5 2" xfId="36966"/>
    <cellStyle name="SAPBEXchaText 15 7 2 5 3" xfId="36965"/>
    <cellStyle name="SAPBEXchaText 15 7 2 6" xfId="18418"/>
    <cellStyle name="SAPBEXchaText 15 7 2 6 2" xfId="36968"/>
    <cellStyle name="SAPBEXchaText 15 7 2 6 3" xfId="36967"/>
    <cellStyle name="SAPBEXchaText 15 7 2 7" xfId="19768"/>
    <cellStyle name="SAPBEXchaText 15 7 2 7 2" xfId="36969"/>
    <cellStyle name="SAPBEXchaText 15 7 2 8" xfId="21365"/>
    <cellStyle name="SAPBEXchaText 15 7 2 9" xfId="6957"/>
    <cellStyle name="SAPBEXchaText 15 7 3" xfId="4614"/>
    <cellStyle name="SAPBEXchaText 15 7 3 2" xfId="12363"/>
    <cellStyle name="SAPBEXchaText 15 7 3 2 2" xfId="36971"/>
    <cellStyle name="SAPBEXchaText 15 7 3 3" xfId="36970"/>
    <cellStyle name="SAPBEXchaText 15 7 4" xfId="6674"/>
    <cellStyle name="SAPBEXchaText 15 7 4 2" xfId="13979"/>
    <cellStyle name="SAPBEXchaText 15 7 4 2 2" xfId="36973"/>
    <cellStyle name="SAPBEXchaText 15 7 4 3" xfId="36972"/>
    <cellStyle name="SAPBEXchaText 15 7 5" xfId="3575"/>
    <cellStyle name="SAPBEXchaText 15 7 5 2" xfId="36975"/>
    <cellStyle name="SAPBEXchaText 15 7 5 3" xfId="36974"/>
    <cellStyle name="SAPBEXchaText 15 7 6" xfId="11417"/>
    <cellStyle name="SAPBEXchaText 15 7 6 2" xfId="36977"/>
    <cellStyle name="SAPBEXchaText 15 7 6 3" xfId="36976"/>
    <cellStyle name="SAPBEXchaText 15 7 7" xfId="14312"/>
    <cellStyle name="SAPBEXchaText 15 7 7 2" xfId="36979"/>
    <cellStyle name="SAPBEXchaText 15 7 7 3" xfId="36978"/>
    <cellStyle name="SAPBEXchaText 15 7 8" xfId="16501"/>
    <cellStyle name="SAPBEXchaText 15 7 8 2" xfId="36980"/>
    <cellStyle name="SAPBEXchaText 15 7 9" xfId="20461"/>
    <cellStyle name="SAPBEXchaText 15 8" xfId="1860"/>
    <cellStyle name="SAPBEXchaText 15 8 2" xfId="3064"/>
    <cellStyle name="SAPBEXchaText 15 8 2 2" xfId="10962"/>
    <cellStyle name="SAPBEXchaText 15 8 2 2 2" xfId="36984"/>
    <cellStyle name="SAPBEXchaText 15 8 2 2 3" xfId="36983"/>
    <cellStyle name="SAPBEXchaText 15 8 2 3" xfId="36985"/>
    <cellStyle name="SAPBEXchaText 15 8 2 3 2" xfId="36986"/>
    <cellStyle name="SAPBEXchaText 15 8 2 4" xfId="36987"/>
    <cellStyle name="SAPBEXchaText 15 8 2 5" xfId="36982"/>
    <cellStyle name="SAPBEXchaText 15 8 3" xfId="3409"/>
    <cellStyle name="SAPBEXchaText 15 8 3 2" xfId="36989"/>
    <cellStyle name="SAPBEXchaText 15 8 3 3" xfId="36988"/>
    <cellStyle name="SAPBEXchaText 15 8 4" xfId="3482"/>
    <cellStyle name="SAPBEXchaText 15 8 4 2" xfId="36991"/>
    <cellStyle name="SAPBEXchaText 15 8 4 3" xfId="36990"/>
    <cellStyle name="SAPBEXchaText 15 8 5" xfId="3524"/>
    <cellStyle name="SAPBEXchaText 15 8 5 2" xfId="36992"/>
    <cellStyle name="SAPBEXchaText 15 8 6" xfId="9679"/>
    <cellStyle name="SAPBEXchaText 15 8 7" xfId="36981"/>
    <cellStyle name="SAPBEXchaText 15 9" xfId="10696"/>
    <cellStyle name="SAPBEXchaText 15 9 2" xfId="10406"/>
    <cellStyle name="SAPBEXchaText 15 9 2 2" xfId="36995"/>
    <cellStyle name="SAPBEXchaText 15 9 2 2 2" xfId="36996"/>
    <cellStyle name="SAPBEXchaText 15 9 2 3" xfId="36997"/>
    <cellStyle name="SAPBEXchaText 15 9 2 3 2" xfId="36998"/>
    <cellStyle name="SAPBEXchaText 15 9 2 4" xfId="36999"/>
    <cellStyle name="SAPBEXchaText 15 9 2 5" xfId="36994"/>
    <cellStyle name="SAPBEXchaText 15 9 3" xfId="37000"/>
    <cellStyle name="SAPBEXchaText 15 9 3 2" xfId="37001"/>
    <cellStyle name="SAPBEXchaText 15 9 4" xfId="37002"/>
    <cellStyle name="SAPBEXchaText 15 9 4 2" xfId="37003"/>
    <cellStyle name="SAPBEXchaText 15 9 5" xfId="37004"/>
    <cellStyle name="SAPBEXchaText 15 9 6" xfId="36993"/>
    <cellStyle name="SAPBEXchaText 16" xfId="37005"/>
    <cellStyle name="SAPBEXchaText 16 2" xfId="37006"/>
    <cellStyle name="SAPBEXchaText 16 3" xfId="58499"/>
    <cellStyle name="SAPBEXchaText 17" xfId="34613"/>
    <cellStyle name="SAPBEXchaText 2" xfId="217"/>
    <cellStyle name="SAPBEXchaText 2 2" xfId="701"/>
    <cellStyle name="SAPBEXchaText 2 2 10" xfId="11307"/>
    <cellStyle name="SAPBEXchaText 2 2 10 2" xfId="37010"/>
    <cellStyle name="SAPBEXchaText 2 2 10 2 2" xfId="37011"/>
    <cellStyle name="SAPBEXchaText 2 2 10 3" xfId="37012"/>
    <cellStyle name="SAPBEXchaText 2 2 10 3 2" xfId="37013"/>
    <cellStyle name="SAPBEXchaText 2 2 10 4" xfId="37014"/>
    <cellStyle name="SAPBEXchaText 2 2 10 5" xfId="37009"/>
    <cellStyle name="SAPBEXchaText 2 2 11" xfId="8456"/>
    <cellStyle name="SAPBEXchaText 2 2 11 2" xfId="37016"/>
    <cellStyle name="SAPBEXchaText 2 2 11 2 2" xfId="37017"/>
    <cellStyle name="SAPBEXchaText 2 2 11 3" xfId="37018"/>
    <cellStyle name="SAPBEXchaText 2 2 11 3 2" xfId="37019"/>
    <cellStyle name="SAPBEXchaText 2 2 11 4" xfId="37020"/>
    <cellStyle name="SAPBEXchaText 2 2 11 5" xfId="37015"/>
    <cellStyle name="SAPBEXchaText 2 2 12" xfId="10816"/>
    <cellStyle name="SAPBEXchaText 2 2 12 2" xfId="37022"/>
    <cellStyle name="SAPBEXchaText 2 2 12 2 2" xfId="37023"/>
    <cellStyle name="SAPBEXchaText 2 2 12 3" xfId="37024"/>
    <cellStyle name="SAPBEXchaText 2 2 12 3 2" xfId="37025"/>
    <cellStyle name="SAPBEXchaText 2 2 12 4" xfId="37026"/>
    <cellStyle name="SAPBEXchaText 2 2 12 5" xfId="37021"/>
    <cellStyle name="SAPBEXchaText 2 2 13" xfId="37027"/>
    <cellStyle name="SAPBEXchaText 2 2 13 2" xfId="37028"/>
    <cellStyle name="SAPBEXchaText 2 2 14" xfId="37008"/>
    <cellStyle name="SAPBEXchaText 2 2 2" xfId="779"/>
    <cellStyle name="SAPBEXchaText 2 2 2 10" xfId="11247"/>
    <cellStyle name="SAPBEXchaText 2 2 2 10 2" xfId="37031"/>
    <cellStyle name="SAPBEXchaText 2 2 2 10 2 2" xfId="37032"/>
    <cellStyle name="SAPBEXchaText 2 2 2 10 3" xfId="37033"/>
    <cellStyle name="SAPBEXchaText 2 2 2 10 3 2" xfId="37034"/>
    <cellStyle name="SAPBEXchaText 2 2 2 10 4" xfId="37035"/>
    <cellStyle name="SAPBEXchaText 2 2 2 10 5" xfId="37030"/>
    <cellStyle name="SAPBEXchaText 2 2 2 11" xfId="37036"/>
    <cellStyle name="SAPBEXchaText 2 2 2 11 2" xfId="37037"/>
    <cellStyle name="SAPBEXchaText 2 2 2 12" xfId="37029"/>
    <cellStyle name="SAPBEXchaText 2 2 2 2" xfId="1019"/>
    <cellStyle name="SAPBEXchaText 2 2 2 2 2" xfId="2223"/>
    <cellStyle name="SAPBEXchaText 2 2 2 2 2 2" xfId="6081"/>
    <cellStyle name="SAPBEXchaText 2 2 2 2 2 2 2" xfId="8018"/>
    <cellStyle name="SAPBEXchaText 2 2 2 2 2 2 2 2" xfId="15314"/>
    <cellStyle name="SAPBEXchaText 2 2 2 2 2 2 2 2 2" xfId="37042"/>
    <cellStyle name="SAPBEXchaText 2 2 2 2 2 2 2 3" xfId="37041"/>
    <cellStyle name="SAPBEXchaText 2 2 2 2 2 2 3" xfId="9460"/>
    <cellStyle name="SAPBEXchaText 2 2 2 2 2 2 3 2" xfId="37044"/>
    <cellStyle name="SAPBEXchaText 2 2 2 2 2 2 3 3" xfId="37043"/>
    <cellStyle name="SAPBEXchaText 2 2 2 2 2 2 4" xfId="17362"/>
    <cellStyle name="SAPBEXchaText 2 2 2 2 2 2 4 2" xfId="37046"/>
    <cellStyle name="SAPBEXchaText 2 2 2 2 2 2 4 3" xfId="37045"/>
    <cellStyle name="SAPBEXchaText 2 2 2 2 2 2 5" xfId="18734"/>
    <cellStyle name="SAPBEXchaText 2 2 2 2 2 2 5 2" xfId="37047"/>
    <cellStyle name="SAPBEXchaText 2 2 2 2 2 2 6" xfId="20084"/>
    <cellStyle name="SAPBEXchaText 2 2 2 2 2 2 7" xfId="21681"/>
    <cellStyle name="SAPBEXchaText 2 2 2 2 2 2 8" xfId="16206"/>
    <cellStyle name="SAPBEXchaText 2 2 2 2 2 2 9" xfId="37040"/>
    <cellStyle name="SAPBEXchaText 2 2 2 2 2 3" xfId="4938"/>
    <cellStyle name="SAPBEXchaText 2 2 2 2 2 3 2" xfId="12670"/>
    <cellStyle name="SAPBEXchaText 2 2 2 2 2 3 2 2" xfId="37049"/>
    <cellStyle name="SAPBEXchaText 2 2 2 2 2 3 3" xfId="37048"/>
    <cellStyle name="SAPBEXchaText 2 2 2 2 2 4" xfId="37050"/>
    <cellStyle name="SAPBEXchaText 2 2 2 2 2 4 2" xfId="37051"/>
    <cellStyle name="SAPBEXchaText 2 2 2 2 2 5" xfId="37052"/>
    <cellStyle name="SAPBEXchaText 2 2 2 2 2 6" xfId="37039"/>
    <cellStyle name="SAPBEXchaText 2 2 2 2 3" xfId="5169"/>
    <cellStyle name="SAPBEXchaText 2 2 2 2 3 2" xfId="7106"/>
    <cellStyle name="SAPBEXchaText 2 2 2 2 3 2 2" xfId="14405"/>
    <cellStyle name="SAPBEXchaText 2 2 2 2 3 2 2 2" xfId="37055"/>
    <cellStyle name="SAPBEXchaText 2 2 2 2 3 2 3" xfId="37054"/>
    <cellStyle name="SAPBEXchaText 2 2 2 2 3 3" xfId="8548"/>
    <cellStyle name="SAPBEXchaText 2 2 2 2 3 3 2" xfId="37057"/>
    <cellStyle name="SAPBEXchaText 2 2 2 2 3 3 3" xfId="37056"/>
    <cellStyle name="SAPBEXchaText 2 2 2 2 3 4" xfId="16590"/>
    <cellStyle name="SAPBEXchaText 2 2 2 2 3 4 2" xfId="37059"/>
    <cellStyle name="SAPBEXchaText 2 2 2 2 3 4 3" xfId="37058"/>
    <cellStyle name="SAPBEXchaText 2 2 2 2 3 5" xfId="17822"/>
    <cellStyle name="SAPBEXchaText 2 2 2 2 3 5 2" xfId="37061"/>
    <cellStyle name="SAPBEXchaText 2 2 2 2 3 5 3" xfId="37060"/>
    <cellStyle name="SAPBEXchaText 2 2 2 2 3 6" xfId="19172"/>
    <cellStyle name="SAPBEXchaText 2 2 2 2 3 6 2" xfId="37062"/>
    <cellStyle name="SAPBEXchaText 2 2 2 2 3 7" xfId="20769"/>
    <cellStyle name="SAPBEXchaText 2 2 2 2 3 8" xfId="6305"/>
    <cellStyle name="SAPBEXchaText 2 2 2 2 3 9" xfId="37053"/>
    <cellStyle name="SAPBEXchaText 2 2 2 2 4" xfId="4021"/>
    <cellStyle name="SAPBEXchaText 2 2 2 2 4 2" xfId="11768"/>
    <cellStyle name="SAPBEXchaText 2 2 2 2 4 2 2" xfId="37064"/>
    <cellStyle name="SAPBEXchaText 2 2 2 2 4 3" xfId="37063"/>
    <cellStyle name="SAPBEXchaText 2 2 2 2 5" xfId="37065"/>
    <cellStyle name="SAPBEXchaText 2 2 2 2 5 2" xfId="37066"/>
    <cellStyle name="SAPBEXchaText 2 2 2 2 5 3" xfId="58500"/>
    <cellStyle name="SAPBEXchaText 2 2 2 2 6" xfId="37038"/>
    <cellStyle name="SAPBEXchaText 2 2 2 3" xfId="1243"/>
    <cellStyle name="SAPBEXchaText 2 2 2 3 2" xfId="2447"/>
    <cellStyle name="SAPBEXchaText 2 2 2 3 2 2" xfId="5395"/>
    <cellStyle name="SAPBEXchaText 2 2 2 3 2 2 2" xfId="14631"/>
    <cellStyle name="SAPBEXchaText 2 2 2 3 2 2 2 2" xfId="37070"/>
    <cellStyle name="SAPBEXchaText 2 2 2 3 2 2 3" xfId="37069"/>
    <cellStyle name="SAPBEXchaText 2 2 2 3 2 3" xfId="7332"/>
    <cellStyle name="SAPBEXchaText 2 2 2 3 2 3 2" xfId="15822"/>
    <cellStyle name="SAPBEXchaText 2 2 2 3 2 3 2 2" xfId="37072"/>
    <cellStyle name="SAPBEXchaText 2 2 2 3 2 3 3" xfId="37071"/>
    <cellStyle name="SAPBEXchaText 2 2 2 3 2 4" xfId="8774"/>
    <cellStyle name="SAPBEXchaText 2 2 2 3 2 4 2" xfId="37074"/>
    <cellStyle name="SAPBEXchaText 2 2 2 3 2 4 3" xfId="37073"/>
    <cellStyle name="SAPBEXchaText 2 2 2 3 2 5" xfId="18048"/>
    <cellStyle name="SAPBEXchaText 2 2 2 3 2 5 2" xfId="37075"/>
    <cellStyle name="SAPBEXchaText 2 2 2 3 2 6" xfId="19398"/>
    <cellStyle name="SAPBEXchaText 2 2 2 3 2 7" xfId="20995"/>
    <cellStyle name="SAPBEXchaText 2 2 2 3 2 8" xfId="13529"/>
    <cellStyle name="SAPBEXchaText 2 2 2 3 2 9" xfId="37068"/>
    <cellStyle name="SAPBEXchaText 2 2 2 3 3" xfId="4245"/>
    <cellStyle name="SAPBEXchaText 2 2 2 3 3 2" xfId="11994"/>
    <cellStyle name="SAPBEXchaText 2 2 2 3 3 2 2" xfId="37077"/>
    <cellStyle name="SAPBEXchaText 2 2 2 3 3 3" xfId="37076"/>
    <cellStyle name="SAPBEXchaText 2 2 2 3 4" xfId="37078"/>
    <cellStyle name="SAPBEXchaText 2 2 2 3 4 2" xfId="37079"/>
    <cellStyle name="SAPBEXchaText 2 2 2 3 5" xfId="37080"/>
    <cellStyle name="SAPBEXchaText 2 2 2 3 6" xfId="37067"/>
    <cellStyle name="SAPBEXchaText 2 2 2 4" xfId="1466"/>
    <cellStyle name="SAPBEXchaText 2 2 2 4 10" xfId="15690"/>
    <cellStyle name="SAPBEXchaText 2 2 2 4 11" xfId="37081"/>
    <cellStyle name="SAPBEXchaText 2 2 2 4 2" xfId="2670"/>
    <cellStyle name="SAPBEXchaText 2 2 2 4 2 10" xfId="37082"/>
    <cellStyle name="SAPBEXchaText 2 2 2 4 2 2" xfId="5624"/>
    <cellStyle name="SAPBEXchaText 2 2 2 4 2 2 2" xfId="13069"/>
    <cellStyle name="SAPBEXchaText 2 2 2 4 2 2 2 2" xfId="37084"/>
    <cellStyle name="SAPBEXchaText 2 2 2 4 2 2 3" xfId="37083"/>
    <cellStyle name="SAPBEXchaText 2 2 2 4 2 3" xfId="7561"/>
    <cellStyle name="SAPBEXchaText 2 2 2 4 2 3 2" xfId="14858"/>
    <cellStyle name="SAPBEXchaText 2 2 2 4 2 3 2 2" xfId="37086"/>
    <cellStyle name="SAPBEXchaText 2 2 2 4 2 3 3" xfId="37085"/>
    <cellStyle name="SAPBEXchaText 2 2 2 4 2 4" xfId="9003"/>
    <cellStyle name="SAPBEXchaText 2 2 2 4 2 4 2" xfId="37088"/>
    <cellStyle name="SAPBEXchaText 2 2 2 4 2 4 3" xfId="37087"/>
    <cellStyle name="SAPBEXchaText 2 2 2 4 2 5" xfId="16907"/>
    <cellStyle name="SAPBEXchaText 2 2 2 4 2 5 2" xfId="37090"/>
    <cellStyle name="SAPBEXchaText 2 2 2 4 2 5 3" xfId="37089"/>
    <cellStyle name="SAPBEXchaText 2 2 2 4 2 6" xfId="18277"/>
    <cellStyle name="SAPBEXchaText 2 2 2 4 2 6 2" xfId="37091"/>
    <cellStyle name="SAPBEXchaText 2 2 2 4 2 7" xfId="19627"/>
    <cellStyle name="SAPBEXchaText 2 2 2 4 2 8" xfId="21224"/>
    <cellStyle name="SAPBEXchaText 2 2 2 4 2 9" xfId="13451"/>
    <cellStyle name="SAPBEXchaText 2 2 2 4 3" xfId="4473"/>
    <cellStyle name="SAPBEXchaText 2 2 2 4 3 2" xfId="12222"/>
    <cellStyle name="SAPBEXchaText 2 2 2 4 3 2 2" xfId="37093"/>
    <cellStyle name="SAPBEXchaText 2 2 2 4 3 3" xfId="37092"/>
    <cellStyle name="SAPBEXchaText 2 2 2 4 4" xfId="6534"/>
    <cellStyle name="SAPBEXchaText 2 2 2 4 4 2" xfId="13838"/>
    <cellStyle name="SAPBEXchaText 2 2 2 4 4 2 2" xfId="37095"/>
    <cellStyle name="SAPBEXchaText 2 2 2 4 4 3" xfId="37094"/>
    <cellStyle name="SAPBEXchaText 2 2 2 4 5" xfId="3855"/>
    <cellStyle name="SAPBEXchaText 2 2 2 4 5 2" xfId="37097"/>
    <cellStyle name="SAPBEXchaText 2 2 2 4 5 3" xfId="37096"/>
    <cellStyle name="SAPBEXchaText 2 2 2 4 6" xfId="13557"/>
    <cellStyle name="SAPBEXchaText 2 2 2 4 6 2" xfId="37099"/>
    <cellStyle name="SAPBEXchaText 2 2 2 4 6 3" xfId="37098"/>
    <cellStyle name="SAPBEXchaText 2 2 2 4 7" xfId="15568"/>
    <cellStyle name="SAPBEXchaText 2 2 2 4 7 2" xfId="37100"/>
    <cellStyle name="SAPBEXchaText 2 2 2 4 8" xfId="13737"/>
    <cellStyle name="SAPBEXchaText 2 2 2 4 9" xfId="20322"/>
    <cellStyle name="SAPBEXchaText 2 2 2 5" xfId="1690"/>
    <cellStyle name="SAPBEXchaText 2 2 2 5 10" xfId="10044"/>
    <cellStyle name="SAPBEXchaText 2 2 2 5 11" xfId="37101"/>
    <cellStyle name="SAPBEXchaText 2 2 2 5 2" xfId="2894"/>
    <cellStyle name="SAPBEXchaText 2 2 2 5 2 10" xfId="37102"/>
    <cellStyle name="SAPBEXchaText 2 2 2 5 2 2" xfId="5848"/>
    <cellStyle name="SAPBEXchaText 2 2 2 5 2 2 2" xfId="13290"/>
    <cellStyle name="SAPBEXchaText 2 2 2 5 2 2 2 2" xfId="37104"/>
    <cellStyle name="SAPBEXchaText 2 2 2 5 2 2 3" xfId="37103"/>
    <cellStyle name="SAPBEXchaText 2 2 2 5 2 3" xfId="7785"/>
    <cellStyle name="SAPBEXchaText 2 2 2 5 2 3 2" xfId="15081"/>
    <cellStyle name="SAPBEXchaText 2 2 2 5 2 3 2 2" xfId="37106"/>
    <cellStyle name="SAPBEXchaText 2 2 2 5 2 3 3" xfId="37105"/>
    <cellStyle name="SAPBEXchaText 2 2 2 5 2 4" xfId="9227"/>
    <cellStyle name="SAPBEXchaText 2 2 2 5 2 4 2" xfId="37108"/>
    <cellStyle name="SAPBEXchaText 2 2 2 5 2 4 3" xfId="37107"/>
    <cellStyle name="SAPBEXchaText 2 2 2 5 2 5" xfId="17129"/>
    <cellStyle name="SAPBEXchaText 2 2 2 5 2 5 2" xfId="37110"/>
    <cellStyle name="SAPBEXchaText 2 2 2 5 2 5 3" xfId="37109"/>
    <cellStyle name="SAPBEXchaText 2 2 2 5 2 6" xfId="18501"/>
    <cellStyle name="SAPBEXchaText 2 2 2 5 2 6 2" xfId="37112"/>
    <cellStyle name="SAPBEXchaText 2 2 2 5 2 6 3" xfId="37111"/>
    <cellStyle name="SAPBEXchaText 2 2 2 5 2 7" xfId="19851"/>
    <cellStyle name="SAPBEXchaText 2 2 2 5 2 7 2" xfId="37113"/>
    <cellStyle name="SAPBEXchaText 2 2 2 5 2 8" xfId="21448"/>
    <cellStyle name="SAPBEXchaText 2 2 2 5 2 9" xfId="15533"/>
    <cellStyle name="SAPBEXchaText 2 2 2 5 3" xfId="4697"/>
    <cellStyle name="SAPBEXchaText 2 2 2 5 3 2" xfId="12446"/>
    <cellStyle name="SAPBEXchaText 2 2 2 5 3 2 2" xfId="37115"/>
    <cellStyle name="SAPBEXchaText 2 2 2 5 3 3" xfId="37114"/>
    <cellStyle name="SAPBEXchaText 2 2 2 5 4" xfId="6757"/>
    <cellStyle name="SAPBEXchaText 2 2 2 5 4 2" xfId="14062"/>
    <cellStyle name="SAPBEXchaText 2 2 2 5 4 2 2" xfId="37117"/>
    <cellStyle name="SAPBEXchaText 2 2 2 5 4 3" xfId="37116"/>
    <cellStyle name="SAPBEXchaText 2 2 2 5 5" xfId="8231"/>
    <cellStyle name="SAPBEXchaText 2 2 2 5 5 2" xfId="37119"/>
    <cellStyle name="SAPBEXchaText 2 2 2 5 5 3" xfId="37118"/>
    <cellStyle name="SAPBEXchaText 2 2 2 5 6" xfId="16300"/>
    <cellStyle name="SAPBEXchaText 2 2 2 5 6 2" xfId="37121"/>
    <cellStyle name="SAPBEXchaText 2 2 2 5 6 3" xfId="37120"/>
    <cellStyle name="SAPBEXchaText 2 2 2 5 7" xfId="17577"/>
    <cellStyle name="SAPBEXchaText 2 2 2 5 7 2" xfId="37123"/>
    <cellStyle name="SAPBEXchaText 2 2 2 5 7 3" xfId="37122"/>
    <cellStyle name="SAPBEXchaText 2 2 2 5 8" xfId="18947"/>
    <cellStyle name="SAPBEXchaText 2 2 2 5 8 2" xfId="37124"/>
    <cellStyle name="SAPBEXchaText 2 2 2 5 9" xfId="20544"/>
    <cellStyle name="SAPBEXchaText 2 2 2 6" xfId="560"/>
    <cellStyle name="SAPBEXchaText 2 2 2 6 2" xfId="1924"/>
    <cellStyle name="SAPBEXchaText 2 2 2 6 2 2" xfId="6403"/>
    <cellStyle name="SAPBEXchaText 2 2 2 6 2 2 2" xfId="37128"/>
    <cellStyle name="SAPBEXchaText 2 2 2 6 2 2 3" xfId="37127"/>
    <cellStyle name="SAPBEXchaText 2 2 2 6 2 3" xfId="37129"/>
    <cellStyle name="SAPBEXchaText 2 2 2 6 2 3 2" xfId="37130"/>
    <cellStyle name="SAPBEXchaText 2 2 2 6 2 4" xfId="37131"/>
    <cellStyle name="SAPBEXchaText 2 2 2 6 2 5" xfId="37126"/>
    <cellStyle name="SAPBEXchaText 2 2 2 6 3" xfId="387"/>
    <cellStyle name="SAPBEXchaText 2 2 2 6 3 2" xfId="37133"/>
    <cellStyle name="SAPBEXchaText 2 2 2 6 3 3" xfId="37132"/>
    <cellStyle name="SAPBEXchaText 2 2 2 6 4" xfId="3082"/>
    <cellStyle name="SAPBEXchaText 2 2 2 6 4 2" xfId="37135"/>
    <cellStyle name="SAPBEXchaText 2 2 2 6 4 3" xfId="37134"/>
    <cellStyle name="SAPBEXchaText 2 2 2 6 5" xfId="3093"/>
    <cellStyle name="SAPBEXchaText 2 2 2 6 5 2" xfId="37136"/>
    <cellStyle name="SAPBEXchaText 2 2 2 6 6" xfId="10525"/>
    <cellStyle name="SAPBEXchaText 2 2 2 6 7" xfId="37125"/>
    <cellStyle name="SAPBEXchaText 2 2 2 7" xfId="9774"/>
    <cellStyle name="SAPBEXchaText 2 2 2 7 2" xfId="11024"/>
    <cellStyle name="SAPBEXchaText 2 2 2 7 2 2" xfId="37139"/>
    <cellStyle name="SAPBEXchaText 2 2 2 7 2 2 2" xfId="37140"/>
    <cellStyle name="SAPBEXchaText 2 2 2 7 2 3" xfId="37141"/>
    <cellStyle name="SAPBEXchaText 2 2 2 7 2 3 2" xfId="37142"/>
    <cellStyle name="SAPBEXchaText 2 2 2 7 2 4" xfId="37143"/>
    <cellStyle name="SAPBEXchaText 2 2 2 7 2 5" xfId="37138"/>
    <cellStyle name="SAPBEXchaText 2 2 2 7 3" xfId="37144"/>
    <cellStyle name="SAPBEXchaText 2 2 2 7 3 2" xfId="37145"/>
    <cellStyle name="SAPBEXchaText 2 2 2 7 4" xfId="37146"/>
    <cellStyle name="SAPBEXchaText 2 2 2 7 4 2" xfId="37147"/>
    <cellStyle name="SAPBEXchaText 2 2 2 7 5" xfId="37148"/>
    <cellStyle name="SAPBEXchaText 2 2 2 7 6" xfId="37137"/>
    <cellStyle name="SAPBEXchaText 2 2 2 8" xfId="11089"/>
    <cellStyle name="SAPBEXchaText 2 2 2 8 2" xfId="37150"/>
    <cellStyle name="SAPBEXchaText 2 2 2 8 2 2" xfId="37151"/>
    <cellStyle name="SAPBEXchaText 2 2 2 8 3" xfId="37152"/>
    <cellStyle name="SAPBEXchaText 2 2 2 8 3 2" xfId="37153"/>
    <cellStyle name="SAPBEXchaText 2 2 2 8 4" xfId="37154"/>
    <cellStyle name="SAPBEXchaText 2 2 2 8 5" xfId="37149"/>
    <cellStyle name="SAPBEXchaText 2 2 2 9" xfId="10785"/>
    <cellStyle name="SAPBEXchaText 2 2 2 9 2" xfId="37156"/>
    <cellStyle name="SAPBEXchaText 2 2 2 9 2 2" xfId="37157"/>
    <cellStyle name="SAPBEXchaText 2 2 2 9 3" xfId="37158"/>
    <cellStyle name="SAPBEXchaText 2 2 2 9 3 2" xfId="37159"/>
    <cellStyle name="SAPBEXchaText 2 2 2 9 4" xfId="37160"/>
    <cellStyle name="SAPBEXchaText 2 2 2 9 5" xfId="37155"/>
    <cellStyle name="SAPBEXchaText 2 2 3" xfId="855"/>
    <cellStyle name="SAPBEXchaText 2 2 3 10" xfId="3662"/>
    <cellStyle name="SAPBEXchaText 2 2 3 10 2" xfId="37163"/>
    <cellStyle name="SAPBEXchaText 2 2 3 10 2 2" xfId="37164"/>
    <cellStyle name="SAPBEXchaText 2 2 3 10 3" xfId="37165"/>
    <cellStyle name="SAPBEXchaText 2 2 3 10 3 2" xfId="37166"/>
    <cellStyle name="SAPBEXchaText 2 2 3 10 4" xfId="37167"/>
    <cellStyle name="SAPBEXchaText 2 2 3 10 5" xfId="37162"/>
    <cellStyle name="SAPBEXchaText 2 2 3 11" xfId="37168"/>
    <cellStyle name="SAPBEXchaText 2 2 3 11 2" xfId="37169"/>
    <cellStyle name="SAPBEXchaText 2 2 3 12" xfId="37161"/>
    <cellStyle name="SAPBEXchaText 2 2 3 2" xfId="1095"/>
    <cellStyle name="SAPBEXchaText 2 2 3 2 2" xfId="2299"/>
    <cellStyle name="SAPBEXchaText 2 2 3 2 2 2" xfId="6155"/>
    <cellStyle name="SAPBEXchaText 2 2 3 2 2 2 2" xfId="8092"/>
    <cellStyle name="SAPBEXchaText 2 2 3 2 2 2 2 2" xfId="15388"/>
    <cellStyle name="SAPBEXchaText 2 2 3 2 2 2 2 2 2" xfId="37174"/>
    <cellStyle name="SAPBEXchaText 2 2 3 2 2 2 2 3" xfId="37173"/>
    <cellStyle name="SAPBEXchaText 2 2 3 2 2 2 3" xfId="9534"/>
    <cellStyle name="SAPBEXchaText 2 2 3 2 2 2 3 2" xfId="37176"/>
    <cellStyle name="SAPBEXchaText 2 2 3 2 2 2 3 3" xfId="37175"/>
    <cellStyle name="SAPBEXchaText 2 2 3 2 2 2 4" xfId="17436"/>
    <cellStyle name="SAPBEXchaText 2 2 3 2 2 2 4 2" xfId="37178"/>
    <cellStyle name="SAPBEXchaText 2 2 3 2 2 2 4 3" xfId="37177"/>
    <cellStyle name="SAPBEXchaText 2 2 3 2 2 2 5" xfId="18808"/>
    <cellStyle name="SAPBEXchaText 2 2 3 2 2 2 5 2" xfId="37179"/>
    <cellStyle name="SAPBEXchaText 2 2 3 2 2 2 6" xfId="20158"/>
    <cellStyle name="SAPBEXchaText 2 2 3 2 2 2 7" xfId="21755"/>
    <cellStyle name="SAPBEXchaText 2 2 3 2 2 2 8" xfId="13463"/>
    <cellStyle name="SAPBEXchaText 2 2 3 2 2 2 9" xfId="37172"/>
    <cellStyle name="SAPBEXchaText 2 2 3 2 2 3" xfId="5012"/>
    <cellStyle name="SAPBEXchaText 2 2 3 2 2 3 2" xfId="12744"/>
    <cellStyle name="SAPBEXchaText 2 2 3 2 2 3 2 2" xfId="37181"/>
    <cellStyle name="SAPBEXchaText 2 2 3 2 2 3 3" xfId="37180"/>
    <cellStyle name="SAPBEXchaText 2 2 3 2 2 4" xfId="37182"/>
    <cellStyle name="SAPBEXchaText 2 2 3 2 2 4 2" xfId="37183"/>
    <cellStyle name="SAPBEXchaText 2 2 3 2 2 5" xfId="37184"/>
    <cellStyle name="SAPBEXchaText 2 2 3 2 2 6" xfId="37171"/>
    <cellStyle name="SAPBEXchaText 2 2 3 2 3" xfId="5245"/>
    <cellStyle name="SAPBEXchaText 2 2 3 2 3 2" xfId="7182"/>
    <cellStyle name="SAPBEXchaText 2 2 3 2 3 2 2" xfId="14481"/>
    <cellStyle name="SAPBEXchaText 2 2 3 2 3 2 2 2" xfId="37187"/>
    <cellStyle name="SAPBEXchaText 2 2 3 2 3 2 3" xfId="37186"/>
    <cellStyle name="SAPBEXchaText 2 2 3 2 3 3" xfId="8624"/>
    <cellStyle name="SAPBEXchaText 2 2 3 2 3 3 2" xfId="37189"/>
    <cellStyle name="SAPBEXchaText 2 2 3 2 3 3 3" xfId="37188"/>
    <cellStyle name="SAPBEXchaText 2 2 3 2 3 4" xfId="16663"/>
    <cellStyle name="SAPBEXchaText 2 2 3 2 3 4 2" xfId="37191"/>
    <cellStyle name="SAPBEXchaText 2 2 3 2 3 4 3" xfId="37190"/>
    <cellStyle name="SAPBEXchaText 2 2 3 2 3 5" xfId="17898"/>
    <cellStyle name="SAPBEXchaText 2 2 3 2 3 5 2" xfId="37193"/>
    <cellStyle name="SAPBEXchaText 2 2 3 2 3 5 3" xfId="37192"/>
    <cellStyle name="SAPBEXchaText 2 2 3 2 3 6" xfId="19248"/>
    <cellStyle name="SAPBEXchaText 2 2 3 2 3 6 2" xfId="37194"/>
    <cellStyle name="SAPBEXchaText 2 2 3 2 3 7" xfId="20845"/>
    <cellStyle name="SAPBEXchaText 2 2 3 2 3 8" xfId="11207"/>
    <cellStyle name="SAPBEXchaText 2 2 3 2 3 9" xfId="37185"/>
    <cellStyle name="SAPBEXchaText 2 2 3 2 4" xfId="4096"/>
    <cellStyle name="SAPBEXchaText 2 2 3 2 4 2" xfId="11844"/>
    <cellStyle name="SAPBEXchaText 2 2 3 2 4 2 2" xfId="37196"/>
    <cellStyle name="SAPBEXchaText 2 2 3 2 4 3" xfId="37195"/>
    <cellStyle name="SAPBEXchaText 2 2 3 2 5" xfId="37197"/>
    <cellStyle name="SAPBEXchaText 2 2 3 2 5 2" xfId="37198"/>
    <cellStyle name="SAPBEXchaText 2 2 3 2 5 3" xfId="58501"/>
    <cellStyle name="SAPBEXchaText 2 2 3 2 6" xfId="37170"/>
    <cellStyle name="SAPBEXchaText 2 2 3 3" xfId="1319"/>
    <cellStyle name="SAPBEXchaText 2 2 3 3 2" xfId="2523"/>
    <cellStyle name="SAPBEXchaText 2 2 3 3 2 2" xfId="5471"/>
    <cellStyle name="SAPBEXchaText 2 2 3 3 2 2 2" xfId="14706"/>
    <cellStyle name="SAPBEXchaText 2 2 3 3 2 2 2 2" xfId="37202"/>
    <cellStyle name="SAPBEXchaText 2 2 3 3 2 2 3" xfId="37201"/>
    <cellStyle name="SAPBEXchaText 2 2 3 3 2 3" xfId="7408"/>
    <cellStyle name="SAPBEXchaText 2 2 3 3 2 3 2" xfId="15896"/>
    <cellStyle name="SAPBEXchaText 2 2 3 3 2 3 2 2" xfId="37204"/>
    <cellStyle name="SAPBEXchaText 2 2 3 3 2 3 3" xfId="37203"/>
    <cellStyle name="SAPBEXchaText 2 2 3 3 2 4" xfId="8850"/>
    <cellStyle name="SAPBEXchaText 2 2 3 3 2 4 2" xfId="37206"/>
    <cellStyle name="SAPBEXchaText 2 2 3 3 2 4 3" xfId="37205"/>
    <cellStyle name="SAPBEXchaText 2 2 3 3 2 5" xfId="18124"/>
    <cellStyle name="SAPBEXchaText 2 2 3 3 2 5 2" xfId="37207"/>
    <cellStyle name="SAPBEXchaText 2 2 3 3 2 6" xfId="19474"/>
    <cellStyle name="SAPBEXchaText 2 2 3 3 2 7" xfId="21071"/>
    <cellStyle name="SAPBEXchaText 2 2 3 3 2 8" xfId="16790"/>
    <cellStyle name="SAPBEXchaText 2 2 3 3 2 9" xfId="37200"/>
    <cellStyle name="SAPBEXchaText 2 2 3 3 3" xfId="4321"/>
    <cellStyle name="SAPBEXchaText 2 2 3 3 3 2" xfId="12069"/>
    <cellStyle name="SAPBEXchaText 2 2 3 3 3 2 2" xfId="37209"/>
    <cellStyle name="SAPBEXchaText 2 2 3 3 3 3" xfId="37208"/>
    <cellStyle name="SAPBEXchaText 2 2 3 3 4" xfId="37210"/>
    <cellStyle name="SAPBEXchaText 2 2 3 3 4 2" xfId="37211"/>
    <cellStyle name="SAPBEXchaText 2 2 3 3 5" xfId="37212"/>
    <cellStyle name="SAPBEXchaText 2 2 3 3 6" xfId="37199"/>
    <cellStyle name="SAPBEXchaText 2 2 3 4" xfId="1542"/>
    <cellStyle name="SAPBEXchaText 2 2 3 4 10" xfId="15653"/>
    <cellStyle name="SAPBEXchaText 2 2 3 4 11" xfId="37213"/>
    <cellStyle name="SAPBEXchaText 2 2 3 4 2" xfId="2746"/>
    <cellStyle name="SAPBEXchaText 2 2 3 4 2 10" xfId="37214"/>
    <cellStyle name="SAPBEXchaText 2 2 3 4 2 2" xfId="5699"/>
    <cellStyle name="SAPBEXchaText 2 2 3 4 2 2 2" xfId="13142"/>
    <cellStyle name="SAPBEXchaText 2 2 3 4 2 2 2 2" xfId="37216"/>
    <cellStyle name="SAPBEXchaText 2 2 3 4 2 2 3" xfId="37215"/>
    <cellStyle name="SAPBEXchaText 2 2 3 4 2 3" xfId="7636"/>
    <cellStyle name="SAPBEXchaText 2 2 3 4 2 3 2" xfId="14933"/>
    <cellStyle name="SAPBEXchaText 2 2 3 4 2 3 2 2" xfId="37218"/>
    <cellStyle name="SAPBEXchaText 2 2 3 4 2 3 3" xfId="37217"/>
    <cellStyle name="SAPBEXchaText 2 2 3 4 2 4" xfId="9078"/>
    <cellStyle name="SAPBEXchaText 2 2 3 4 2 4 2" xfId="37220"/>
    <cellStyle name="SAPBEXchaText 2 2 3 4 2 4 3" xfId="37219"/>
    <cellStyle name="SAPBEXchaText 2 2 3 4 2 5" xfId="16981"/>
    <cellStyle name="SAPBEXchaText 2 2 3 4 2 5 2" xfId="37222"/>
    <cellStyle name="SAPBEXchaText 2 2 3 4 2 5 3" xfId="37221"/>
    <cellStyle name="SAPBEXchaText 2 2 3 4 2 6" xfId="18352"/>
    <cellStyle name="SAPBEXchaText 2 2 3 4 2 6 2" xfId="37223"/>
    <cellStyle name="SAPBEXchaText 2 2 3 4 2 7" xfId="19702"/>
    <cellStyle name="SAPBEXchaText 2 2 3 4 2 8" xfId="21299"/>
    <cellStyle name="SAPBEXchaText 2 2 3 4 2 9" xfId="6928"/>
    <cellStyle name="SAPBEXchaText 2 2 3 4 3" xfId="4548"/>
    <cellStyle name="SAPBEXchaText 2 2 3 4 3 2" xfId="12297"/>
    <cellStyle name="SAPBEXchaText 2 2 3 4 3 2 2" xfId="37225"/>
    <cellStyle name="SAPBEXchaText 2 2 3 4 3 3" xfId="37224"/>
    <cellStyle name="SAPBEXchaText 2 2 3 4 4" xfId="6608"/>
    <cellStyle name="SAPBEXchaText 2 2 3 4 4 2" xfId="13913"/>
    <cellStyle name="SAPBEXchaText 2 2 3 4 4 2 2" xfId="37227"/>
    <cellStyle name="SAPBEXchaText 2 2 3 4 4 3" xfId="37226"/>
    <cellStyle name="SAPBEXchaText 2 2 3 4 5" xfId="3905"/>
    <cellStyle name="SAPBEXchaText 2 2 3 4 5 2" xfId="37229"/>
    <cellStyle name="SAPBEXchaText 2 2 3 4 5 3" xfId="37228"/>
    <cellStyle name="SAPBEXchaText 2 2 3 4 6" xfId="13566"/>
    <cellStyle name="SAPBEXchaText 2 2 3 4 6 2" xfId="37231"/>
    <cellStyle name="SAPBEXchaText 2 2 3 4 6 3" xfId="37230"/>
    <cellStyle name="SAPBEXchaText 2 2 3 4 7" xfId="13690"/>
    <cellStyle name="SAPBEXchaText 2 2 3 4 7 2" xfId="37232"/>
    <cellStyle name="SAPBEXchaText 2 2 3 4 8" xfId="11648"/>
    <cellStyle name="SAPBEXchaText 2 2 3 4 9" xfId="20396"/>
    <cellStyle name="SAPBEXchaText 2 2 3 5" xfId="1766"/>
    <cellStyle name="SAPBEXchaText 2 2 3 5 10" xfId="10038"/>
    <cellStyle name="SAPBEXchaText 2 2 3 5 11" xfId="37233"/>
    <cellStyle name="SAPBEXchaText 2 2 3 5 2" xfId="2970"/>
    <cellStyle name="SAPBEXchaText 2 2 3 5 2 10" xfId="37234"/>
    <cellStyle name="SAPBEXchaText 2 2 3 5 2 2" xfId="5922"/>
    <cellStyle name="SAPBEXchaText 2 2 3 5 2 2 2" xfId="13364"/>
    <cellStyle name="SAPBEXchaText 2 2 3 5 2 2 2 2" xfId="37236"/>
    <cellStyle name="SAPBEXchaText 2 2 3 5 2 2 3" xfId="37235"/>
    <cellStyle name="SAPBEXchaText 2 2 3 5 2 3" xfId="7859"/>
    <cellStyle name="SAPBEXchaText 2 2 3 5 2 3 2" xfId="15155"/>
    <cellStyle name="SAPBEXchaText 2 2 3 5 2 3 2 2" xfId="37238"/>
    <cellStyle name="SAPBEXchaText 2 2 3 5 2 3 3" xfId="37237"/>
    <cellStyle name="SAPBEXchaText 2 2 3 5 2 4" xfId="9301"/>
    <cellStyle name="SAPBEXchaText 2 2 3 5 2 4 2" xfId="37240"/>
    <cellStyle name="SAPBEXchaText 2 2 3 5 2 4 3" xfId="37239"/>
    <cellStyle name="SAPBEXchaText 2 2 3 5 2 5" xfId="17203"/>
    <cellStyle name="SAPBEXchaText 2 2 3 5 2 5 2" xfId="37242"/>
    <cellStyle name="SAPBEXchaText 2 2 3 5 2 5 3" xfId="37241"/>
    <cellStyle name="SAPBEXchaText 2 2 3 5 2 6" xfId="18575"/>
    <cellStyle name="SAPBEXchaText 2 2 3 5 2 6 2" xfId="37244"/>
    <cellStyle name="SAPBEXchaText 2 2 3 5 2 6 3" xfId="37243"/>
    <cellStyle name="SAPBEXchaText 2 2 3 5 2 7" xfId="19925"/>
    <cellStyle name="SAPBEXchaText 2 2 3 5 2 7 2" xfId="37245"/>
    <cellStyle name="SAPBEXchaText 2 2 3 5 2 8" xfId="21522"/>
    <cellStyle name="SAPBEXchaText 2 2 3 5 2 9" xfId="16099"/>
    <cellStyle name="SAPBEXchaText 2 2 3 5 3" xfId="4771"/>
    <cellStyle name="SAPBEXchaText 2 2 3 5 3 2" xfId="12520"/>
    <cellStyle name="SAPBEXchaText 2 2 3 5 3 2 2" xfId="37247"/>
    <cellStyle name="SAPBEXchaText 2 2 3 5 3 3" xfId="37246"/>
    <cellStyle name="SAPBEXchaText 2 2 3 5 4" xfId="6831"/>
    <cellStyle name="SAPBEXchaText 2 2 3 5 4 2" xfId="14136"/>
    <cellStyle name="SAPBEXchaText 2 2 3 5 4 2 2" xfId="37249"/>
    <cellStyle name="SAPBEXchaText 2 2 3 5 4 3" xfId="37248"/>
    <cellStyle name="SAPBEXchaText 2 2 3 5 5" xfId="8305"/>
    <cellStyle name="SAPBEXchaText 2 2 3 5 5 2" xfId="37251"/>
    <cellStyle name="SAPBEXchaText 2 2 3 5 5 3" xfId="37250"/>
    <cellStyle name="SAPBEXchaText 2 2 3 5 6" xfId="16372"/>
    <cellStyle name="SAPBEXchaText 2 2 3 5 6 2" xfId="37253"/>
    <cellStyle name="SAPBEXchaText 2 2 3 5 6 3" xfId="37252"/>
    <cellStyle name="SAPBEXchaText 2 2 3 5 7" xfId="17650"/>
    <cellStyle name="SAPBEXchaText 2 2 3 5 7 2" xfId="37255"/>
    <cellStyle name="SAPBEXchaText 2 2 3 5 7 3" xfId="37254"/>
    <cellStyle name="SAPBEXchaText 2 2 3 5 8" xfId="19021"/>
    <cellStyle name="SAPBEXchaText 2 2 3 5 8 2" xfId="37256"/>
    <cellStyle name="SAPBEXchaText 2 2 3 5 9" xfId="20618"/>
    <cellStyle name="SAPBEXchaText 2 2 3 6" xfId="606"/>
    <cellStyle name="SAPBEXchaText 2 2 3 6 2" xfId="1970"/>
    <cellStyle name="SAPBEXchaText 2 2 3 6 2 2" xfId="10116"/>
    <cellStyle name="SAPBEXchaText 2 2 3 6 2 2 2" xfId="37260"/>
    <cellStyle name="SAPBEXchaText 2 2 3 6 2 2 3" xfId="37259"/>
    <cellStyle name="SAPBEXchaText 2 2 3 6 2 3" xfId="37261"/>
    <cellStyle name="SAPBEXchaText 2 2 3 6 2 3 2" xfId="37262"/>
    <cellStyle name="SAPBEXchaText 2 2 3 6 2 4" xfId="37263"/>
    <cellStyle name="SAPBEXchaText 2 2 3 6 2 5" xfId="37258"/>
    <cellStyle name="SAPBEXchaText 2 2 3 6 3" xfId="422"/>
    <cellStyle name="SAPBEXchaText 2 2 3 6 3 2" xfId="37265"/>
    <cellStyle name="SAPBEXchaText 2 2 3 6 3 3" xfId="37264"/>
    <cellStyle name="SAPBEXchaText 2 2 3 6 4" xfId="3188"/>
    <cellStyle name="SAPBEXchaText 2 2 3 6 4 2" xfId="37267"/>
    <cellStyle name="SAPBEXchaText 2 2 3 6 4 3" xfId="37266"/>
    <cellStyle name="SAPBEXchaText 2 2 3 6 5" xfId="3310"/>
    <cellStyle name="SAPBEXchaText 2 2 3 6 5 2" xfId="37268"/>
    <cellStyle name="SAPBEXchaText 2 2 3 6 6" xfId="10600"/>
    <cellStyle name="SAPBEXchaText 2 2 3 6 7" xfId="37257"/>
    <cellStyle name="SAPBEXchaText 2 2 3 7" xfId="9731"/>
    <cellStyle name="SAPBEXchaText 2 2 3 7 2" xfId="10917"/>
    <cellStyle name="SAPBEXchaText 2 2 3 7 2 2" xfId="37271"/>
    <cellStyle name="SAPBEXchaText 2 2 3 7 2 2 2" xfId="37272"/>
    <cellStyle name="SAPBEXchaText 2 2 3 7 2 3" xfId="37273"/>
    <cellStyle name="SAPBEXchaText 2 2 3 7 2 3 2" xfId="37274"/>
    <cellStyle name="SAPBEXchaText 2 2 3 7 2 4" xfId="37275"/>
    <cellStyle name="SAPBEXchaText 2 2 3 7 2 5" xfId="37270"/>
    <cellStyle name="SAPBEXchaText 2 2 3 7 3" xfId="37276"/>
    <cellStyle name="SAPBEXchaText 2 2 3 7 3 2" xfId="37277"/>
    <cellStyle name="SAPBEXchaText 2 2 3 7 4" xfId="37278"/>
    <cellStyle name="SAPBEXchaText 2 2 3 7 4 2" xfId="37279"/>
    <cellStyle name="SAPBEXchaText 2 2 3 7 5" xfId="37280"/>
    <cellStyle name="SAPBEXchaText 2 2 3 7 6" xfId="37269"/>
    <cellStyle name="SAPBEXchaText 2 2 3 8" xfId="10767"/>
    <cellStyle name="SAPBEXchaText 2 2 3 8 2" xfId="37282"/>
    <cellStyle name="SAPBEXchaText 2 2 3 8 2 2" xfId="37283"/>
    <cellStyle name="SAPBEXchaText 2 2 3 8 3" xfId="37284"/>
    <cellStyle name="SAPBEXchaText 2 2 3 8 3 2" xfId="37285"/>
    <cellStyle name="SAPBEXchaText 2 2 3 8 4" xfId="37286"/>
    <cellStyle name="SAPBEXchaText 2 2 3 8 5" xfId="37281"/>
    <cellStyle name="SAPBEXchaText 2 2 3 9" xfId="10848"/>
    <cellStyle name="SAPBEXchaText 2 2 3 9 2" xfId="37288"/>
    <cellStyle name="SAPBEXchaText 2 2 3 9 2 2" xfId="37289"/>
    <cellStyle name="SAPBEXchaText 2 2 3 9 3" xfId="37290"/>
    <cellStyle name="SAPBEXchaText 2 2 3 9 3 2" xfId="37291"/>
    <cellStyle name="SAPBEXchaText 2 2 3 9 4" xfId="37292"/>
    <cellStyle name="SAPBEXchaText 2 2 3 9 5" xfId="37287"/>
    <cellStyle name="SAPBEXchaText 2 2 4" xfId="942"/>
    <cellStyle name="SAPBEXchaText 2 2 4 2" xfId="2146"/>
    <cellStyle name="SAPBEXchaText 2 2 4 2 2" xfId="6005"/>
    <cellStyle name="SAPBEXchaText 2 2 4 2 2 2" xfId="7942"/>
    <cellStyle name="SAPBEXchaText 2 2 4 2 2 2 2" xfId="15238"/>
    <cellStyle name="SAPBEXchaText 2 2 4 2 2 2 2 2" xfId="37297"/>
    <cellStyle name="SAPBEXchaText 2 2 4 2 2 2 3" xfId="37296"/>
    <cellStyle name="SAPBEXchaText 2 2 4 2 2 3" xfId="9384"/>
    <cellStyle name="SAPBEXchaText 2 2 4 2 2 3 2" xfId="37299"/>
    <cellStyle name="SAPBEXchaText 2 2 4 2 2 3 3" xfId="37298"/>
    <cellStyle name="SAPBEXchaText 2 2 4 2 2 4" xfId="17286"/>
    <cellStyle name="SAPBEXchaText 2 2 4 2 2 4 2" xfId="37301"/>
    <cellStyle name="SAPBEXchaText 2 2 4 2 2 4 3" xfId="37300"/>
    <cellStyle name="SAPBEXchaText 2 2 4 2 2 5" xfId="18658"/>
    <cellStyle name="SAPBEXchaText 2 2 4 2 2 5 2" xfId="37302"/>
    <cellStyle name="SAPBEXchaText 2 2 4 2 2 6" xfId="20008"/>
    <cellStyle name="SAPBEXchaText 2 2 4 2 2 7" xfId="21605"/>
    <cellStyle name="SAPBEXchaText 2 2 4 2 2 8" xfId="12905"/>
    <cellStyle name="SAPBEXchaText 2 2 4 2 2 9" xfId="37295"/>
    <cellStyle name="SAPBEXchaText 2 2 4 2 3" xfId="4862"/>
    <cellStyle name="SAPBEXchaText 2 2 4 2 3 2" xfId="12594"/>
    <cellStyle name="SAPBEXchaText 2 2 4 2 3 2 2" xfId="37304"/>
    <cellStyle name="SAPBEXchaText 2 2 4 2 3 3" xfId="37303"/>
    <cellStyle name="SAPBEXchaText 2 2 4 2 4" xfId="37305"/>
    <cellStyle name="SAPBEXchaText 2 2 4 2 4 2" xfId="37306"/>
    <cellStyle name="SAPBEXchaText 2 2 4 2 5" xfId="37307"/>
    <cellStyle name="SAPBEXchaText 2 2 4 2 6" xfId="37294"/>
    <cellStyle name="SAPBEXchaText 2 2 4 3" xfId="5092"/>
    <cellStyle name="SAPBEXchaText 2 2 4 3 2" xfId="7029"/>
    <cellStyle name="SAPBEXchaText 2 2 4 3 2 2" xfId="14328"/>
    <cellStyle name="SAPBEXchaText 2 2 4 3 2 2 2" xfId="37310"/>
    <cellStyle name="SAPBEXchaText 2 2 4 3 2 3" xfId="37309"/>
    <cellStyle name="SAPBEXchaText 2 2 4 3 3" xfId="8471"/>
    <cellStyle name="SAPBEXchaText 2 2 4 3 3 2" xfId="37312"/>
    <cellStyle name="SAPBEXchaText 2 2 4 3 3 3" xfId="37311"/>
    <cellStyle name="SAPBEXchaText 2 2 4 3 4" xfId="16516"/>
    <cellStyle name="SAPBEXchaText 2 2 4 3 4 2" xfId="37314"/>
    <cellStyle name="SAPBEXchaText 2 2 4 3 4 3" xfId="37313"/>
    <cellStyle name="SAPBEXchaText 2 2 4 3 5" xfId="17745"/>
    <cellStyle name="SAPBEXchaText 2 2 4 3 5 2" xfId="37316"/>
    <cellStyle name="SAPBEXchaText 2 2 4 3 5 3" xfId="37315"/>
    <cellStyle name="SAPBEXchaText 2 2 4 3 6" xfId="19095"/>
    <cellStyle name="SAPBEXchaText 2 2 4 3 6 2" xfId="37317"/>
    <cellStyle name="SAPBEXchaText 2 2 4 3 7" xfId="20692"/>
    <cellStyle name="SAPBEXchaText 2 2 4 3 8" xfId="13507"/>
    <cellStyle name="SAPBEXchaText 2 2 4 3 9" xfId="37308"/>
    <cellStyle name="SAPBEXchaText 2 2 4 4" xfId="3946"/>
    <cellStyle name="SAPBEXchaText 2 2 4 4 2" xfId="11692"/>
    <cellStyle name="SAPBEXchaText 2 2 4 4 2 2" xfId="37319"/>
    <cellStyle name="SAPBEXchaText 2 2 4 4 3" xfId="37318"/>
    <cellStyle name="SAPBEXchaText 2 2 4 5" xfId="37320"/>
    <cellStyle name="SAPBEXchaText 2 2 4 5 2" xfId="37321"/>
    <cellStyle name="SAPBEXchaText 2 2 4 5 3" xfId="58502"/>
    <cellStyle name="SAPBEXchaText 2 2 4 6" xfId="37293"/>
    <cellStyle name="SAPBEXchaText 2 2 5" xfId="1165"/>
    <cellStyle name="SAPBEXchaText 2 2 5 2" xfId="2369"/>
    <cellStyle name="SAPBEXchaText 2 2 5 2 2" xfId="5317"/>
    <cellStyle name="SAPBEXchaText 2 2 5 2 2 2" xfId="14553"/>
    <cellStyle name="SAPBEXchaText 2 2 5 2 2 2 2" xfId="37325"/>
    <cellStyle name="SAPBEXchaText 2 2 5 2 2 3" xfId="37324"/>
    <cellStyle name="SAPBEXchaText 2 2 5 2 3" xfId="7254"/>
    <cellStyle name="SAPBEXchaText 2 2 5 2 3 2" xfId="15747"/>
    <cellStyle name="SAPBEXchaText 2 2 5 2 3 2 2" xfId="37327"/>
    <cellStyle name="SAPBEXchaText 2 2 5 2 3 3" xfId="37326"/>
    <cellStyle name="SAPBEXchaText 2 2 5 2 4" xfId="8696"/>
    <cellStyle name="SAPBEXchaText 2 2 5 2 4 2" xfId="37329"/>
    <cellStyle name="SAPBEXchaText 2 2 5 2 4 3" xfId="37328"/>
    <cellStyle name="SAPBEXchaText 2 2 5 2 5" xfId="17970"/>
    <cellStyle name="SAPBEXchaText 2 2 5 2 5 2" xfId="37330"/>
    <cellStyle name="SAPBEXchaText 2 2 5 2 6" xfId="19320"/>
    <cellStyle name="SAPBEXchaText 2 2 5 2 7" xfId="20917"/>
    <cellStyle name="SAPBEXchaText 2 2 5 2 8" xfId="16092"/>
    <cellStyle name="SAPBEXchaText 2 2 5 2 9" xfId="37323"/>
    <cellStyle name="SAPBEXchaText 2 2 5 3" xfId="4167"/>
    <cellStyle name="SAPBEXchaText 2 2 5 3 2" xfId="11916"/>
    <cellStyle name="SAPBEXchaText 2 2 5 3 2 2" xfId="37332"/>
    <cellStyle name="SAPBEXchaText 2 2 5 3 3" xfId="37331"/>
    <cellStyle name="SAPBEXchaText 2 2 5 4" xfId="37333"/>
    <cellStyle name="SAPBEXchaText 2 2 5 4 2" xfId="37334"/>
    <cellStyle name="SAPBEXchaText 2 2 5 5" xfId="37335"/>
    <cellStyle name="SAPBEXchaText 2 2 5 6" xfId="37322"/>
    <cellStyle name="SAPBEXchaText 2 2 6" xfId="1389"/>
    <cellStyle name="SAPBEXchaText 2 2 6 10" xfId="9658"/>
    <cellStyle name="SAPBEXchaText 2 2 6 11" xfId="37336"/>
    <cellStyle name="SAPBEXchaText 2 2 6 2" xfId="2593"/>
    <cellStyle name="SAPBEXchaText 2 2 6 2 10" xfId="37337"/>
    <cellStyle name="SAPBEXchaText 2 2 6 2 2" xfId="5547"/>
    <cellStyle name="SAPBEXchaText 2 2 6 2 2 2" xfId="12993"/>
    <cellStyle name="SAPBEXchaText 2 2 6 2 2 2 2" xfId="37339"/>
    <cellStyle name="SAPBEXchaText 2 2 6 2 2 3" xfId="37338"/>
    <cellStyle name="SAPBEXchaText 2 2 6 2 3" xfId="7484"/>
    <cellStyle name="SAPBEXchaText 2 2 6 2 3 2" xfId="14782"/>
    <cellStyle name="SAPBEXchaText 2 2 6 2 3 2 2" xfId="37341"/>
    <cellStyle name="SAPBEXchaText 2 2 6 2 3 3" xfId="37340"/>
    <cellStyle name="SAPBEXchaText 2 2 6 2 4" xfId="8926"/>
    <cellStyle name="SAPBEXchaText 2 2 6 2 4 2" xfId="37343"/>
    <cellStyle name="SAPBEXchaText 2 2 6 2 4 3" xfId="37342"/>
    <cellStyle name="SAPBEXchaText 2 2 6 2 5" xfId="16831"/>
    <cellStyle name="SAPBEXchaText 2 2 6 2 5 2" xfId="37345"/>
    <cellStyle name="SAPBEXchaText 2 2 6 2 5 3" xfId="37344"/>
    <cellStyle name="SAPBEXchaText 2 2 6 2 6" xfId="18200"/>
    <cellStyle name="SAPBEXchaText 2 2 6 2 6 2" xfId="37346"/>
    <cellStyle name="SAPBEXchaText 2 2 6 2 7" xfId="19550"/>
    <cellStyle name="SAPBEXchaText 2 2 6 2 8" xfId="21147"/>
    <cellStyle name="SAPBEXchaText 2 2 6 2 9" xfId="12864"/>
    <cellStyle name="SAPBEXchaText 2 2 6 3" xfId="4396"/>
    <cellStyle name="SAPBEXchaText 2 2 6 3 2" xfId="12145"/>
    <cellStyle name="SAPBEXchaText 2 2 6 3 2 2" xfId="37348"/>
    <cellStyle name="SAPBEXchaText 2 2 6 3 3" xfId="37347"/>
    <cellStyle name="SAPBEXchaText 2 2 6 4" xfId="6457"/>
    <cellStyle name="SAPBEXchaText 2 2 6 4 2" xfId="13761"/>
    <cellStyle name="SAPBEXchaText 2 2 6 4 2 2" xfId="37350"/>
    <cellStyle name="SAPBEXchaText 2 2 6 4 3" xfId="37349"/>
    <cellStyle name="SAPBEXchaText 2 2 6 5" xfId="8162"/>
    <cellStyle name="SAPBEXchaText 2 2 6 5 2" xfId="37352"/>
    <cellStyle name="SAPBEXchaText 2 2 6 5 3" xfId="37351"/>
    <cellStyle name="SAPBEXchaText 2 2 6 6" xfId="13568"/>
    <cellStyle name="SAPBEXchaText 2 2 6 6 2" xfId="37354"/>
    <cellStyle name="SAPBEXchaText 2 2 6 6 3" xfId="37353"/>
    <cellStyle name="SAPBEXchaText 2 2 6 7" xfId="17508"/>
    <cellStyle name="SAPBEXchaText 2 2 6 7 2" xfId="37355"/>
    <cellStyle name="SAPBEXchaText 2 2 6 8" xfId="18878"/>
    <cellStyle name="SAPBEXchaText 2 2 6 9" xfId="20246"/>
    <cellStyle name="SAPBEXchaText 2 2 7" xfId="1612"/>
    <cellStyle name="SAPBEXchaText 2 2 7 10" xfId="12870"/>
    <cellStyle name="SAPBEXchaText 2 2 7 11" xfId="37356"/>
    <cellStyle name="SAPBEXchaText 2 2 7 2" xfId="2816"/>
    <cellStyle name="SAPBEXchaText 2 2 7 2 10" xfId="37357"/>
    <cellStyle name="SAPBEXchaText 2 2 7 2 2" xfId="5772"/>
    <cellStyle name="SAPBEXchaText 2 2 7 2 2 2" xfId="13214"/>
    <cellStyle name="SAPBEXchaText 2 2 7 2 2 2 2" xfId="37359"/>
    <cellStyle name="SAPBEXchaText 2 2 7 2 2 3" xfId="37358"/>
    <cellStyle name="SAPBEXchaText 2 2 7 2 3" xfId="7709"/>
    <cellStyle name="SAPBEXchaText 2 2 7 2 3 2" xfId="15005"/>
    <cellStyle name="SAPBEXchaText 2 2 7 2 3 2 2" xfId="37361"/>
    <cellStyle name="SAPBEXchaText 2 2 7 2 3 3" xfId="37360"/>
    <cellStyle name="SAPBEXchaText 2 2 7 2 4" xfId="9151"/>
    <cellStyle name="SAPBEXchaText 2 2 7 2 4 2" xfId="37363"/>
    <cellStyle name="SAPBEXchaText 2 2 7 2 4 3" xfId="37362"/>
    <cellStyle name="SAPBEXchaText 2 2 7 2 5" xfId="17053"/>
    <cellStyle name="SAPBEXchaText 2 2 7 2 5 2" xfId="37365"/>
    <cellStyle name="SAPBEXchaText 2 2 7 2 5 3" xfId="37364"/>
    <cellStyle name="SAPBEXchaText 2 2 7 2 6" xfId="18425"/>
    <cellStyle name="SAPBEXchaText 2 2 7 2 6 2" xfId="37367"/>
    <cellStyle name="SAPBEXchaText 2 2 7 2 6 3" xfId="37366"/>
    <cellStyle name="SAPBEXchaText 2 2 7 2 7" xfId="19775"/>
    <cellStyle name="SAPBEXchaText 2 2 7 2 7 2" xfId="37368"/>
    <cellStyle name="SAPBEXchaText 2 2 7 2 8" xfId="21372"/>
    <cellStyle name="SAPBEXchaText 2 2 7 2 9" xfId="3672"/>
    <cellStyle name="SAPBEXchaText 2 2 7 3" xfId="4621"/>
    <cellStyle name="SAPBEXchaText 2 2 7 3 2" xfId="12370"/>
    <cellStyle name="SAPBEXchaText 2 2 7 3 2 2" xfId="37370"/>
    <cellStyle name="SAPBEXchaText 2 2 7 3 3" xfId="37369"/>
    <cellStyle name="SAPBEXchaText 2 2 7 4" xfId="6681"/>
    <cellStyle name="SAPBEXchaText 2 2 7 4 2" xfId="13986"/>
    <cellStyle name="SAPBEXchaText 2 2 7 4 2 2" xfId="37372"/>
    <cellStyle name="SAPBEXchaText 2 2 7 4 3" xfId="37371"/>
    <cellStyle name="SAPBEXchaText 2 2 7 5" xfId="3726"/>
    <cellStyle name="SAPBEXchaText 2 2 7 5 2" xfId="37374"/>
    <cellStyle name="SAPBEXchaText 2 2 7 5 3" xfId="37373"/>
    <cellStyle name="SAPBEXchaText 2 2 7 6" xfId="13613"/>
    <cellStyle name="SAPBEXchaText 2 2 7 6 2" xfId="37376"/>
    <cellStyle name="SAPBEXchaText 2 2 7 6 3" xfId="37375"/>
    <cellStyle name="SAPBEXchaText 2 2 7 7" xfId="13595"/>
    <cellStyle name="SAPBEXchaText 2 2 7 7 2" xfId="37378"/>
    <cellStyle name="SAPBEXchaText 2 2 7 7 3" xfId="37377"/>
    <cellStyle name="SAPBEXchaText 2 2 7 8" xfId="15637"/>
    <cellStyle name="SAPBEXchaText 2 2 7 8 2" xfId="37379"/>
    <cellStyle name="SAPBEXchaText 2 2 7 9" xfId="20468"/>
    <cellStyle name="SAPBEXchaText 2 2 8" xfId="655"/>
    <cellStyle name="SAPBEXchaText 2 2 8 2" xfId="2019"/>
    <cellStyle name="SAPBEXchaText 2 2 8 2 2" xfId="9922"/>
    <cellStyle name="SAPBEXchaText 2 2 8 2 2 2" xfId="37383"/>
    <cellStyle name="SAPBEXchaText 2 2 8 2 2 3" xfId="37382"/>
    <cellStyle name="SAPBEXchaText 2 2 8 2 3" xfId="37384"/>
    <cellStyle name="SAPBEXchaText 2 2 8 2 3 2" xfId="37385"/>
    <cellStyle name="SAPBEXchaText 2 2 8 2 4" xfId="37386"/>
    <cellStyle name="SAPBEXchaText 2 2 8 2 5" xfId="37381"/>
    <cellStyle name="SAPBEXchaText 2 2 8 3" xfId="2050"/>
    <cellStyle name="SAPBEXchaText 2 2 8 3 2" xfId="37388"/>
    <cellStyle name="SAPBEXchaText 2 2 8 3 3" xfId="37387"/>
    <cellStyle name="SAPBEXchaText 2 2 8 4" xfId="3094"/>
    <cellStyle name="SAPBEXchaText 2 2 8 4 2" xfId="37390"/>
    <cellStyle name="SAPBEXchaText 2 2 8 4 3" xfId="37389"/>
    <cellStyle name="SAPBEXchaText 2 2 8 5" xfId="3114"/>
    <cellStyle name="SAPBEXchaText 2 2 8 5 2" xfId="37391"/>
    <cellStyle name="SAPBEXchaText 2 2 8 6" xfId="10448"/>
    <cellStyle name="SAPBEXchaText 2 2 8 7" xfId="37380"/>
    <cellStyle name="SAPBEXchaText 2 2 9" xfId="9798"/>
    <cellStyle name="SAPBEXchaText 2 2 9 2" xfId="10788"/>
    <cellStyle name="SAPBEXchaText 2 2 9 2 2" xfId="37394"/>
    <cellStyle name="SAPBEXchaText 2 2 9 2 2 2" xfId="37395"/>
    <cellStyle name="SAPBEXchaText 2 2 9 2 3" xfId="37396"/>
    <cellStyle name="SAPBEXchaText 2 2 9 2 3 2" xfId="37397"/>
    <cellStyle name="SAPBEXchaText 2 2 9 2 4" xfId="37398"/>
    <cellStyle name="SAPBEXchaText 2 2 9 2 5" xfId="37393"/>
    <cellStyle name="SAPBEXchaText 2 2 9 3" xfId="37399"/>
    <cellStyle name="SAPBEXchaText 2 2 9 3 2" xfId="37400"/>
    <cellStyle name="SAPBEXchaText 2 2 9 4" xfId="37401"/>
    <cellStyle name="SAPBEXchaText 2 2 9 4 2" xfId="37402"/>
    <cellStyle name="SAPBEXchaText 2 2 9 5" xfId="37403"/>
    <cellStyle name="SAPBEXchaText 2 2 9 6" xfId="37392"/>
    <cellStyle name="SAPBEXchaText 2 3" xfId="37404"/>
    <cellStyle name="SAPBEXchaText 2 3 2" xfId="37405"/>
    <cellStyle name="SAPBEXchaText 2 3 3" xfId="58503"/>
    <cellStyle name="SAPBEXchaText 2 4" xfId="37007"/>
    <cellStyle name="SAPBEXchaText 3" xfId="218"/>
    <cellStyle name="SAPBEXchaText 3 2" xfId="706"/>
    <cellStyle name="SAPBEXchaText 3 2 10" xfId="6996"/>
    <cellStyle name="SAPBEXchaText 3 2 10 2" xfId="37409"/>
    <cellStyle name="SAPBEXchaText 3 2 10 2 2" xfId="37410"/>
    <cellStyle name="SAPBEXchaText 3 2 10 3" xfId="37411"/>
    <cellStyle name="SAPBEXchaText 3 2 10 3 2" xfId="37412"/>
    <cellStyle name="SAPBEXchaText 3 2 10 4" xfId="37413"/>
    <cellStyle name="SAPBEXchaText 3 2 10 5" xfId="37408"/>
    <cellStyle name="SAPBEXchaText 3 2 11" xfId="10961"/>
    <cellStyle name="SAPBEXchaText 3 2 11 2" xfId="37415"/>
    <cellStyle name="SAPBEXchaText 3 2 11 2 2" xfId="37416"/>
    <cellStyle name="SAPBEXchaText 3 2 11 3" xfId="37417"/>
    <cellStyle name="SAPBEXchaText 3 2 11 3 2" xfId="37418"/>
    <cellStyle name="SAPBEXchaText 3 2 11 4" xfId="37419"/>
    <cellStyle name="SAPBEXchaText 3 2 11 5" xfId="37414"/>
    <cellStyle name="SAPBEXchaText 3 2 12" xfId="11191"/>
    <cellStyle name="SAPBEXchaText 3 2 12 2" xfId="37421"/>
    <cellStyle name="SAPBEXchaText 3 2 12 2 2" xfId="37422"/>
    <cellStyle name="SAPBEXchaText 3 2 12 3" xfId="37423"/>
    <cellStyle name="SAPBEXchaText 3 2 12 3 2" xfId="37424"/>
    <cellStyle name="SAPBEXchaText 3 2 12 4" xfId="37425"/>
    <cellStyle name="SAPBEXchaText 3 2 12 5" xfId="37420"/>
    <cellStyle name="SAPBEXchaText 3 2 13" xfId="37426"/>
    <cellStyle name="SAPBEXchaText 3 2 13 2" xfId="37427"/>
    <cellStyle name="SAPBEXchaText 3 2 14" xfId="37407"/>
    <cellStyle name="SAPBEXchaText 3 2 2" xfId="784"/>
    <cellStyle name="SAPBEXchaText 3 2 2 10" xfId="10802"/>
    <cellStyle name="SAPBEXchaText 3 2 2 10 2" xfId="37430"/>
    <cellStyle name="SAPBEXchaText 3 2 2 10 2 2" xfId="37431"/>
    <cellStyle name="SAPBEXchaText 3 2 2 10 3" xfId="37432"/>
    <cellStyle name="SAPBEXchaText 3 2 2 10 3 2" xfId="37433"/>
    <cellStyle name="SAPBEXchaText 3 2 2 10 4" xfId="37434"/>
    <cellStyle name="SAPBEXchaText 3 2 2 10 5" xfId="37429"/>
    <cellStyle name="SAPBEXchaText 3 2 2 11" xfId="37435"/>
    <cellStyle name="SAPBEXchaText 3 2 2 11 2" xfId="37436"/>
    <cellStyle name="SAPBEXchaText 3 2 2 12" xfId="37428"/>
    <cellStyle name="SAPBEXchaText 3 2 2 2" xfId="1024"/>
    <cellStyle name="SAPBEXchaText 3 2 2 2 2" xfId="2228"/>
    <cellStyle name="SAPBEXchaText 3 2 2 2 2 2" xfId="6086"/>
    <cellStyle name="SAPBEXchaText 3 2 2 2 2 2 2" xfId="8023"/>
    <cellStyle name="SAPBEXchaText 3 2 2 2 2 2 2 2" xfId="15319"/>
    <cellStyle name="SAPBEXchaText 3 2 2 2 2 2 2 2 2" xfId="37441"/>
    <cellStyle name="SAPBEXchaText 3 2 2 2 2 2 2 3" xfId="37440"/>
    <cellStyle name="SAPBEXchaText 3 2 2 2 2 2 3" xfId="9465"/>
    <cellStyle name="SAPBEXchaText 3 2 2 2 2 2 3 2" xfId="37443"/>
    <cellStyle name="SAPBEXchaText 3 2 2 2 2 2 3 3" xfId="37442"/>
    <cellStyle name="SAPBEXchaText 3 2 2 2 2 2 4" xfId="17367"/>
    <cellStyle name="SAPBEXchaText 3 2 2 2 2 2 4 2" xfId="37445"/>
    <cellStyle name="SAPBEXchaText 3 2 2 2 2 2 4 3" xfId="37444"/>
    <cellStyle name="SAPBEXchaText 3 2 2 2 2 2 5" xfId="18739"/>
    <cellStyle name="SAPBEXchaText 3 2 2 2 2 2 5 2" xfId="37446"/>
    <cellStyle name="SAPBEXchaText 3 2 2 2 2 2 6" xfId="20089"/>
    <cellStyle name="SAPBEXchaText 3 2 2 2 2 2 7" xfId="21686"/>
    <cellStyle name="SAPBEXchaText 3 2 2 2 2 2 8" xfId="15489"/>
    <cellStyle name="SAPBEXchaText 3 2 2 2 2 2 9" xfId="37439"/>
    <cellStyle name="SAPBEXchaText 3 2 2 2 2 3" xfId="4943"/>
    <cellStyle name="SAPBEXchaText 3 2 2 2 2 3 2" xfId="12675"/>
    <cellStyle name="SAPBEXchaText 3 2 2 2 2 3 2 2" xfId="37448"/>
    <cellStyle name="SAPBEXchaText 3 2 2 2 2 3 3" xfId="37447"/>
    <cellStyle name="SAPBEXchaText 3 2 2 2 2 4" xfId="37449"/>
    <cellStyle name="SAPBEXchaText 3 2 2 2 2 4 2" xfId="37450"/>
    <cellStyle name="SAPBEXchaText 3 2 2 2 2 5" xfId="37451"/>
    <cellStyle name="SAPBEXchaText 3 2 2 2 2 6" xfId="37438"/>
    <cellStyle name="SAPBEXchaText 3 2 2 2 3" xfId="5174"/>
    <cellStyle name="SAPBEXchaText 3 2 2 2 3 2" xfId="7111"/>
    <cellStyle name="SAPBEXchaText 3 2 2 2 3 2 2" xfId="14410"/>
    <cellStyle name="SAPBEXchaText 3 2 2 2 3 2 2 2" xfId="37454"/>
    <cellStyle name="SAPBEXchaText 3 2 2 2 3 2 3" xfId="37453"/>
    <cellStyle name="SAPBEXchaText 3 2 2 2 3 3" xfId="8553"/>
    <cellStyle name="SAPBEXchaText 3 2 2 2 3 3 2" xfId="37456"/>
    <cellStyle name="SAPBEXchaText 3 2 2 2 3 3 3" xfId="37455"/>
    <cellStyle name="SAPBEXchaText 3 2 2 2 3 4" xfId="16595"/>
    <cellStyle name="SAPBEXchaText 3 2 2 2 3 4 2" xfId="37458"/>
    <cellStyle name="SAPBEXchaText 3 2 2 2 3 4 3" xfId="37457"/>
    <cellStyle name="SAPBEXchaText 3 2 2 2 3 5" xfId="17827"/>
    <cellStyle name="SAPBEXchaText 3 2 2 2 3 5 2" xfId="37460"/>
    <cellStyle name="SAPBEXchaText 3 2 2 2 3 5 3" xfId="37459"/>
    <cellStyle name="SAPBEXchaText 3 2 2 2 3 6" xfId="19177"/>
    <cellStyle name="SAPBEXchaText 3 2 2 2 3 6 2" xfId="37461"/>
    <cellStyle name="SAPBEXchaText 3 2 2 2 3 7" xfId="20774"/>
    <cellStyle name="SAPBEXchaText 3 2 2 2 3 8" xfId="10365"/>
    <cellStyle name="SAPBEXchaText 3 2 2 2 3 9" xfId="37452"/>
    <cellStyle name="SAPBEXchaText 3 2 2 2 4" xfId="4026"/>
    <cellStyle name="SAPBEXchaText 3 2 2 2 4 2" xfId="11773"/>
    <cellStyle name="SAPBEXchaText 3 2 2 2 4 2 2" xfId="37463"/>
    <cellStyle name="SAPBEXchaText 3 2 2 2 4 3" xfId="37462"/>
    <cellStyle name="SAPBEXchaText 3 2 2 2 5" xfId="37464"/>
    <cellStyle name="SAPBEXchaText 3 2 2 2 5 2" xfId="37465"/>
    <cellStyle name="SAPBEXchaText 3 2 2 2 5 3" xfId="58504"/>
    <cellStyle name="SAPBEXchaText 3 2 2 2 6" xfId="37437"/>
    <cellStyle name="SAPBEXchaText 3 2 2 3" xfId="1248"/>
    <cellStyle name="SAPBEXchaText 3 2 2 3 2" xfId="2452"/>
    <cellStyle name="SAPBEXchaText 3 2 2 3 2 2" xfId="5400"/>
    <cellStyle name="SAPBEXchaText 3 2 2 3 2 2 2" xfId="14636"/>
    <cellStyle name="SAPBEXchaText 3 2 2 3 2 2 2 2" xfId="37469"/>
    <cellStyle name="SAPBEXchaText 3 2 2 3 2 2 3" xfId="37468"/>
    <cellStyle name="SAPBEXchaText 3 2 2 3 2 3" xfId="7337"/>
    <cellStyle name="SAPBEXchaText 3 2 2 3 2 3 2" xfId="15827"/>
    <cellStyle name="SAPBEXchaText 3 2 2 3 2 3 2 2" xfId="37471"/>
    <cellStyle name="SAPBEXchaText 3 2 2 3 2 3 3" xfId="37470"/>
    <cellStyle name="SAPBEXchaText 3 2 2 3 2 4" xfId="8779"/>
    <cellStyle name="SAPBEXchaText 3 2 2 3 2 4 2" xfId="37473"/>
    <cellStyle name="SAPBEXchaText 3 2 2 3 2 4 3" xfId="37472"/>
    <cellStyle name="SAPBEXchaText 3 2 2 3 2 5" xfId="18053"/>
    <cellStyle name="SAPBEXchaText 3 2 2 3 2 5 2" xfId="37474"/>
    <cellStyle name="SAPBEXchaText 3 2 2 3 2 6" xfId="19403"/>
    <cellStyle name="SAPBEXchaText 3 2 2 3 2 7" xfId="21000"/>
    <cellStyle name="SAPBEXchaText 3 2 2 3 2 8" xfId="12898"/>
    <cellStyle name="SAPBEXchaText 3 2 2 3 2 9" xfId="37467"/>
    <cellStyle name="SAPBEXchaText 3 2 2 3 3" xfId="4250"/>
    <cellStyle name="SAPBEXchaText 3 2 2 3 3 2" xfId="11999"/>
    <cellStyle name="SAPBEXchaText 3 2 2 3 3 2 2" xfId="37476"/>
    <cellStyle name="SAPBEXchaText 3 2 2 3 3 3" xfId="37475"/>
    <cellStyle name="SAPBEXchaText 3 2 2 3 4" xfId="37477"/>
    <cellStyle name="SAPBEXchaText 3 2 2 3 4 2" xfId="37478"/>
    <cellStyle name="SAPBEXchaText 3 2 2 3 5" xfId="37479"/>
    <cellStyle name="SAPBEXchaText 3 2 2 3 6" xfId="37466"/>
    <cellStyle name="SAPBEXchaText 3 2 2 4" xfId="1471"/>
    <cellStyle name="SAPBEXchaText 3 2 2 4 10" xfId="6962"/>
    <cellStyle name="SAPBEXchaText 3 2 2 4 11" xfId="37480"/>
    <cellStyle name="SAPBEXchaText 3 2 2 4 2" xfId="2675"/>
    <cellStyle name="SAPBEXchaText 3 2 2 4 2 10" xfId="37481"/>
    <cellStyle name="SAPBEXchaText 3 2 2 4 2 2" xfId="5629"/>
    <cellStyle name="SAPBEXchaText 3 2 2 4 2 2 2" xfId="13074"/>
    <cellStyle name="SAPBEXchaText 3 2 2 4 2 2 2 2" xfId="37483"/>
    <cellStyle name="SAPBEXchaText 3 2 2 4 2 2 3" xfId="37482"/>
    <cellStyle name="SAPBEXchaText 3 2 2 4 2 3" xfId="7566"/>
    <cellStyle name="SAPBEXchaText 3 2 2 4 2 3 2" xfId="14863"/>
    <cellStyle name="SAPBEXchaText 3 2 2 4 2 3 2 2" xfId="37485"/>
    <cellStyle name="SAPBEXchaText 3 2 2 4 2 3 3" xfId="37484"/>
    <cellStyle name="SAPBEXchaText 3 2 2 4 2 4" xfId="9008"/>
    <cellStyle name="SAPBEXchaText 3 2 2 4 2 4 2" xfId="37487"/>
    <cellStyle name="SAPBEXchaText 3 2 2 4 2 4 3" xfId="37486"/>
    <cellStyle name="SAPBEXchaText 3 2 2 4 2 5" xfId="16912"/>
    <cellStyle name="SAPBEXchaText 3 2 2 4 2 5 2" xfId="37489"/>
    <cellStyle name="SAPBEXchaText 3 2 2 4 2 5 3" xfId="37488"/>
    <cellStyle name="SAPBEXchaText 3 2 2 4 2 6" xfId="18282"/>
    <cellStyle name="SAPBEXchaText 3 2 2 4 2 6 2" xfId="37490"/>
    <cellStyle name="SAPBEXchaText 3 2 2 4 2 7" xfId="19632"/>
    <cellStyle name="SAPBEXchaText 3 2 2 4 2 8" xfId="21229"/>
    <cellStyle name="SAPBEXchaText 3 2 2 4 2 9" xfId="10879"/>
    <cellStyle name="SAPBEXchaText 3 2 2 4 3" xfId="4478"/>
    <cellStyle name="SAPBEXchaText 3 2 2 4 3 2" xfId="12227"/>
    <cellStyle name="SAPBEXchaText 3 2 2 4 3 2 2" xfId="37492"/>
    <cellStyle name="SAPBEXchaText 3 2 2 4 3 3" xfId="37491"/>
    <cellStyle name="SAPBEXchaText 3 2 2 4 4" xfId="6539"/>
    <cellStyle name="SAPBEXchaText 3 2 2 4 4 2" xfId="13843"/>
    <cellStyle name="SAPBEXchaText 3 2 2 4 4 2 2" xfId="37494"/>
    <cellStyle name="SAPBEXchaText 3 2 2 4 4 3" xfId="37493"/>
    <cellStyle name="SAPBEXchaText 3 2 2 4 5" xfId="3858"/>
    <cellStyle name="SAPBEXchaText 3 2 2 4 5 2" xfId="37496"/>
    <cellStyle name="SAPBEXchaText 3 2 2 4 5 3" xfId="37495"/>
    <cellStyle name="SAPBEXchaText 3 2 2 4 6" xfId="11454"/>
    <cellStyle name="SAPBEXchaText 3 2 2 4 6 2" xfId="37498"/>
    <cellStyle name="SAPBEXchaText 3 2 2 4 6 3" xfId="37497"/>
    <cellStyle name="SAPBEXchaText 3 2 2 4 7" xfId="13721"/>
    <cellStyle name="SAPBEXchaText 3 2 2 4 7 2" xfId="37499"/>
    <cellStyle name="SAPBEXchaText 3 2 2 4 8" xfId="16455"/>
    <cellStyle name="SAPBEXchaText 3 2 2 4 9" xfId="20327"/>
    <cellStyle name="SAPBEXchaText 3 2 2 5" xfId="1695"/>
    <cellStyle name="SAPBEXchaText 3 2 2 5 10" xfId="16080"/>
    <cellStyle name="SAPBEXchaText 3 2 2 5 11" xfId="37500"/>
    <cellStyle name="SAPBEXchaText 3 2 2 5 2" xfId="2899"/>
    <cellStyle name="SAPBEXchaText 3 2 2 5 2 10" xfId="37501"/>
    <cellStyle name="SAPBEXchaText 3 2 2 5 2 2" xfId="5853"/>
    <cellStyle name="SAPBEXchaText 3 2 2 5 2 2 2" xfId="13295"/>
    <cellStyle name="SAPBEXchaText 3 2 2 5 2 2 2 2" xfId="37503"/>
    <cellStyle name="SAPBEXchaText 3 2 2 5 2 2 3" xfId="37502"/>
    <cellStyle name="SAPBEXchaText 3 2 2 5 2 3" xfId="7790"/>
    <cellStyle name="SAPBEXchaText 3 2 2 5 2 3 2" xfId="15086"/>
    <cellStyle name="SAPBEXchaText 3 2 2 5 2 3 2 2" xfId="37505"/>
    <cellStyle name="SAPBEXchaText 3 2 2 5 2 3 3" xfId="37504"/>
    <cellStyle name="SAPBEXchaText 3 2 2 5 2 4" xfId="9232"/>
    <cellStyle name="SAPBEXchaText 3 2 2 5 2 4 2" xfId="37507"/>
    <cellStyle name="SAPBEXchaText 3 2 2 5 2 4 3" xfId="37506"/>
    <cellStyle name="SAPBEXchaText 3 2 2 5 2 5" xfId="17134"/>
    <cellStyle name="SAPBEXchaText 3 2 2 5 2 5 2" xfId="37509"/>
    <cellStyle name="SAPBEXchaText 3 2 2 5 2 5 3" xfId="37508"/>
    <cellStyle name="SAPBEXchaText 3 2 2 5 2 6" xfId="18506"/>
    <cellStyle name="SAPBEXchaText 3 2 2 5 2 6 2" xfId="37511"/>
    <cellStyle name="SAPBEXchaText 3 2 2 5 2 6 3" xfId="37510"/>
    <cellStyle name="SAPBEXchaText 3 2 2 5 2 7" xfId="19856"/>
    <cellStyle name="SAPBEXchaText 3 2 2 5 2 7 2" xfId="37512"/>
    <cellStyle name="SAPBEXchaText 3 2 2 5 2 8" xfId="21453"/>
    <cellStyle name="SAPBEXchaText 3 2 2 5 2 9" xfId="16040"/>
    <cellStyle name="SAPBEXchaText 3 2 2 5 3" xfId="4702"/>
    <cellStyle name="SAPBEXchaText 3 2 2 5 3 2" xfId="12451"/>
    <cellStyle name="SAPBEXchaText 3 2 2 5 3 2 2" xfId="37514"/>
    <cellStyle name="SAPBEXchaText 3 2 2 5 3 3" xfId="37513"/>
    <cellStyle name="SAPBEXchaText 3 2 2 5 4" xfId="6762"/>
    <cellStyle name="SAPBEXchaText 3 2 2 5 4 2" xfId="14067"/>
    <cellStyle name="SAPBEXchaText 3 2 2 5 4 2 2" xfId="37516"/>
    <cellStyle name="SAPBEXchaText 3 2 2 5 4 3" xfId="37515"/>
    <cellStyle name="SAPBEXchaText 3 2 2 5 5" xfId="8236"/>
    <cellStyle name="SAPBEXchaText 3 2 2 5 5 2" xfId="37518"/>
    <cellStyle name="SAPBEXchaText 3 2 2 5 5 3" xfId="37517"/>
    <cellStyle name="SAPBEXchaText 3 2 2 5 6" xfId="16305"/>
    <cellStyle name="SAPBEXchaText 3 2 2 5 6 2" xfId="37520"/>
    <cellStyle name="SAPBEXchaText 3 2 2 5 6 3" xfId="37519"/>
    <cellStyle name="SAPBEXchaText 3 2 2 5 7" xfId="17582"/>
    <cellStyle name="SAPBEXchaText 3 2 2 5 7 2" xfId="37522"/>
    <cellStyle name="SAPBEXchaText 3 2 2 5 7 3" xfId="37521"/>
    <cellStyle name="SAPBEXchaText 3 2 2 5 8" xfId="18952"/>
    <cellStyle name="SAPBEXchaText 3 2 2 5 8 2" xfId="37523"/>
    <cellStyle name="SAPBEXchaText 3 2 2 5 9" xfId="20549"/>
    <cellStyle name="SAPBEXchaText 3 2 2 6" xfId="931"/>
    <cellStyle name="SAPBEXchaText 3 2 2 6 2" xfId="2135"/>
    <cellStyle name="SAPBEXchaText 3 2 2 6 2 2" xfId="11057"/>
    <cellStyle name="SAPBEXchaText 3 2 2 6 2 2 2" xfId="37527"/>
    <cellStyle name="SAPBEXchaText 3 2 2 6 2 2 3" xfId="37526"/>
    <cellStyle name="SAPBEXchaText 3 2 2 6 2 3" xfId="37528"/>
    <cellStyle name="SAPBEXchaText 3 2 2 6 2 3 2" xfId="37529"/>
    <cellStyle name="SAPBEXchaText 3 2 2 6 2 4" xfId="37530"/>
    <cellStyle name="SAPBEXchaText 3 2 2 6 2 5" xfId="37525"/>
    <cellStyle name="SAPBEXchaText 3 2 2 6 3" xfId="3135"/>
    <cellStyle name="SAPBEXchaText 3 2 2 6 3 2" xfId="37532"/>
    <cellStyle name="SAPBEXchaText 3 2 2 6 3 3" xfId="37531"/>
    <cellStyle name="SAPBEXchaText 3 2 2 6 4" xfId="3151"/>
    <cellStyle name="SAPBEXchaText 3 2 2 6 4 2" xfId="37534"/>
    <cellStyle name="SAPBEXchaText 3 2 2 6 4 3" xfId="37533"/>
    <cellStyle name="SAPBEXchaText 3 2 2 6 5" xfId="3153"/>
    <cellStyle name="SAPBEXchaText 3 2 2 6 5 2" xfId="37535"/>
    <cellStyle name="SAPBEXchaText 3 2 2 6 6" xfId="10530"/>
    <cellStyle name="SAPBEXchaText 3 2 2 6 7" xfId="37524"/>
    <cellStyle name="SAPBEXchaText 3 2 2 7" xfId="9770"/>
    <cellStyle name="SAPBEXchaText 3 2 2 7 2" xfId="10697"/>
    <cellStyle name="SAPBEXchaText 3 2 2 7 2 2" xfId="37538"/>
    <cellStyle name="SAPBEXchaText 3 2 2 7 2 2 2" xfId="37539"/>
    <cellStyle name="SAPBEXchaText 3 2 2 7 2 3" xfId="37540"/>
    <cellStyle name="SAPBEXchaText 3 2 2 7 2 3 2" xfId="37541"/>
    <cellStyle name="SAPBEXchaText 3 2 2 7 2 4" xfId="37542"/>
    <cellStyle name="SAPBEXchaText 3 2 2 7 2 5" xfId="37537"/>
    <cellStyle name="SAPBEXchaText 3 2 2 7 3" xfId="37543"/>
    <cellStyle name="SAPBEXchaText 3 2 2 7 3 2" xfId="37544"/>
    <cellStyle name="SAPBEXchaText 3 2 2 7 4" xfId="37545"/>
    <cellStyle name="SAPBEXchaText 3 2 2 7 4 2" xfId="37546"/>
    <cellStyle name="SAPBEXchaText 3 2 2 7 5" xfId="37547"/>
    <cellStyle name="SAPBEXchaText 3 2 2 7 6" xfId="37536"/>
    <cellStyle name="SAPBEXchaText 3 2 2 8" xfId="11264"/>
    <cellStyle name="SAPBEXchaText 3 2 2 8 2" xfId="37549"/>
    <cellStyle name="SAPBEXchaText 3 2 2 8 2 2" xfId="37550"/>
    <cellStyle name="SAPBEXchaText 3 2 2 8 3" xfId="37551"/>
    <cellStyle name="SAPBEXchaText 3 2 2 8 3 2" xfId="37552"/>
    <cellStyle name="SAPBEXchaText 3 2 2 8 4" xfId="37553"/>
    <cellStyle name="SAPBEXchaText 3 2 2 8 5" xfId="37548"/>
    <cellStyle name="SAPBEXchaText 3 2 2 9" xfId="9845"/>
    <cellStyle name="SAPBEXchaText 3 2 2 9 2" xfId="37555"/>
    <cellStyle name="SAPBEXchaText 3 2 2 9 2 2" xfId="37556"/>
    <cellStyle name="SAPBEXchaText 3 2 2 9 3" xfId="37557"/>
    <cellStyle name="SAPBEXchaText 3 2 2 9 3 2" xfId="37558"/>
    <cellStyle name="SAPBEXchaText 3 2 2 9 4" xfId="37559"/>
    <cellStyle name="SAPBEXchaText 3 2 2 9 5" xfId="37554"/>
    <cellStyle name="SAPBEXchaText 3 2 3" xfId="860"/>
    <cellStyle name="SAPBEXchaText 3 2 3 10" xfId="9913"/>
    <cellStyle name="SAPBEXchaText 3 2 3 10 2" xfId="37562"/>
    <cellStyle name="SAPBEXchaText 3 2 3 10 2 2" xfId="37563"/>
    <cellStyle name="SAPBEXchaText 3 2 3 10 3" xfId="37564"/>
    <cellStyle name="SAPBEXchaText 3 2 3 10 3 2" xfId="37565"/>
    <cellStyle name="SAPBEXchaText 3 2 3 10 4" xfId="37566"/>
    <cellStyle name="SAPBEXchaText 3 2 3 10 5" xfId="37561"/>
    <cellStyle name="SAPBEXchaText 3 2 3 11" xfId="37567"/>
    <cellStyle name="SAPBEXchaText 3 2 3 11 2" xfId="37568"/>
    <cellStyle name="SAPBEXchaText 3 2 3 12" xfId="37560"/>
    <cellStyle name="SAPBEXchaText 3 2 3 2" xfId="1100"/>
    <cellStyle name="SAPBEXchaText 3 2 3 2 2" xfId="2304"/>
    <cellStyle name="SAPBEXchaText 3 2 3 2 2 2" xfId="6160"/>
    <cellStyle name="SAPBEXchaText 3 2 3 2 2 2 2" xfId="8097"/>
    <cellStyle name="SAPBEXchaText 3 2 3 2 2 2 2 2" xfId="15393"/>
    <cellStyle name="SAPBEXchaText 3 2 3 2 2 2 2 2 2" xfId="37573"/>
    <cellStyle name="SAPBEXchaText 3 2 3 2 2 2 2 3" xfId="37572"/>
    <cellStyle name="SAPBEXchaText 3 2 3 2 2 2 3" xfId="9539"/>
    <cellStyle name="SAPBEXchaText 3 2 3 2 2 2 3 2" xfId="37575"/>
    <cellStyle name="SAPBEXchaText 3 2 3 2 2 2 3 3" xfId="37574"/>
    <cellStyle name="SAPBEXchaText 3 2 3 2 2 2 4" xfId="17441"/>
    <cellStyle name="SAPBEXchaText 3 2 3 2 2 2 4 2" xfId="37577"/>
    <cellStyle name="SAPBEXchaText 3 2 3 2 2 2 4 3" xfId="37576"/>
    <cellStyle name="SAPBEXchaText 3 2 3 2 2 2 5" xfId="18813"/>
    <cellStyle name="SAPBEXchaText 3 2 3 2 2 2 5 2" xfId="37578"/>
    <cellStyle name="SAPBEXchaText 3 2 3 2 2 2 6" xfId="20163"/>
    <cellStyle name="SAPBEXchaText 3 2 3 2 2 2 7" xfId="21760"/>
    <cellStyle name="SAPBEXchaText 3 2 3 2 2 2 8" xfId="6301"/>
    <cellStyle name="SAPBEXchaText 3 2 3 2 2 2 9" xfId="37571"/>
    <cellStyle name="SAPBEXchaText 3 2 3 2 2 3" xfId="5017"/>
    <cellStyle name="SAPBEXchaText 3 2 3 2 2 3 2" xfId="12749"/>
    <cellStyle name="SAPBEXchaText 3 2 3 2 2 3 2 2" xfId="37580"/>
    <cellStyle name="SAPBEXchaText 3 2 3 2 2 3 3" xfId="37579"/>
    <cellStyle name="SAPBEXchaText 3 2 3 2 2 4" xfId="37581"/>
    <cellStyle name="SAPBEXchaText 3 2 3 2 2 4 2" xfId="37582"/>
    <cellStyle name="SAPBEXchaText 3 2 3 2 2 5" xfId="37583"/>
    <cellStyle name="SAPBEXchaText 3 2 3 2 2 6" xfId="37570"/>
    <cellStyle name="SAPBEXchaText 3 2 3 2 3" xfId="5250"/>
    <cellStyle name="SAPBEXchaText 3 2 3 2 3 2" xfId="7187"/>
    <cellStyle name="SAPBEXchaText 3 2 3 2 3 2 2" xfId="14486"/>
    <cellStyle name="SAPBEXchaText 3 2 3 2 3 2 2 2" xfId="37586"/>
    <cellStyle name="SAPBEXchaText 3 2 3 2 3 2 3" xfId="37585"/>
    <cellStyle name="SAPBEXchaText 3 2 3 2 3 3" xfId="8629"/>
    <cellStyle name="SAPBEXchaText 3 2 3 2 3 3 2" xfId="37588"/>
    <cellStyle name="SAPBEXchaText 3 2 3 2 3 3 3" xfId="37587"/>
    <cellStyle name="SAPBEXchaText 3 2 3 2 3 4" xfId="16668"/>
    <cellStyle name="SAPBEXchaText 3 2 3 2 3 4 2" xfId="37590"/>
    <cellStyle name="SAPBEXchaText 3 2 3 2 3 4 3" xfId="37589"/>
    <cellStyle name="SAPBEXchaText 3 2 3 2 3 5" xfId="17903"/>
    <cellStyle name="SAPBEXchaText 3 2 3 2 3 5 2" xfId="37592"/>
    <cellStyle name="SAPBEXchaText 3 2 3 2 3 5 3" xfId="37591"/>
    <cellStyle name="SAPBEXchaText 3 2 3 2 3 6" xfId="19253"/>
    <cellStyle name="SAPBEXchaText 3 2 3 2 3 6 2" xfId="37593"/>
    <cellStyle name="SAPBEXchaText 3 2 3 2 3 7" xfId="20850"/>
    <cellStyle name="SAPBEXchaText 3 2 3 2 3 8" xfId="9654"/>
    <cellStyle name="SAPBEXchaText 3 2 3 2 3 9" xfId="37584"/>
    <cellStyle name="SAPBEXchaText 3 2 3 2 4" xfId="4101"/>
    <cellStyle name="SAPBEXchaText 3 2 3 2 4 2" xfId="11849"/>
    <cellStyle name="SAPBEXchaText 3 2 3 2 4 2 2" xfId="37595"/>
    <cellStyle name="SAPBEXchaText 3 2 3 2 4 3" xfId="37594"/>
    <cellStyle name="SAPBEXchaText 3 2 3 2 5" xfId="37596"/>
    <cellStyle name="SAPBEXchaText 3 2 3 2 5 2" xfId="37597"/>
    <cellStyle name="SAPBEXchaText 3 2 3 2 5 3" xfId="58505"/>
    <cellStyle name="SAPBEXchaText 3 2 3 2 6" xfId="37569"/>
    <cellStyle name="SAPBEXchaText 3 2 3 3" xfId="1324"/>
    <cellStyle name="SAPBEXchaText 3 2 3 3 2" xfId="2528"/>
    <cellStyle name="SAPBEXchaText 3 2 3 3 2 2" xfId="5476"/>
    <cellStyle name="SAPBEXchaText 3 2 3 3 2 2 2" xfId="14711"/>
    <cellStyle name="SAPBEXchaText 3 2 3 3 2 2 2 2" xfId="37601"/>
    <cellStyle name="SAPBEXchaText 3 2 3 3 2 2 3" xfId="37600"/>
    <cellStyle name="SAPBEXchaText 3 2 3 3 2 3" xfId="7413"/>
    <cellStyle name="SAPBEXchaText 3 2 3 3 2 3 2" xfId="15901"/>
    <cellStyle name="SAPBEXchaText 3 2 3 3 2 3 2 2" xfId="37603"/>
    <cellStyle name="SAPBEXchaText 3 2 3 3 2 3 3" xfId="37602"/>
    <cellStyle name="SAPBEXchaText 3 2 3 3 2 4" xfId="8855"/>
    <cellStyle name="SAPBEXchaText 3 2 3 3 2 4 2" xfId="37605"/>
    <cellStyle name="SAPBEXchaText 3 2 3 3 2 4 3" xfId="37604"/>
    <cellStyle name="SAPBEXchaText 3 2 3 3 2 5" xfId="18129"/>
    <cellStyle name="SAPBEXchaText 3 2 3 3 2 5 2" xfId="37606"/>
    <cellStyle name="SAPBEXchaText 3 2 3 3 2 6" xfId="19479"/>
    <cellStyle name="SAPBEXchaText 3 2 3 3 2 7" xfId="21076"/>
    <cellStyle name="SAPBEXchaText 3 2 3 3 2 8" xfId="16198"/>
    <cellStyle name="SAPBEXchaText 3 2 3 3 2 9" xfId="37599"/>
    <cellStyle name="SAPBEXchaText 3 2 3 3 3" xfId="4326"/>
    <cellStyle name="SAPBEXchaText 3 2 3 3 3 2" xfId="12074"/>
    <cellStyle name="SAPBEXchaText 3 2 3 3 3 2 2" xfId="37608"/>
    <cellStyle name="SAPBEXchaText 3 2 3 3 3 3" xfId="37607"/>
    <cellStyle name="SAPBEXchaText 3 2 3 3 4" xfId="37609"/>
    <cellStyle name="SAPBEXchaText 3 2 3 3 4 2" xfId="37610"/>
    <cellStyle name="SAPBEXchaText 3 2 3 3 5" xfId="37611"/>
    <cellStyle name="SAPBEXchaText 3 2 3 3 6" xfId="37598"/>
    <cellStyle name="SAPBEXchaText 3 2 3 4" xfId="1547"/>
    <cellStyle name="SAPBEXchaText 3 2 3 4 10" xfId="6324"/>
    <cellStyle name="SAPBEXchaText 3 2 3 4 11" xfId="37612"/>
    <cellStyle name="SAPBEXchaText 3 2 3 4 2" xfId="2751"/>
    <cellStyle name="SAPBEXchaText 3 2 3 4 2 10" xfId="37613"/>
    <cellStyle name="SAPBEXchaText 3 2 3 4 2 2" xfId="5704"/>
    <cellStyle name="SAPBEXchaText 3 2 3 4 2 2 2" xfId="13147"/>
    <cellStyle name="SAPBEXchaText 3 2 3 4 2 2 2 2" xfId="37615"/>
    <cellStyle name="SAPBEXchaText 3 2 3 4 2 2 3" xfId="37614"/>
    <cellStyle name="SAPBEXchaText 3 2 3 4 2 3" xfId="7641"/>
    <cellStyle name="SAPBEXchaText 3 2 3 4 2 3 2" xfId="14938"/>
    <cellStyle name="SAPBEXchaText 3 2 3 4 2 3 2 2" xfId="37617"/>
    <cellStyle name="SAPBEXchaText 3 2 3 4 2 3 3" xfId="37616"/>
    <cellStyle name="SAPBEXchaText 3 2 3 4 2 4" xfId="9083"/>
    <cellStyle name="SAPBEXchaText 3 2 3 4 2 4 2" xfId="37619"/>
    <cellStyle name="SAPBEXchaText 3 2 3 4 2 4 3" xfId="37618"/>
    <cellStyle name="SAPBEXchaText 3 2 3 4 2 5" xfId="16986"/>
    <cellStyle name="SAPBEXchaText 3 2 3 4 2 5 2" xfId="37621"/>
    <cellStyle name="SAPBEXchaText 3 2 3 4 2 5 3" xfId="37620"/>
    <cellStyle name="SAPBEXchaText 3 2 3 4 2 6" xfId="18357"/>
    <cellStyle name="SAPBEXchaText 3 2 3 4 2 6 2" xfId="37622"/>
    <cellStyle name="SAPBEXchaText 3 2 3 4 2 7" xfId="19707"/>
    <cellStyle name="SAPBEXchaText 3 2 3 4 2 8" xfId="21304"/>
    <cellStyle name="SAPBEXchaText 3 2 3 4 2 9" xfId="11651"/>
    <cellStyle name="SAPBEXchaText 3 2 3 4 3" xfId="4553"/>
    <cellStyle name="SAPBEXchaText 3 2 3 4 3 2" xfId="12302"/>
    <cellStyle name="SAPBEXchaText 3 2 3 4 3 2 2" xfId="37624"/>
    <cellStyle name="SAPBEXchaText 3 2 3 4 3 3" xfId="37623"/>
    <cellStyle name="SAPBEXchaText 3 2 3 4 4" xfId="6613"/>
    <cellStyle name="SAPBEXchaText 3 2 3 4 4 2" xfId="13918"/>
    <cellStyle name="SAPBEXchaText 3 2 3 4 4 2 2" xfId="37626"/>
    <cellStyle name="SAPBEXchaText 3 2 3 4 4 3" xfId="37625"/>
    <cellStyle name="SAPBEXchaText 3 2 3 4 5" xfId="3795"/>
    <cellStyle name="SAPBEXchaText 3 2 3 4 5 2" xfId="37628"/>
    <cellStyle name="SAPBEXchaText 3 2 3 4 5 3" xfId="37627"/>
    <cellStyle name="SAPBEXchaText 3 2 3 4 6" xfId="11647"/>
    <cellStyle name="SAPBEXchaText 3 2 3 4 6 2" xfId="37630"/>
    <cellStyle name="SAPBEXchaText 3 2 3 4 6 3" xfId="37629"/>
    <cellStyle name="SAPBEXchaText 3 2 3 4 7" xfId="11462"/>
    <cellStyle name="SAPBEXchaText 3 2 3 4 7 2" xfId="37631"/>
    <cellStyle name="SAPBEXchaText 3 2 3 4 8" xfId="16459"/>
    <cellStyle name="SAPBEXchaText 3 2 3 4 9" xfId="20401"/>
    <cellStyle name="SAPBEXchaText 3 2 3 5" xfId="1771"/>
    <cellStyle name="SAPBEXchaText 3 2 3 5 10" xfId="10439"/>
    <cellStyle name="SAPBEXchaText 3 2 3 5 11" xfId="37632"/>
    <cellStyle name="SAPBEXchaText 3 2 3 5 2" xfId="2975"/>
    <cellStyle name="SAPBEXchaText 3 2 3 5 2 10" xfId="37633"/>
    <cellStyle name="SAPBEXchaText 3 2 3 5 2 2" xfId="5927"/>
    <cellStyle name="SAPBEXchaText 3 2 3 5 2 2 2" xfId="13369"/>
    <cellStyle name="SAPBEXchaText 3 2 3 5 2 2 2 2" xfId="37635"/>
    <cellStyle name="SAPBEXchaText 3 2 3 5 2 2 3" xfId="37634"/>
    <cellStyle name="SAPBEXchaText 3 2 3 5 2 3" xfId="7864"/>
    <cellStyle name="SAPBEXchaText 3 2 3 5 2 3 2" xfId="15160"/>
    <cellStyle name="SAPBEXchaText 3 2 3 5 2 3 2 2" xfId="37637"/>
    <cellStyle name="SAPBEXchaText 3 2 3 5 2 3 3" xfId="37636"/>
    <cellStyle name="SAPBEXchaText 3 2 3 5 2 4" xfId="9306"/>
    <cellStyle name="SAPBEXchaText 3 2 3 5 2 4 2" xfId="37639"/>
    <cellStyle name="SAPBEXchaText 3 2 3 5 2 4 3" xfId="37638"/>
    <cellStyle name="SAPBEXchaText 3 2 3 5 2 5" xfId="17208"/>
    <cellStyle name="SAPBEXchaText 3 2 3 5 2 5 2" xfId="37641"/>
    <cellStyle name="SAPBEXchaText 3 2 3 5 2 5 3" xfId="37640"/>
    <cellStyle name="SAPBEXchaText 3 2 3 5 2 6" xfId="18580"/>
    <cellStyle name="SAPBEXchaText 3 2 3 5 2 6 2" xfId="37643"/>
    <cellStyle name="SAPBEXchaText 3 2 3 5 2 6 3" xfId="37642"/>
    <cellStyle name="SAPBEXchaText 3 2 3 5 2 7" xfId="19930"/>
    <cellStyle name="SAPBEXchaText 3 2 3 5 2 7 2" xfId="37644"/>
    <cellStyle name="SAPBEXchaText 3 2 3 5 2 8" xfId="21527"/>
    <cellStyle name="SAPBEXchaText 3 2 3 5 2 9" xfId="10304"/>
    <cellStyle name="SAPBEXchaText 3 2 3 5 3" xfId="4776"/>
    <cellStyle name="SAPBEXchaText 3 2 3 5 3 2" xfId="12525"/>
    <cellStyle name="SAPBEXchaText 3 2 3 5 3 2 2" xfId="37646"/>
    <cellStyle name="SAPBEXchaText 3 2 3 5 3 3" xfId="37645"/>
    <cellStyle name="SAPBEXchaText 3 2 3 5 4" xfId="6836"/>
    <cellStyle name="SAPBEXchaText 3 2 3 5 4 2" xfId="14141"/>
    <cellStyle name="SAPBEXchaText 3 2 3 5 4 2 2" xfId="37648"/>
    <cellStyle name="SAPBEXchaText 3 2 3 5 4 3" xfId="37647"/>
    <cellStyle name="SAPBEXchaText 3 2 3 5 5" xfId="8310"/>
    <cellStyle name="SAPBEXchaText 3 2 3 5 5 2" xfId="37650"/>
    <cellStyle name="SAPBEXchaText 3 2 3 5 5 3" xfId="37649"/>
    <cellStyle name="SAPBEXchaText 3 2 3 5 6" xfId="16377"/>
    <cellStyle name="SAPBEXchaText 3 2 3 5 6 2" xfId="37652"/>
    <cellStyle name="SAPBEXchaText 3 2 3 5 6 3" xfId="37651"/>
    <cellStyle name="SAPBEXchaText 3 2 3 5 7" xfId="17655"/>
    <cellStyle name="SAPBEXchaText 3 2 3 5 7 2" xfId="37654"/>
    <cellStyle name="SAPBEXchaText 3 2 3 5 7 3" xfId="37653"/>
    <cellStyle name="SAPBEXchaText 3 2 3 5 8" xfId="19026"/>
    <cellStyle name="SAPBEXchaText 3 2 3 5 8 2" xfId="37655"/>
    <cellStyle name="SAPBEXchaText 3 2 3 5 9" xfId="20623"/>
    <cellStyle name="SAPBEXchaText 3 2 3 6" xfId="674"/>
    <cellStyle name="SAPBEXchaText 3 2 3 6 2" xfId="2038"/>
    <cellStyle name="SAPBEXchaText 3 2 3 6 2 2" xfId="10110"/>
    <cellStyle name="SAPBEXchaText 3 2 3 6 2 2 2" xfId="37659"/>
    <cellStyle name="SAPBEXchaText 3 2 3 6 2 2 3" xfId="37658"/>
    <cellStyle name="SAPBEXchaText 3 2 3 6 2 3" xfId="37660"/>
    <cellStyle name="SAPBEXchaText 3 2 3 6 2 3 2" xfId="37661"/>
    <cellStyle name="SAPBEXchaText 3 2 3 6 2 4" xfId="37662"/>
    <cellStyle name="SAPBEXchaText 3 2 3 6 2 5" xfId="37657"/>
    <cellStyle name="SAPBEXchaText 3 2 3 6 3" xfId="468"/>
    <cellStyle name="SAPBEXchaText 3 2 3 6 3 2" xfId="37664"/>
    <cellStyle name="SAPBEXchaText 3 2 3 6 3 3" xfId="37663"/>
    <cellStyle name="SAPBEXchaText 3 2 3 6 4" xfId="2105"/>
    <cellStyle name="SAPBEXchaText 3 2 3 6 4 2" xfId="37666"/>
    <cellStyle name="SAPBEXchaText 3 2 3 6 4 3" xfId="37665"/>
    <cellStyle name="SAPBEXchaText 3 2 3 6 5" xfId="3340"/>
    <cellStyle name="SAPBEXchaText 3 2 3 6 5 2" xfId="37667"/>
    <cellStyle name="SAPBEXchaText 3 2 3 6 6" xfId="10605"/>
    <cellStyle name="SAPBEXchaText 3 2 3 6 7" xfId="37656"/>
    <cellStyle name="SAPBEXchaText 3 2 3 7" xfId="9727"/>
    <cellStyle name="SAPBEXchaText 3 2 3 7 2" xfId="9967"/>
    <cellStyle name="SAPBEXchaText 3 2 3 7 2 2" xfId="37670"/>
    <cellStyle name="SAPBEXchaText 3 2 3 7 2 2 2" xfId="37671"/>
    <cellStyle name="SAPBEXchaText 3 2 3 7 2 3" xfId="37672"/>
    <cellStyle name="SAPBEXchaText 3 2 3 7 2 3 2" xfId="37673"/>
    <cellStyle name="SAPBEXchaText 3 2 3 7 2 4" xfId="37674"/>
    <cellStyle name="SAPBEXchaText 3 2 3 7 2 5" xfId="37669"/>
    <cellStyle name="SAPBEXchaText 3 2 3 7 3" xfId="37675"/>
    <cellStyle name="SAPBEXchaText 3 2 3 7 3 2" xfId="37676"/>
    <cellStyle name="SAPBEXchaText 3 2 3 7 4" xfId="37677"/>
    <cellStyle name="SAPBEXchaText 3 2 3 7 4 2" xfId="37678"/>
    <cellStyle name="SAPBEXchaText 3 2 3 7 5" xfId="37679"/>
    <cellStyle name="SAPBEXchaText 3 2 3 7 6" xfId="37668"/>
    <cellStyle name="SAPBEXchaText 3 2 3 8" xfId="10716"/>
    <cellStyle name="SAPBEXchaText 3 2 3 8 2" xfId="37681"/>
    <cellStyle name="SAPBEXchaText 3 2 3 8 2 2" xfId="37682"/>
    <cellStyle name="SAPBEXchaText 3 2 3 8 3" xfId="37683"/>
    <cellStyle name="SAPBEXchaText 3 2 3 8 3 2" xfId="37684"/>
    <cellStyle name="SAPBEXchaText 3 2 3 8 4" xfId="37685"/>
    <cellStyle name="SAPBEXchaText 3 2 3 8 5" xfId="37680"/>
    <cellStyle name="SAPBEXchaText 3 2 3 9" xfId="11126"/>
    <cellStyle name="SAPBEXchaText 3 2 3 9 2" xfId="37687"/>
    <cellStyle name="SAPBEXchaText 3 2 3 9 2 2" xfId="37688"/>
    <cellStyle name="SAPBEXchaText 3 2 3 9 3" xfId="37689"/>
    <cellStyle name="SAPBEXchaText 3 2 3 9 3 2" xfId="37690"/>
    <cellStyle name="SAPBEXchaText 3 2 3 9 4" xfId="37691"/>
    <cellStyle name="SAPBEXchaText 3 2 3 9 5" xfId="37686"/>
    <cellStyle name="SAPBEXchaText 3 2 4" xfId="947"/>
    <cellStyle name="SAPBEXchaText 3 2 4 2" xfId="2151"/>
    <cellStyle name="SAPBEXchaText 3 2 4 2 2" xfId="6010"/>
    <cellStyle name="SAPBEXchaText 3 2 4 2 2 2" xfId="7947"/>
    <cellStyle name="SAPBEXchaText 3 2 4 2 2 2 2" xfId="15243"/>
    <cellStyle name="SAPBEXchaText 3 2 4 2 2 2 2 2" xfId="37696"/>
    <cellStyle name="SAPBEXchaText 3 2 4 2 2 2 3" xfId="37695"/>
    <cellStyle name="SAPBEXchaText 3 2 4 2 2 3" xfId="9389"/>
    <cellStyle name="SAPBEXchaText 3 2 4 2 2 3 2" xfId="37698"/>
    <cellStyle name="SAPBEXchaText 3 2 4 2 2 3 3" xfId="37697"/>
    <cellStyle name="SAPBEXchaText 3 2 4 2 2 4" xfId="17291"/>
    <cellStyle name="SAPBEXchaText 3 2 4 2 2 4 2" xfId="37700"/>
    <cellStyle name="SAPBEXchaText 3 2 4 2 2 4 3" xfId="37699"/>
    <cellStyle name="SAPBEXchaText 3 2 4 2 2 5" xfId="18663"/>
    <cellStyle name="SAPBEXchaText 3 2 4 2 2 5 2" xfId="37701"/>
    <cellStyle name="SAPBEXchaText 3 2 4 2 2 6" xfId="20013"/>
    <cellStyle name="SAPBEXchaText 3 2 4 2 2 7" xfId="21610"/>
    <cellStyle name="SAPBEXchaText 3 2 4 2 2 8" xfId="13440"/>
    <cellStyle name="SAPBEXchaText 3 2 4 2 2 9" xfId="37694"/>
    <cellStyle name="SAPBEXchaText 3 2 4 2 3" xfId="4867"/>
    <cellStyle name="SAPBEXchaText 3 2 4 2 3 2" xfId="12599"/>
    <cellStyle name="SAPBEXchaText 3 2 4 2 3 2 2" xfId="37703"/>
    <cellStyle name="SAPBEXchaText 3 2 4 2 3 3" xfId="37702"/>
    <cellStyle name="SAPBEXchaText 3 2 4 2 4" xfId="37704"/>
    <cellStyle name="SAPBEXchaText 3 2 4 2 4 2" xfId="37705"/>
    <cellStyle name="SAPBEXchaText 3 2 4 2 5" xfId="37706"/>
    <cellStyle name="SAPBEXchaText 3 2 4 2 6" xfId="37693"/>
    <cellStyle name="SAPBEXchaText 3 2 4 3" xfId="5097"/>
    <cellStyle name="SAPBEXchaText 3 2 4 3 2" xfId="7034"/>
    <cellStyle name="SAPBEXchaText 3 2 4 3 2 2" xfId="14333"/>
    <cellStyle name="SAPBEXchaText 3 2 4 3 2 2 2" xfId="37709"/>
    <cellStyle name="SAPBEXchaText 3 2 4 3 2 3" xfId="37708"/>
    <cellStyle name="SAPBEXchaText 3 2 4 3 3" xfId="8476"/>
    <cellStyle name="SAPBEXchaText 3 2 4 3 3 2" xfId="37711"/>
    <cellStyle name="SAPBEXchaText 3 2 4 3 3 3" xfId="37710"/>
    <cellStyle name="SAPBEXchaText 3 2 4 3 4" xfId="16521"/>
    <cellStyle name="SAPBEXchaText 3 2 4 3 4 2" xfId="37713"/>
    <cellStyle name="SAPBEXchaText 3 2 4 3 4 3" xfId="37712"/>
    <cellStyle name="SAPBEXchaText 3 2 4 3 5" xfId="17750"/>
    <cellStyle name="SAPBEXchaText 3 2 4 3 5 2" xfId="37715"/>
    <cellStyle name="SAPBEXchaText 3 2 4 3 5 3" xfId="37714"/>
    <cellStyle name="SAPBEXchaText 3 2 4 3 6" xfId="19100"/>
    <cellStyle name="SAPBEXchaText 3 2 4 3 6 2" xfId="37716"/>
    <cellStyle name="SAPBEXchaText 3 2 4 3 7" xfId="20697"/>
    <cellStyle name="SAPBEXchaText 3 2 4 3 8" xfId="16102"/>
    <cellStyle name="SAPBEXchaText 3 2 4 3 9" xfId="37707"/>
    <cellStyle name="SAPBEXchaText 3 2 4 4" xfId="3951"/>
    <cellStyle name="SAPBEXchaText 3 2 4 4 2" xfId="11697"/>
    <cellStyle name="SAPBEXchaText 3 2 4 4 2 2" xfId="37718"/>
    <cellStyle name="SAPBEXchaText 3 2 4 4 3" xfId="37717"/>
    <cellStyle name="SAPBEXchaText 3 2 4 5" xfId="37719"/>
    <cellStyle name="SAPBEXchaText 3 2 4 5 2" xfId="37720"/>
    <cellStyle name="SAPBEXchaText 3 2 4 5 3" xfId="58506"/>
    <cellStyle name="SAPBEXchaText 3 2 4 6" xfId="37692"/>
    <cellStyle name="SAPBEXchaText 3 2 5" xfId="1170"/>
    <cellStyle name="SAPBEXchaText 3 2 5 2" xfId="2374"/>
    <cellStyle name="SAPBEXchaText 3 2 5 2 2" xfId="5322"/>
    <cellStyle name="SAPBEXchaText 3 2 5 2 2 2" xfId="14558"/>
    <cellStyle name="SAPBEXchaText 3 2 5 2 2 2 2" xfId="37724"/>
    <cellStyle name="SAPBEXchaText 3 2 5 2 2 3" xfId="37723"/>
    <cellStyle name="SAPBEXchaText 3 2 5 2 3" xfId="7259"/>
    <cellStyle name="SAPBEXchaText 3 2 5 2 3 2" xfId="15752"/>
    <cellStyle name="SAPBEXchaText 3 2 5 2 3 2 2" xfId="37726"/>
    <cellStyle name="SAPBEXchaText 3 2 5 2 3 3" xfId="37725"/>
    <cellStyle name="SAPBEXchaText 3 2 5 2 4" xfId="8701"/>
    <cellStyle name="SAPBEXchaText 3 2 5 2 4 2" xfId="37728"/>
    <cellStyle name="SAPBEXchaText 3 2 5 2 4 3" xfId="37727"/>
    <cellStyle name="SAPBEXchaText 3 2 5 2 5" xfId="17975"/>
    <cellStyle name="SAPBEXchaText 3 2 5 2 5 2" xfId="37729"/>
    <cellStyle name="SAPBEXchaText 3 2 5 2 6" xfId="19325"/>
    <cellStyle name="SAPBEXchaText 3 2 5 2 7" xfId="20922"/>
    <cellStyle name="SAPBEXchaText 3 2 5 2 8" xfId="10296"/>
    <cellStyle name="SAPBEXchaText 3 2 5 2 9" xfId="37722"/>
    <cellStyle name="SAPBEXchaText 3 2 5 3" xfId="4172"/>
    <cellStyle name="SAPBEXchaText 3 2 5 3 2" xfId="11921"/>
    <cellStyle name="SAPBEXchaText 3 2 5 3 2 2" xfId="37731"/>
    <cellStyle name="SAPBEXchaText 3 2 5 3 3" xfId="37730"/>
    <cellStyle name="SAPBEXchaText 3 2 5 4" xfId="37732"/>
    <cellStyle name="SAPBEXchaText 3 2 5 4 2" xfId="37733"/>
    <cellStyle name="SAPBEXchaText 3 2 5 5" xfId="37734"/>
    <cellStyle name="SAPBEXchaText 3 2 5 6" xfId="37721"/>
    <cellStyle name="SAPBEXchaText 3 2 6" xfId="1394"/>
    <cellStyle name="SAPBEXchaText 3 2 6 10" xfId="12882"/>
    <cellStyle name="SAPBEXchaText 3 2 6 11" xfId="37735"/>
    <cellStyle name="SAPBEXchaText 3 2 6 2" xfId="2598"/>
    <cellStyle name="SAPBEXchaText 3 2 6 2 10" xfId="37736"/>
    <cellStyle name="SAPBEXchaText 3 2 6 2 2" xfId="5552"/>
    <cellStyle name="SAPBEXchaText 3 2 6 2 2 2" xfId="12998"/>
    <cellStyle name="SAPBEXchaText 3 2 6 2 2 2 2" xfId="37738"/>
    <cellStyle name="SAPBEXchaText 3 2 6 2 2 3" xfId="37737"/>
    <cellStyle name="SAPBEXchaText 3 2 6 2 3" xfId="7489"/>
    <cellStyle name="SAPBEXchaText 3 2 6 2 3 2" xfId="14787"/>
    <cellStyle name="SAPBEXchaText 3 2 6 2 3 2 2" xfId="37740"/>
    <cellStyle name="SAPBEXchaText 3 2 6 2 3 3" xfId="37739"/>
    <cellStyle name="SAPBEXchaText 3 2 6 2 4" xfId="8931"/>
    <cellStyle name="SAPBEXchaText 3 2 6 2 4 2" xfId="37742"/>
    <cellStyle name="SAPBEXchaText 3 2 6 2 4 3" xfId="37741"/>
    <cellStyle name="SAPBEXchaText 3 2 6 2 5" xfId="16836"/>
    <cellStyle name="SAPBEXchaText 3 2 6 2 5 2" xfId="37744"/>
    <cellStyle name="SAPBEXchaText 3 2 6 2 5 3" xfId="37743"/>
    <cellStyle name="SAPBEXchaText 3 2 6 2 6" xfId="18205"/>
    <cellStyle name="SAPBEXchaText 3 2 6 2 6 2" xfId="37745"/>
    <cellStyle name="SAPBEXchaText 3 2 6 2 7" xfId="19555"/>
    <cellStyle name="SAPBEXchaText 3 2 6 2 8" xfId="21152"/>
    <cellStyle name="SAPBEXchaText 3 2 6 2 9" xfId="6303"/>
    <cellStyle name="SAPBEXchaText 3 2 6 3" xfId="4401"/>
    <cellStyle name="SAPBEXchaText 3 2 6 3 2" xfId="12150"/>
    <cellStyle name="SAPBEXchaText 3 2 6 3 2 2" xfId="37747"/>
    <cellStyle name="SAPBEXchaText 3 2 6 3 3" xfId="37746"/>
    <cellStyle name="SAPBEXchaText 3 2 6 4" xfId="6462"/>
    <cellStyle name="SAPBEXchaText 3 2 6 4 2" xfId="13766"/>
    <cellStyle name="SAPBEXchaText 3 2 6 4 2 2" xfId="37749"/>
    <cellStyle name="SAPBEXchaText 3 2 6 4 3" xfId="37748"/>
    <cellStyle name="SAPBEXchaText 3 2 6 5" xfId="8158"/>
    <cellStyle name="SAPBEXchaText 3 2 6 5 2" xfId="37751"/>
    <cellStyle name="SAPBEXchaText 3 2 6 5 3" xfId="37750"/>
    <cellStyle name="SAPBEXchaText 3 2 6 6" xfId="16233"/>
    <cellStyle name="SAPBEXchaText 3 2 6 6 2" xfId="37753"/>
    <cellStyle name="SAPBEXchaText 3 2 6 6 3" xfId="37752"/>
    <cellStyle name="SAPBEXchaText 3 2 6 7" xfId="13652"/>
    <cellStyle name="SAPBEXchaText 3 2 6 7 2" xfId="37754"/>
    <cellStyle name="SAPBEXchaText 3 2 6 8" xfId="18874"/>
    <cellStyle name="SAPBEXchaText 3 2 6 9" xfId="20251"/>
    <cellStyle name="SAPBEXchaText 3 2 7" xfId="1617"/>
    <cellStyle name="SAPBEXchaText 3 2 7 10" xfId="6267"/>
    <cellStyle name="SAPBEXchaText 3 2 7 11" xfId="37755"/>
    <cellStyle name="SAPBEXchaText 3 2 7 2" xfId="2821"/>
    <cellStyle name="SAPBEXchaText 3 2 7 2 10" xfId="37756"/>
    <cellStyle name="SAPBEXchaText 3 2 7 2 2" xfId="5777"/>
    <cellStyle name="SAPBEXchaText 3 2 7 2 2 2" xfId="13219"/>
    <cellStyle name="SAPBEXchaText 3 2 7 2 2 2 2" xfId="37758"/>
    <cellStyle name="SAPBEXchaText 3 2 7 2 2 3" xfId="37757"/>
    <cellStyle name="SAPBEXchaText 3 2 7 2 3" xfId="7714"/>
    <cellStyle name="SAPBEXchaText 3 2 7 2 3 2" xfId="15010"/>
    <cellStyle name="SAPBEXchaText 3 2 7 2 3 2 2" xfId="37760"/>
    <cellStyle name="SAPBEXchaText 3 2 7 2 3 3" xfId="37759"/>
    <cellStyle name="SAPBEXchaText 3 2 7 2 4" xfId="9156"/>
    <cellStyle name="SAPBEXchaText 3 2 7 2 4 2" xfId="37762"/>
    <cellStyle name="SAPBEXchaText 3 2 7 2 4 3" xfId="37761"/>
    <cellStyle name="SAPBEXchaText 3 2 7 2 5" xfId="17058"/>
    <cellStyle name="SAPBEXchaText 3 2 7 2 5 2" xfId="37764"/>
    <cellStyle name="SAPBEXchaText 3 2 7 2 5 3" xfId="37763"/>
    <cellStyle name="SAPBEXchaText 3 2 7 2 6" xfId="18430"/>
    <cellStyle name="SAPBEXchaText 3 2 7 2 6 2" xfId="37766"/>
    <cellStyle name="SAPBEXchaText 3 2 7 2 6 3" xfId="37765"/>
    <cellStyle name="SAPBEXchaText 3 2 7 2 7" xfId="19780"/>
    <cellStyle name="SAPBEXchaText 3 2 7 2 7 2" xfId="37767"/>
    <cellStyle name="SAPBEXchaText 3 2 7 2 8" xfId="21377"/>
    <cellStyle name="SAPBEXchaText 3 2 7 2 9" xfId="16072"/>
    <cellStyle name="SAPBEXchaText 3 2 7 3" xfId="4626"/>
    <cellStyle name="SAPBEXchaText 3 2 7 3 2" xfId="12375"/>
    <cellStyle name="SAPBEXchaText 3 2 7 3 2 2" xfId="37769"/>
    <cellStyle name="SAPBEXchaText 3 2 7 3 3" xfId="37768"/>
    <cellStyle name="SAPBEXchaText 3 2 7 4" xfId="6686"/>
    <cellStyle name="SAPBEXchaText 3 2 7 4 2" xfId="13991"/>
    <cellStyle name="SAPBEXchaText 3 2 7 4 2 2" xfId="37771"/>
    <cellStyle name="SAPBEXchaText 3 2 7 4 3" xfId="37770"/>
    <cellStyle name="SAPBEXchaText 3 2 7 5" xfId="3909"/>
    <cellStyle name="SAPBEXchaText 3 2 7 5 2" xfId="37773"/>
    <cellStyle name="SAPBEXchaText 3 2 7 5 3" xfId="37772"/>
    <cellStyle name="SAPBEXchaText 3 2 7 6" xfId="13744"/>
    <cellStyle name="SAPBEXchaText 3 2 7 6 2" xfId="37775"/>
    <cellStyle name="SAPBEXchaText 3 2 7 6 3" xfId="37774"/>
    <cellStyle name="SAPBEXchaText 3 2 7 7" xfId="11672"/>
    <cellStyle name="SAPBEXchaText 3 2 7 7 2" xfId="37777"/>
    <cellStyle name="SAPBEXchaText 3 2 7 7 3" xfId="37776"/>
    <cellStyle name="SAPBEXchaText 3 2 7 8" xfId="14248"/>
    <cellStyle name="SAPBEXchaText 3 2 7 8 2" xfId="37778"/>
    <cellStyle name="SAPBEXchaText 3 2 7 9" xfId="20473"/>
    <cellStyle name="SAPBEXchaText 3 2 8" xfId="1857"/>
    <cellStyle name="SAPBEXchaText 3 2 8 2" xfId="3061"/>
    <cellStyle name="SAPBEXchaText 3 2 8 2 2" xfId="6401"/>
    <cellStyle name="SAPBEXchaText 3 2 8 2 2 2" xfId="37782"/>
    <cellStyle name="SAPBEXchaText 3 2 8 2 2 3" xfId="37781"/>
    <cellStyle name="SAPBEXchaText 3 2 8 2 3" xfId="37783"/>
    <cellStyle name="SAPBEXchaText 3 2 8 2 3 2" xfId="37784"/>
    <cellStyle name="SAPBEXchaText 3 2 8 2 4" xfId="37785"/>
    <cellStyle name="SAPBEXchaText 3 2 8 2 5" xfId="37780"/>
    <cellStyle name="SAPBEXchaText 3 2 8 3" xfId="3406"/>
    <cellStyle name="SAPBEXchaText 3 2 8 3 2" xfId="37787"/>
    <cellStyle name="SAPBEXchaText 3 2 8 3 3" xfId="37786"/>
    <cellStyle name="SAPBEXchaText 3 2 8 4" xfId="3479"/>
    <cellStyle name="SAPBEXchaText 3 2 8 4 2" xfId="37789"/>
    <cellStyle name="SAPBEXchaText 3 2 8 4 3" xfId="37788"/>
    <cellStyle name="SAPBEXchaText 3 2 8 5" xfId="3521"/>
    <cellStyle name="SAPBEXchaText 3 2 8 5 2" xfId="37790"/>
    <cellStyle name="SAPBEXchaText 3 2 8 6" xfId="10453"/>
    <cellStyle name="SAPBEXchaText 3 2 8 7" xfId="37779"/>
    <cellStyle name="SAPBEXchaText 3 2 9" xfId="10693"/>
    <cellStyle name="SAPBEXchaText 3 2 9 2" xfId="3671"/>
    <cellStyle name="SAPBEXchaText 3 2 9 2 2" xfId="37793"/>
    <cellStyle name="SAPBEXchaText 3 2 9 2 2 2" xfId="37794"/>
    <cellStyle name="SAPBEXchaText 3 2 9 2 3" xfId="37795"/>
    <cellStyle name="SAPBEXchaText 3 2 9 2 3 2" xfId="37796"/>
    <cellStyle name="SAPBEXchaText 3 2 9 2 4" xfId="37797"/>
    <cellStyle name="SAPBEXchaText 3 2 9 2 5" xfId="37792"/>
    <cellStyle name="SAPBEXchaText 3 2 9 3" xfId="37798"/>
    <cellStyle name="SAPBEXchaText 3 2 9 3 2" xfId="37799"/>
    <cellStyle name="SAPBEXchaText 3 2 9 4" xfId="37800"/>
    <cellStyle name="SAPBEXchaText 3 2 9 4 2" xfId="37801"/>
    <cellStyle name="SAPBEXchaText 3 2 9 5" xfId="37802"/>
    <cellStyle name="SAPBEXchaText 3 2 9 6" xfId="37791"/>
    <cellStyle name="SAPBEXchaText 3 3" xfId="37803"/>
    <cellStyle name="SAPBEXchaText 3 3 2" xfId="37804"/>
    <cellStyle name="SAPBEXchaText 3 3 3" xfId="58507"/>
    <cellStyle name="SAPBEXchaText 3 4" xfId="37406"/>
    <cellStyle name="SAPBEXchaText 4" xfId="219"/>
    <cellStyle name="SAPBEXchaText 4 2" xfId="711"/>
    <cellStyle name="SAPBEXchaText 4 2 10" xfId="10924"/>
    <cellStyle name="SAPBEXchaText 4 2 10 2" xfId="37808"/>
    <cellStyle name="SAPBEXchaText 4 2 10 2 2" xfId="37809"/>
    <cellStyle name="SAPBEXchaText 4 2 10 3" xfId="37810"/>
    <cellStyle name="SAPBEXchaText 4 2 10 3 2" xfId="37811"/>
    <cellStyle name="SAPBEXchaText 4 2 10 4" xfId="37812"/>
    <cellStyle name="SAPBEXchaText 4 2 10 5" xfId="37807"/>
    <cellStyle name="SAPBEXchaText 4 2 11" xfId="6340"/>
    <cellStyle name="SAPBEXchaText 4 2 11 2" xfId="37814"/>
    <cellStyle name="SAPBEXchaText 4 2 11 2 2" xfId="37815"/>
    <cellStyle name="SAPBEXchaText 4 2 11 3" xfId="37816"/>
    <cellStyle name="SAPBEXchaText 4 2 11 3 2" xfId="37817"/>
    <cellStyle name="SAPBEXchaText 4 2 11 4" xfId="37818"/>
    <cellStyle name="SAPBEXchaText 4 2 11 5" xfId="37813"/>
    <cellStyle name="SAPBEXchaText 4 2 12" xfId="9996"/>
    <cellStyle name="SAPBEXchaText 4 2 12 2" xfId="37820"/>
    <cellStyle name="SAPBEXchaText 4 2 12 2 2" xfId="37821"/>
    <cellStyle name="SAPBEXchaText 4 2 12 3" xfId="37822"/>
    <cellStyle name="SAPBEXchaText 4 2 12 3 2" xfId="37823"/>
    <cellStyle name="SAPBEXchaText 4 2 12 4" xfId="37824"/>
    <cellStyle name="SAPBEXchaText 4 2 12 5" xfId="37819"/>
    <cellStyle name="SAPBEXchaText 4 2 13" xfId="37825"/>
    <cellStyle name="SAPBEXchaText 4 2 13 2" xfId="37826"/>
    <cellStyle name="SAPBEXchaText 4 2 14" xfId="37806"/>
    <cellStyle name="SAPBEXchaText 4 2 2" xfId="789"/>
    <cellStyle name="SAPBEXchaText 4 2 2 10" xfId="11033"/>
    <cellStyle name="SAPBEXchaText 4 2 2 10 2" xfId="37829"/>
    <cellStyle name="SAPBEXchaText 4 2 2 10 2 2" xfId="37830"/>
    <cellStyle name="SAPBEXchaText 4 2 2 10 3" xfId="37831"/>
    <cellStyle name="SAPBEXchaText 4 2 2 10 3 2" xfId="37832"/>
    <cellStyle name="SAPBEXchaText 4 2 2 10 4" xfId="37833"/>
    <cellStyle name="SAPBEXchaText 4 2 2 10 5" xfId="37828"/>
    <cellStyle name="SAPBEXchaText 4 2 2 11" xfId="37834"/>
    <cellStyle name="SAPBEXchaText 4 2 2 11 2" xfId="37835"/>
    <cellStyle name="SAPBEXchaText 4 2 2 12" xfId="37827"/>
    <cellStyle name="SAPBEXchaText 4 2 2 2" xfId="1029"/>
    <cellStyle name="SAPBEXchaText 4 2 2 2 2" xfId="2233"/>
    <cellStyle name="SAPBEXchaText 4 2 2 2 2 2" xfId="6091"/>
    <cellStyle name="SAPBEXchaText 4 2 2 2 2 2 2" xfId="8028"/>
    <cellStyle name="SAPBEXchaText 4 2 2 2 2 2 2 2" xfId="15324"/>
    <cellStyle name="SAPBEXchaText 4 2 2 2 2 2 2 2 2" xfId="37840"/>
    <cellStyle name="SAPBEXchaText 4 2 2 2 2 2 2 3" xfId="37839"/>
    <cellStyle name="SAPBEXchaText 4 2 2 2 2 2 3" xfId="9470"/>
    <cellStyle name="SAPBEXchaText 4 2 2 2 2 2 3 2" xfId="37842"/>
    <cellStyle name="SAPBEXchaText 4 2 2 2 2 2 3 3" xfId="37841"/>
    <cellStyle name="SAPBEXchaText 4 2 2 2 2 2 4" xfId="17372"/>
    <cellStyle name="SAPBEXchaText 4 2 2 2 2 2 4 2" xfId="37844"/>
    <cellStyle name="SAPBEXchaText 4 2 2 2 2 2 4 3" xfId="37843"/>
    <cellStyle name="SAPBEXchaText 4 2 2 2 2 2 5" xfId="18744"/>
    <cellStyle name="SAPBEXchaText 4 2 2 2 2 2 5 2" xfId="37845"/>
    <cellStyle name="SAPBEXchaText 4 2 2 2 2 2 6" xfId="20094"/>
    <cellStyle name="SAPBEXchaText 4 2 2 2 2 2 7" xfId="21691"/>
    <cellStyle name="SAPBEXchaText 4 2 2 2 2 2 8" xfId="15999"/>
    <cellStyle name="SAPBEXchaText 4 2 2 2 2 2 9" xfId="37838"/>
    <cellStyle name="SAPBEXchaText 4 2 2 2 2 3" xfId="4948"/>
    <cellStyle name="SAPBEXchaText 4 2 2 2 2 3 2" xfId="12680"/>
    <cellStyle name="SAPBEXchaText 4 2 2 2 2 3 2 2" xfId="37847"/>
    <cellStyle name="SAPBEXchaText 4 2 2 2 2 3 3" xfId="37846"/>
    <cellStyle name="SAPBEXchaText 4 2 2 2 2 4" xfId="37848"/>
    <cellStyle name="SAPBEXchaText 4 2 2 2 2 4 2" xfId="37849"/>
    <cellStyle name="SAPBEXchaText 4 2 2 2 2 5" xfId="37850"/>
    <cellStyle name="SAPBEXchaText 4 2 2 2 2 6" xfId="37837"/>
    <cellStyle name="SAPBEXchaText 4 2 2 2 3" xfId="5179"/>
    <cellStyle name="SAPBEXchaText 4 2 2 2 3 2" xfId="7116"/>
    <cellStyle name="SAPBEXchaText 4 2 2 2 3 2 2" xfId="14415"/>
    <cellStyle name="SAPBEXchaText 4 2 2 2 3 2 2 2" xfId="37853"/>
    <cellStyle name="SAPBEXchaText 4 2 2 2 3 2 3" xfId="37852"/>
    <cellStyle name="SAPBEXchaText 4 2 2 2 3 3" xfId="8558"/>
    <cellStyle name="SAPBEXchaText 4 2 2 2 3 3 2" xfId="37855"/>
    <cellStyle name="SAPBEXchaText 4 2 2 2 3 3 3" xfId="37854"/>
    <cellStyle name="SAPBEXchaText 4 2 2 2 3 4" xfId="16600"/>
    <cellStyle name="SAPBEXchaText 4 2 2 2 3 4 2" xfId="37857"/>
    <cellStyle name="SAPBEXchaText 4 2 2 2 3 4 3" xfId="37856"/>
    <cellStyle name="SAPBEXchaText 4 2 2 2 3 5" xfId="17832"/>
    <cellStyle name="SAPBEXchaText 4 2 2 2 3 5 2" xfId="37859"/>
    <cellStyle name="SAPBEXchaText 4 2 2 2 3 5 3" xfId="37858"/>
    <cellStyle name="SAPBEXchaText 4 2 2 2 3 6" xfId="19182"/>
    <cellStyle name="SAPBEXchaText 4 2 2 2 3 6 2" xfId="37860"/>
    <cellStyle name="SAPBEXchaText 4 2 2 2 3 7" xfId="20779"/>
    <cellStyle name="SAPBEXchaText 4 2 2 2 3 8" xfId="16741"/>
    <cellStyle name="SAPBEXchaText 4 2 2 2 3 9" xfId="37851"/>
    <cellStyle name="SAPBEXchaText 4 2 2 2 4" xfId="4031"/>
    <cellStyle name="SAPBEXchaText 4 2 2 2 4 2" xfId="11778"/>
    <cellStyle name="SAPBEXchaText 4 2 2 2 4 2 2" xfId="37862"/>
    <cellStyle name="SAPBEXchaText 4 2 2 2 4 3" xfId="37861"/>
    <cellStyle name="SAPBEXchaText 4 2 2 2 5" xfId="37863"/>
    <cellStyle name="SAPBEXchaText 4 2 2 2 5 2" xfId="37864"/>
    <cellStyle name="SAPBEXchaText 4 2 2 2 5 3" xfId="58508"/>
    <cellStyle name="SAPBEXchaText 4 2 2 2 6" xfId="37836"/>
    <cellStyle name="SAPBEXchaText 4 2 2 3" xfId="1253"/>
    <cellStyle name="SAPBEXchaText 4 2 2 3 2" xfId="2457"/>
    <cellStyle name="SAPBEXchaText 4 2 2 3 2 2" xfId="5405"/>
    <cellStyle name="SAPBEXchaText 4 2 2 3 2 2 2" xfId="14641"/>
    <cellStyle name="SAPBEXchaText 4 2 2 3 2 2 2 2" xfId="37868"/>
    <cellStyle name="SAPBEXchaText 4 2 2 3 2 2 3" xfId="37867"/>
    <cellStyle name="SAPBEXchaText 4 2 2 3 2 3" xfId="7342"/>
    <cellStyle name="SAPBEXchaText 4 2 2 3 2 3 2" xfId="15832"/>
    <cellStyle name="SAPBEXchaText 4 2 2 3 2 3 2 2" xfId="37870"/>
    <cellStyle name="SAPBEXchaText 4 2 2 3 2 3 3" xfId="37869"/>
    <cellStyle name="SAPBEXchaText 4 2 2 3 2 4" xfId="8784"/>
    <cellStyle name="SAPBEXchaText 4 2 2 3 2 4 2" xfId="37872"/>
    <cellStyle name="SAPBEXchaText 4 2 2 3 2 4 3" xfId="37871"/>
    <cellStyle name="SAPBEXchaText 4 2 2 3 2 5" xfId="18058"/>
    <cellStyle name="SAPBEXchaText 4 2 2 3 2 5 2" xfId="37873"/>
    <cellStyle name="SAPBEXchaText 4 2 2 3 2 6" xfId="19408"/>
    <cellStyle name="SAPBEXchaText 4 2 2 3 2 7" xfId="21005"/>
    <cellStyle name="SAPBEXchaText 4 2 2 3 2 8" xfId="13432"/>
    <cellStyle name="SAPBEXchaText 4 2 2 3 2 9" xfId="37866"/>
    <cellStyle name="SAPBEXchaText 4 2 2 3 3" xfId="4255"/>
    <cellStyle name="SAPBEXchaText 4 2 2 3 3 2" xfId="12004"/>
    <cellStyle name="SAPBEXchaText 4 2 2 3 3 2 2" xfId="37875"/>
    <cellStyle name="SAPBEXchaText 4 2 2 3 3 3" xfId="37874"/>
    <cellStyle name="SAPBEXchaText 4 2 2 3 4" xfId="37876"/>
    <cellStyle name="SAPBEXchaText 4 2 2 3 4 2" xfId="37877"/>
    <cellStyle name="SAPBEXchaText 4 2 2 3 5" xfId="37878"/>
    <cellStyle name="SAPBEXchaText 4 2 2 3 6" xfId="37865"/>
    <cellStyle name="SAPBEXchaText 4 2 2 4" xfId="1476"/>
    <cellStyle name="SAPBEXchaText 4 2 2 4 10" xfId="16063"/>
    <cellStyle name="SAPBEXchaText 4 2 2 4 11" xfId="37879"/>
    <cellStyle name="SAPBEXchaText 4 2 2 4 2" xfId="2680"/>
    <cellStyle name="SAPBEXchaText 4 2 2 4 2 10" xfId="37880"/>
    <cellStyle name="SAPBEXchaText 4 2 2 4 2 2" xfId="5634"/>
    <cellStyle name="SAPBEXchaText 4 2 2 4 2 2 2" xfId="13079"/>
    <cellStyle name="SAPBEXchaText 4 2 2 4 2 2 2 2" xfId="37882"/>
    <cellStyle name="SAPBEXchaText 4 2 2 4 2 2 3" xfId="37881"/>
    <cellStyle name="SAPBEXchaText 4 2 2 4 2 3" xfId="7571"/>
    <cellStyle name="SAPBEXchaText 4 2 2 4 2 3 2" xfId="14868"/>
    <cellStyle name="SAPBEXchaText 4 2 2 4 2 3 2 2" xfId="37884"/>
    <cellStyle name="SAPBEXchaText 4 2 2 4 2 3 3" xfId="37883"/>
    <cellStyle name="SAPBEXchaText 4 2 2 4 2 4" xfId="9013"/>
    <cellStyle name="SAPBEXchaText 4 2 2 4 2 4 2" xfId="37886"/>
    <cellStyle name="SAPBEXchaText 4 2 2 4 2 4 3" xfId="37885"/>
    <cellStyle name="SAPBEXchaText 4 2 2 4 2 5" xfId="16917"/>
    <cellStyle name="SAPBEXchaText 4 2 2 4 2 5 2" xfId="37888"/>
    <cellStyle name="SAPBEXchaText 4 2 2 4 2 5 3" xfId="37887"/>
    <cellStyle name="SAPBEXchaText 4 2 2 4 2 6" xfId="18287"/>
    <cellStyle name="SAPBEXchaText 4 2 2 4 2 6 2" xfId="37889"/>
    <cellStyle name="SAPBEXchaText 4 2 2 4 2 7" xfId="19637"/>
    <cellStyle name="SAPBEXchaText 4 2 2 4 2 8" xfId="21234"/>
    <cellStyle name="SAPBEXchaText 4 2 2 4 2 9" xfId="9666"/>
    <cellStyle name="SAPBEXchaText 4 2 2 4 3" xfId="4483"/>
    <cellStyle name="SAPBEXchaText 4 2 2 4 3 2" xfId="12232"/>
    <cellStyle name="SAPBEXchaText 4 2 2 4 3 2 2" xfId="37891"/>
    <cellStyle name="SAPBEXchaText 4 2 2 4 3 3" xfId="37890"/>
    <cellStyle name="SAPBEXchaText 4 2 2 4 4" xfId="6544"/>
    <cellStyle name="SAPBEXchaText 4 2 2 4 4 2" xfId="13848"/>
    <cellStyle name="SAPBEXchaText 4 2 2 4 4 2 2" xfId="37893"/>
    <cellStyle name="SAPBEXchaText 4 2 2 4 4 3" xfId="37892"/>
    <cellStyle name="SAPBEXchaText 4 2 2 4 5" xfId="3861"/>
    <cellStyle name="SAPBEXchaText 4 2 2 4 5 2" xfId="37895"/>
    <cellStyle name="SAPBEXchaText 4 2 2 4 5 3" xfId="37894"/>
    <cellStyle name="SAPBEXchaText 4 2 2 4 6" xfId="13699"/>
    <cellStyle name="SAPBEXchaText 4 2 2 4 6 2" xfId="37897"/>
    <cellStyle name="SAPBEXchaText 4 2 2 4 6 3" xfId="37896"/>
    <cellStyle name="SAPBEXchaText 4 2 2 4 7" xfId="13567"/>
    <cellStyle name="SAPBEXchaText 4 2 2 4 7 2" xfId="37898"/>
    <cellStyle name="SAPBEXchaText 4 2 2 4 8" xfId="11379"/>
    <cellStyle name="SAPBEXchaText 4 2 2 4 9" xfId="20332"/>
    <cellStyle name="SAPBEXchaText 4 2 2 5" xfId="1700"/>
    <cellStyle name="SAPBEXchaText 4 2 2 5 10" xfId="10283"/>
    <cellStyle name="SAPBEXchaText 4 2 2 5 11" xfId="37899"/>
    <cellStyle name="SAPBEXchaText 4 2 2 5 2" xfId="2904"/>
    <cellStyle name="SAPBEXchaText 4 2 2 5 2 10" xfId="37900"/>
    <cellStyle name="SAPBEXchaText 4 2 2 5 2 2" xfId="5858"/>
    <cellStyle name="SAPBEXchaText 4 2 2 5 2 2 2" xfId="13300"/>
    <cellStyle name="SAPBEXchaText 4 2 2 5 2 2 2 2" xfId="37902"/>
    <cellStyle name="SAPBEXchaText 4 2 2 5 2 2 3" xfId="37901"/>
    <cellStyle name="SAPBEXchaText 4 2 2 5 2 3" xfId="7795"/>
    <cellStyle name="SAPBEXchaText 4 2 2 5 2 3 2" xfId="15091"/>
    <cellStyle name="SAPBEXchaText 4 2 2 5 2 3 2 2" xfId="37904"/>
    <cellStyle name="SAPBEXchaText 4 2 2 5 2 3 3" xfId="37903"/>
    <cellStyle name="SAPBEXchaText 4 2 2 5 2 4" xfId="9237"/>
    <cellStyle name="SAPBEXchaText 4 2 2 5 2 4 2" xfId="37906"/>
    <cellStyle name="SAPBEXchaText 4 2 2 5 2 4 3" xfId="37905"/>
    <cellStyle name="SAPBEXchaText 4 2 2 5 2 5" xfId="17139"/>
    <cellStyle name="SAPBEXchaText 4 2 2 5 2 5 2" xfId="37908"/>
    <cellStyle name="SAPBEXchaText 4 2 2 5 2 5 3" xfId="37907"/>
    <cellStyle name="SAPBEXchaText 4 2 2 5 2 6" xfId="18511"/>
    <cellStyle name="SAPBEXchaText 4 2 2 5 2 6 2" xfId="37910"/>
    <cellStyle name="SAPBEXchaText 4 2 2 5 2 6 3" xfId="37909"/>
    <cellStyle name="SAPBEXchaText 4 2 2 5 2 7" xfId="19861"/>
    <cellStyle name="SAPBEXchaText 4 2 2 5 2 7 2" xfId="37911"/>
    <cellStyle name="SAPBEXchaText 4 2 2 5 2 8" xfId="21458"/>
    <cellStyle name="SAPBEXchaText 4 2 2 5 2 9" xfId="6421"/>
    <cellStyle name="SAPBEXchaText 4 2 2 5 3" xfId="4707"/>
    <cellStyle name="SAPBEXchaText 4 2 2 5 3 2" xfId="12456"/>
    <cellStyle name="SAPBEXchaText 4 2 2 5 3 2 2" xfId="37913"/>
    <cellStyle name="SAPBEXchaText 4 2 2 5 3 3" xfId="37912"/>
    <cellStyle name="SAPBEXchaText 4 2 2 5 4" xfId="6767"/>
    <cellStyle name="SAPBEXchaText 4 2 2 5 4 2" xfId="14072"/>
    <cellStyle name="SAPBEXchaText 4 2 2 5 4 2 2" xfId="37915"/>
    <cellStyle name="SAPBEXchaText 4 2 2 5 4 3" xfId="37914"/>
    <cellStyle name="SAPBEXchaText 4 2 2 5 5" xfId="8241"/>
    <cellStyle name="SAPBEXchaText 4 2 2 5 5 2" xfId="37917"/>
    <cellStyle name="SAPBEXchaText 4 2 2 5 5 3" xfId="37916"/>
    <cellStyle name="SAPBEXchaText 4 2 2 5 6" xfId="16310"/>
    <cellStyle name="SAPBEXchaText 4 2 2 5 6 2" xfId="37919"/>
    <cellStyle name="SAPBEXchaText 4 2 2 5 6 3" xfId="37918"/>
    <cellStyle name="SAPBEXchaText 4 2 2 5 7" xfId="17587"/>
    <cellStyle name="SAPBEXchaText 4 2 2 5 7 2" xfId="37921"/>
    <cellStyle name="SAPBEXchaText 4 2 2 5 7 3" xfId="37920"/>
    <cellStyle name="SAPBEXchaText 4 2 2 5 8" xfId="18957"/>
    <cellStyle name="SAPBEXchaText 4 2 2 5 8 2" xfId="37922"/>
    <cellStyle name="SAPBEXchaText 4 2 2 5 9" xfId="20554"/>
    <cellStyle name="SAPBEXchaText 4 2 2 6" xfId="563"/>
    <cellStyle name="SAPBEXchaText 4 2 2 6 2" xfId="1927"/>
    <cellStyle name="SAPBEXchaText 4 2 2 6 2 2" xfId="11277"/>
    <cellStyle name="SAPBEXchaText 4 2 2 6 2 2 2" xfId="37926"/>
    <cellStyle name="SAPBEXchaText 4 2 2 6 2 2 3" xfId="37925"/>
    <cellStyle name="SAPBEXchaText 4 2 2 6 2 3" xfId="37927"/>
    <cellStyle name="SAPBEXchaText 4 2 2 6 2 3 2" xfId="37928"/>
    <cellStyle name="SAPBEXchaText 4 2 2 6 2 4" xfId="37929"/>
    <cellStyle name="SAPBEXchaText 4 2 2 6 2 5" xfId="37924"/>
    <cellStyle name="SAPBEXchaText 4 2 2 6 3" xfId="2067"/>
    <cellStyle name="SAPBEXchaText 4 2 2 6 3 2" xfId="37931"/>
    <cellStyle name="SAPBEXchaText 4 2 2 6 3 3" xfId="37930"/>
    <cellStyle name="SAPBEXchaText 4 2 2 6 4" xfId="3319"/>
    <cellStyle name="SAPBEXchaText 4 2 2 6 4 2" xfId="37933"/>
    <cellStyle name="SAPBEXchaText 4 2 2 6 4 3" xfId="37932"/>
    <cellStyle name="SAPBEXchaText 4 2 2 6 5" xfId="3146"/>
    <cellStyle name="SAPBEXchaText 4 2 2 6 5 2" xfId="37934"/>
    <cellStyle name="SAPBEXchaText 4 2 2 6 6" xfId="10535"/>
    <cellStyle name="SAPBEXchaText 4 2 2 6 7" xfId="37923"/>
    <cellStyle name="SAPBEXchaText 4 2 2 7" xfId="9818"/>
    <cellStyle name="SAPBEXchaText 4 2 2 7 2" xfId="11018"/>
    <cellStyle name="SAPBEXchaText 4 2 2 7 2 2" xfId="37937"/>
    <cellStyle name="SAPBEXchaText 4 2 2 7 2 2 2" xfId="37938"/>
    <cellStyle name="SAPBEXchaText 4 2 2 7 2 3" xfId="37939"/>
    <cellStyle name="SAPBEXchaText 4 2 2 7 2 3 2" xfId="37940"/>
    <cellStyle name="SAPBEXchaText 4 2 2 7 2 4" xfId="37941"/>
    <cellStyle name="SAPBEXchaText 4 2 2 7 2 5" xfId="37936"/>
    <cellStyle name="SAPBEXchaText 4 2 2 7 3" xfId="37942"/>
    <cellStyle name="SAPBEXchaText 4 2 2 7 3 2" xfId="37943"/>
    <cellStyle name="SAPBEXchaText 4 2 2 7 4" xfId="37944"/>
    <cellStyle name="SAPBEXchaText 4 2 2 7 4 2" xfId="37945"/>
    <cellStyle name="SAPBEXchaText 4 2 2 7 5" xfId="37946"/>
    <cellStyle name="SAPBEXchaText 4 2 2 7 6" xfId="37935"/>
    <cellStyle name="SAPBEXchaText 4 2 2 8" xfId="9979"/>
    <cellStyle name="SAPBEXchaText 4 2 2 8 2" xfId="37948"/>
    <cellStyle name="SAPBEXchaText 4 2 2 8 2 2" xfId="37949"/>
    <cellStyle name="SAPBEXchaText 4 2 2 8 3" xfId="37950"/>
    <cellStyle name="SAPBEXchaText 4 2 2 8 3 2" xfId="37951"/>
    <cellStyle name="SAPBEXchaText 4 2 2 8 4" xfId="37952"/>
    <cellStyle name="SAPBEXchaText 4 2 2 8 5" xfId="37947"/>
    <cellStyle name="SAPBEXchaText 4 2 2 9" xfId="11305"/>
    <cellStyle name="SAPBEXchaText 4 2 2 9 2" xfId="37954"/>
    <cellStyle name="SAPBEXchaText 4 2 2 9 2 2" xfId="37955"/>
    <cellStyle name="SAPBEXchaText 4 2 2 9 3" xfId="37956"/>
    <cellStyle name="SAPBEXchaText 4 2 2 9 3 2" xfId="37957"/>
    <cellStyle name="SAPBEXchaText 4 2 2 9 4" xfId="37958"/>
    <cellStyle name="SAPBEXchaText 4 2 2 9 5" xfId="37953"/>
    <cellStyle name="SAPBEXchaText 4 2 3" xfId="865"/>
    <cellStyle name="SAPBEXchaText 4 2 3 10" xfId="11256"/>
    <cellStyle name="SAPBEXchaText 4 2 3 10 2" xfId="37961"/>
    <cellStyle name="SAPBEXchaText 4 2 3 10 2 2" xfId="37962"/>
    <cellStyle name="SAPBEXchaText 4 2 3 10 3" xfId="37963"/>
    <cellStyle name="SAPBEXchaText 4 2 3 10 3 2" xfId="37964"/>
    <cellStyle name="SAPBEXchaText 4 2 3 10 4" xfId="37965"/>
    <cellStyle name="SAPBEXchaText 4 2 3 10 5" xfId="37960"/>
    <cellStyle name="SAPBEXchaText 4 2 3 11" xfId="37966"/>
    <cellStyle name="SAPBEXchaText 4 2 3 11 2" xfId="37967"/>
    <cellStyle name="SAPBEXchaText 4 2 3 12" xfId="37959"/>
    <cellStyle name="SAPBEXchaText 4 2 3 2" xfId="1105"/>
    <cellStyle name="SAPBEXchaText 4 2 3 2 2" xfId="2309"/>
    <cellStyle name="SAPBEXchaText 4 2 3 2 2 2" xfId="6165"/>
    <cellStyle name="SAPBEXchaText 4 2 3 2 2 2 2" xfId="8102"/>
    <cellStyle name="SAPBEXchaText 4 2 3 2 2 2 2 2" xfId="15398"/>
    <cellStyle name="SAPBEXchaText 4 2 3 2 2 2 2 2 2" xfId="37972"/>
    <cellStyle name="SAPBEXchaText 4 2 3 2 2 2 2 3" xfId="37971"/>
    <cellStyle name="SAPBEXchaText 4 2 3 2 2 2 3" xfId="9544"/>
    <cellStyle name="SAPBEXchaText 4 2 3 2 2 2 3 2" xfId="37974"/>
    <cellStyle name="SAPBEXchaText 4 2 3 2 2 2 3 3" xfId="37973"/>
    <cellStyle name="SAPBEXchaText 4 2 3 2 2 2 4" xfId="17446"/>
    <cellStyle name="SAPBEXchaText 4 2 3 2 2 2 4 2" xfId="37976"/>
    <cellStyle name="SAPBEXchaText 4 2 3 2 2 2 4 3" xfId="37975"/>
    <cellStyle name="SAPBEXchaText 4 2 3 2 2 2 5" xfId="18818"/>
    <cellStyle name="SAPBEXchaText 4 2 3 2 2 2 5 2" xfId="37977"/>
    <cellStyle name="SAPBEXchaText 4 2 3 2 2 2 6" xfId="20168"/>
    <cellStyle name="SAPBEXchaText 4 2 3 2 2 2 7" xfId="21765"/>
    <cellStyle name="SAPBEXchaText 4 2 3 2 2 2 8" xfId="15455"/>
    <cellStyle name="SAPBEXchaText 4 2 3 2 2 2 9" xfId="37970"/>
    <cellStyle name="SAPBEXchaText 4 2 3 2 2 3" xfId="5022"/>
    <cellStyle name="SAPBEXchaText 4 2 3 2 2 3 2" xfId="12754"/>
    <cellStyle name="SAPBEXchaText 4 2 3 2 2 3 2 2" xfId="37979"/>
    <cellStyle name="SAPBEXchaText 4 2 3 2 2 3 3" xfId="37978"/>
    <cellStyle name="SAPBEXchaText 4 2 3 2 2 4" xfId="37980"/>
    <cellStyle name="SAPBEXchaText 4 2 3 2 2 4 2" xfId="37981"/>
    <cellStyle name="SAPBEXchaText 4 2 3 2 2 5" xfId="37982"/>
    <cellStyle name="SAPBEXchaText 4 2 3 2 2 6" xfId="37969"/>
    <cellStyle name="SAPBEXchaText 4 2 3 2 3" xfId="5255"/>
    <cellStyle name="SAPBEXchaText 4 2 3 2 3 2" xfId="7192"/>
    <cellStyle name="SAPBEXchaText 4 2 3 2 3 2 2" xfId="14491"/>
    <cellStyle name="SAPBEXchaText 4 2 3 2 3 2 2 2" xfId="37985"/>
    <cellStyle name="SAPBEXchaText 4 2 3 2 3 2 3" xfId="37984"/>
    <cellStyle name="SAPBEXchaText 4 2 3 2 3 3" xfId="8634"/>
    <cellStyle name="SAPBEXchaText 4 2 3 2 3 3 2" xfId="37987"/>
    <cellStyle name="SAPBEXchaText 4 2 3 2 3 3 3" xfId="37986"/>
    <cellStyle name="SAPBEXchaText 4 2 3 2 3 4" xfId="16673"/>
    <cellStyle name="SAPBEXchaText 4 2 3 2 3 4 2" xfId="37989"/>
    <cellStyle name="SAPBEXchaText 4 2 3 2 3 4 3" xfId="37988"/>
    <cellStyle name="SAPBEXchaText 4 2 3 2 3 5" xfId="17908"/>
    <cellStyle name="SAPBEXchaText 4 2 3 2 3 5 2" xfId="37991"/>
    <cellStyle name="SAPBEXchaText 4 2 3 2 3 5 3" xfId="37990"/>
    <cellStyle name="SAPBEXchaText 4 2 3 2 3 6" xfId="19258"/>
    <cellStyle name="SAPBEXchaText 4 2 3 2 3 6 2" xfId="37992"/>
    <cellStyle name="SAPBEXchaText 4 2 3 2 3 7" xfId="20855"/>
    <cellStyle name="SAPBEXchaText 4 2 3 2 3 8" xfId="12878"/>
    <cellStyle name="SAPBEXchaText 4 2 3 2 3 9" xfId="37983"/>
    <cellStyle name="SAPBEXchaText 4 2 3 2 4" xfId="4106"/>
    <cellStyle name="SAPBEXchaText 4 2 3 2 4 2" xfId="11854"/>
    <cellStyle name="SAPBEXchaText 4 2 3 2 4 2 2" xfId="37994"/>
    <cellStyle name="SAPBEXchaText 4 2 3 2 4 3" xfId="37993"/>
    <cellStyle name="SAPBEXchaText 4 2 3 2 5" xfId="37995"/>
    <cellStyle name="SAPBEXchaText 4 2 3 2 5 2" xfId="37996"/>
    <cellStyle name="SAPBEXchaText 4 2 3 2 5 3" xfId="58509"/>
    <cellStyle name="SAPBEXchaText 4 2 3 2 6" xfId="37968"/>
    <cellStyle name="SAPBEXchaText 4 2 3 3" xfId="1329"/>
    <cellStyle name="SAPBEXchaText 4 2 3 3 2" xfId="2533"/>
    <cellStyle name="SAPBEXchaText 4 2 3 3 2 2" xfId="5481"/>
    <cellStyle name="SAPBEXchaText 4 2 3 3 2 2 2" xfId="14716"/>
    <cellStyle name="SAPBEXchaText 4 2 3 3 2 2 2 2" xfId="38000"/>
    <cellStyle name="SAPBEXchaText 4 2 3 3 2 2 3" xfId="37999"/>
    <cellStyle name="SAPBEXchaText 4 2 3 3 2 3" xfId="7418"/>
    <cellStyle name="SAPBEXchaText 4 2 3 3 2 3 2" xfId="15906"/>
    <cellStyle name="SAPBEXchaText 4 2 3 3 2 3 2 2" xfId="38002"/>
    <cellStyle name="SAPBEXchaText 4 2 3 3 2 3 3" xfId="38001"/>
    <cellStyle name="SAPBEXchaText 4 2 3 3 2 4" xfId="8860"/>
    <cellStyle name="SAPBEXchaText 4 2 3 3 2 4 2" xfId="38004"/>
    <cellStyle name="SAPBEXchaText 4 2 3 3 2 4 3" xfId="38003"/>
    <cellStyle name="SAPBEXchaText 4 2 3 3 2 5" xfId="18134"/>
    <cellStyle name="SAPBEXchaText 4 2 3 3 2 5 2" xfId="38005"/>
    <cellStyle name="SAPBEXchaText 4 2 3 3 2 6" xfId="19484"/>
    <cellStyle name="SAPBEXchaText 4 2 3 3 2 7" xfId="21081"/>
    <cellStyle name="SAPBEXchaText 4 2 3 3 2 8" xfId="15480"/>
    <cellStyle name="SAPBEXchaText 4 2 3 3 2 9" xfId="37998"/>
    <cellStyle name="SAPBEXchaText 4 2 3 3 3" xfId="4331"/>
    <cellStyle name="SAPBEXchaText 4 2 3 3 3 2" xfId="12079"/>
    <cellStyle name="SAPBEXchaText 4 2 3 3 3 2 2" xfId="38007"/>
    <cellStyle name="SAPBEXchaText 4 2 3 3 3 3" xfId="38006"/>
    <cellStyle name="SAPBEXchaText 4 2 3 3 4" xfId="38008"/>
    <cellStyle name="SAPBEXchaText 4 2 3 3 4 2" xfId="38009"/>
    <cellStyle name="SAPBEXchaText 4 2 3 3 5" xfId="38010"/>
    <cellStyle name="SAPBEXchaText 4 2 3 3 6" xfId="37997"/>
    <cellStyle name="SAPBEXchaText 4 2 3 4" xfId="1552"/>
    <cellStyle name="SAPBEXchaText 4 2 3 4 10" xfId="11576"/>
    <cellStyle name="SAPBEXchaText 4 2 3 4 11" xfId="38011"/>
    <cellStyle name="SAPBEXchaText 4 2 3 4 2" xfId="2756"/>
    <cellStyle name="SAPBEXchaText 4 2 3 4 2 10" xfId="38012"/>
    <cellStyle name="SAPBEXchaText 4 2 3 4 2 2" xfId="5709"/>
    <cellStyle name="SAPBEXchaText 4 2 3 4 2 2 2" xfId="13152"/>
    <cellStyle name="SAPBEXchaText 4 2 3 4 2 2 2 2" xfId="38014"/>
    <cellStyle name="SAPBEXchaText 4 2 3 4 2 2 3" xfId="38013"/>
    <cellStyle name="SAPBEXchaText 4 2 3 4 2 3" xfId="7646"/>
    <cellStyle name="SAPBEXchaText 4 2 3 4 2 3 2" xfId="14943"/>
    <cellStyle name="SAPBEXchaText 4 2 3 4 2 3 2 2" xfId="38016"/>
    <cellStyle name="SAPBEXchaText 4 2 3 4 2 3 3" xfId="38015"/>
    <cellStyle name="SAPBEXchaText 4 2 3 4 2 4" xfId="9088"/>
    <cellStyle name="SAPBEXchaText 4 2 3 4 2 4 2" xfId="38018"/>
    <cellStyle name="SAPBEXchaText 4 2 3 4 2 4 3" xfId="38017"/>
    <cellStyle name="SAPBEXchaText 4 2 3 4 2 5" xfId="16991"/>
    <cellStyle name="SAPBEXchaText 4 2 3 4 2 5 2" xfId="38020"/>
    <cellStyle name="SAPBEXchaText 4 2 3 4 2 5 3" xfId="38019"/>
    <cellStyle name="SAPBEXchaText 4 2 3 4 2 6" xfId="18362"/>
    <cellStyle name="SAPBEXchaText 4 2 3 4 2 6 2" xfId="38021"/>
    <cellStyle name="SAPBEXchaText 4 2 3 4 2 7" xfId="19712"/>
    <cellStyle name="SAPBEXchaText 4 2 3 4 2 8" xfId="21309"/>
    <cellStyle name="SAPBEXchaText 4 2 3 4 2 9" xfId="12947"/>
    <cellStyle name="SAPBEXchaText 4 2 3 4 3" xfId="4558"/>
    <cellStyle name="SAPBEXchaText 4 2 3 4 3 2" xfId="12307"/>
    <cellStyle name="SAPBEXchaText 4 2 3 4 3 2 2" xfId="38023"/>
    <cellStyle name="SAPBEXchaText 4 2 3 4 3 3" xfId="38022"/>
    <cellStyle name="SAPBEXchaText 4 2 3 4 4" xfId="6618"/>
    <cellStyle name="SAPBEXchaText 4 2 3 4 4 2" xfId="13923"/>
    <cellStyle name="SAPBEXchaText 4 2 3 4 4 2 2" xfId="38025"/>
    <cellStyle name="SAPBEXchaText 4 2 3 4 4 3" xfId="38024"/>
    <cellStyle name="SAPBEXchaText 4 2 3 4 5" xfId="3848"/>
    <cellStyle name="SAPBEXchaText 4 2 3 4 5 2" xfId="38027"/>
    <cellStyle name="SAPBEXchaText 4 2 3 4 5 3" xfId="38026"/>
    <cellStyle name="SAPBEXchaText 4 2 3 4 6" xfId="11525"/>
    <cellStyle name="SAPBEXchaText 4 2 3 4 6 2" xfId="38029"/>
    <cellStyle name="SAPBEXchaText 4 2 3 4 6 3" xfId="38028"/>
    <cellStyle name="SAPBEXchaText 4 2 3 4 7" xfId="11378"/>
    <cellStyle name="SAPBEXchaText 4 2 3 4 7 2" xfId="38030"/>
    <cellStyle name="SAPBEXchaText 4 2 3 4 8" xfId="11533"/>
    <cellStyle name="SAPBEXchaText 4 2 3 4 9" xfId="20406"/>
    <cellStyle name="SAPBEXchaText 4 2 3 5" xfId="1776"/>
    <cellStyle name="SAPBEXchaText 4 2 3 5 10" xfId="16819"/>
    <cellStyle name="SAPBEXchaText 4 2 3 5 11" xfId="38031"/>
    <cellStyle name="SAPBEXchaText 4 2 3 5 2" xfId="2980"/>
    <cellStyle name="SAPBEXchaText 4 2 3 5 2 10" xfId="38032"/>
    <cellStyle name="SAPBEXchaText 4 2 3 5 2 2" xfId="5932"/>
    <cellStyle name="SAPBEXchaText 4 2 3 5 2 2 2" xfId="13374"/>
    <cellStyle name="SAPBEXchaText 4 2 3 5 2 2 2 2" xfId="38034"/>
    <cellStyle name="SAPBEXchaText 4 2 3 5 2 2 3" xfId="38033"/>
    <cellStyle name="SAPBEXchaText 4 2 3 5 2 3" xfId="7869"/>
    <cellStyle name="SAPBEXchaText 4 2 3 5 2 3 2" xfId="15165"/>
    <cellStyle name="SAPBEXchaText 4 2 3 5 2 3 2 2" xfId="38036"/>
    <cellStyle name="SAPBEXchaText 4 2 3 5 2 3 3" xfId="38035"/>
    <cellStyle name="SAPBEXchaText 4 2 3 5 2 4" xfId="9311"/>
    <cellStyle name="SAPBEXchaText 4 2 3 5 2 4 2" xfId="38038"/>
    <cellStyle name="SAPBEXchaText 4 2 3 5 2 4 3" xfId="38037"/>
    <cellStyle name="SAPBEXchaText 4 2 3 5 2 5" xfId="17213"/>
    <cellStyle name="SAPBEXchaText 4 2 3 5 2 5 2" xfId="38040"/>
    <cellStyle name="SAPBEXchaText 4 2 3 5 2 5 3" xfId="38039"/>
    <cellStyle name="SAPBEXchaText 4 2 3 5 2 6" xfId="18585"/>
    <cellStyle name="SAPBEXchaText 4 2 3 5 2 6 2" xfId="38042"/>
    <cellStyle name="SAPBEXchaText 4 2 3 5 2 6 3" xfId="38041"/>
    <cellStyle name="SAPBEXchaText 4 2 3 5 2 7" xfId="19935"/>
    <cellStyle name="SAPBEXchaText 4 2 3 5 2 7 2" xfId="38043"/>
    <cellStyle name="SAPBEXchaText 4 2 3 5 2 8" xfId="21532"/>
    <cellStyle name="SAPBEXchaText 4 2 3 5 2 9" xfId="15695"/>
    <cellStyle name="SAPBEXchaText 4 2 3 5 3" xfId="4781"/>
    <cellStyle name="SAPBEXchaText 4 2 3 5 3 2" xfId="12530"/>
    <cellStyle name="SAPBEXchaText 4 2 3 5 3 2 2" xfId="38045"/>
    <cellStyle name="SAPBEXchaText 4 2 3 5 3 3" xfId="38044"/>
    <cellStyle name="SAPBEXchaText 4 2 3 5 4" xfId="6841"/>
    <cellStyle name="SAPBEXchaText 4 2 3 5 4 2" xfId="14146"/>
    <cellStyle name="SAPBEXchaText 4 2 3 5 4 2 2" xfId="38047"/>
    <cellStyle name="SAPBEXchaText 4 2 3 5 4 3" xfId="38046"/>
    <cellStyle name="SAPBEXchaText 4 2 3 5 5" xfId="8315"/>
    <cellStyle name="SAPBEXchaText 4 2 3 5 5 2" xfId="38049"/>
    <cellStyle name="SAPBEXchaText 4 2 3 5 5 3" xfId="38048"/>
    <cellStyle name="SAPBEXchaText 4 2 3 5 6" xfId="16382"/>
    <cellStyle name="SAPBEXchaText 4 2 3 5 6 2" xfId="38051"/>
    <cellStyle name="SAPBEXchaText 4 2 3 5 6 3" xfId="38050"/>
    <cellStyle name="SAPBEXchaText 4 2 3 5 7" xfId="17660"/>
    <cellStyle name="SAPBEXchaText 4 2 3 5 7 2" xfId="38053"/>
    <cellStyle name="SAPBEXchaText 4 2 3 5 7 3" xfId="38052"/>
    <cellStyle name="SAPBEXchaText 4 2 3 5 8" xfId="19031"/>
    <cellStyle name="SAPBEXchaText 4 2 3 5 8 2" xfId="38054"/>
    <cellStyle name="SAPBEXchaText 4 2 3 5 9" xfId="20628"/>
    <cellStyle name="SAPBEXchaText 4 2 3 6" xfId="609"/>
    <cellStyle name="SAPBEXchaText 4 2 3 6 2" xfId="1973"/>
    <cellStyle name="SAPBEXchaText 4 2 3 6 2 2" xfId="10120"/>
    <cellStyle name="SAPBEXchaText 4 2 3 6 2 2 2" xfId="38058"/>
    <cellStyle name="SAPBEXchaText 4 2 3 6 2 2 3" xfId="38057"/>
    <cellStyle name="SAPBEXchaText 4 2 3 6 2 3" xfId="38059"/>
    <cellStyle name="SAPBEXchaText 4 2 3 6 2 3 2" xfId="38060"/>
    <cellStyle name="SAPBEXchaText 4 2 3 6 2 4" xfId="38061"/>
    <cellStyle name="SAPBEXchaText 4 2 3 6 2 5" xfId="38056"/>
    <cellStyle name="SAPBEXchaText 4 2 3 6 3" xfId="425"/>
    <cellStyle name="SAPBEXchaText 4 2 3 6 3 2" xfId="38063"/>
    <cellStyle name="SAPBEXchaText 4 2 3 6 3 3" xfId="38062"/>
    <cellStyle name="SAPBEXchaText 4 2 3 6 4" xfId="2083"/>
    <cellStyle name="SAPBEXchaText 4 2 3 6 4 2" xfId="38065"/>
    <cellStyle name="SAPBEXchaText 4 2 3 6 4 3" xfId="38064"/>
    <cellStyle name="SAPBEXchaText 4 2 3 6 5" xfId="317"/>
    <cellStyle name="SAPBEXchaText 4 2 3 6 5 2" xfId="38066"/>
    <cellStyle name="SAPBEXchaText 4 2 3 6 6" xfId="10610"/>
    <cellStyle name="SAPBEXchaText 4 2 3 6 7" xfId="38055"/>
    <cellStyle name="SAPBEXchaText 4 2 3 7" xfId="9725"/>
    <cellStyle name="SAPBEXchaText 4 2 3 7 2" xfId="10835"/>
    <cellStyle name="SAPBEXchaText 4 2 3 7 2 2" xfId="38069"/>
    <cellStyle name="SAPBEXchaText 4 2 3 7 2 2 2" xfId="38070"/>
    <cellStyle name="SAPBEXchaText 4 2 3 7 2 3" xfId="38071"/>
    <cellStyle name="SAPBEXchaText 4 2 3 7 2 3 2" xfId="38072"/>
    <cellStyle name="SAPBEXchaText 4 2 3 7 2 4" xfId="38073"/>
    <cellStyle name="SAPBEXchaText 4 2 3 7 2 5" xfId="38068"/>
    <cellStyle name="SAPBEXchaText 4 2 3 7 3" xfId="38074"/>
    <cellStyle name="SAPBEXchaText 4 2 3 7 3 2" xfId="38075"/>
    <cellStyle name="SAPBEXchaText 4 2 3 7 4" xfId="38076"/>
    <cellStyle name="SAPBEXchaText 4 2 3 7 4 2" xfId="38077"/>
    <cellStyle name="SAPBEXchaText 4 2 3 7 5" xfId="38078"/>
    <cellStyle name="SAPBEXchaText 4 2 3 7 6" xfId="38067"/>
    <cellStyle name="SAPBEXchaText 4 2 3 8" xfId="10789"/>
    <cellStyle name="SAPBEXchaText 4 2 3 8 2" xfId="38080"/>
    <cellStyle name="SAPBEXchaText 4 2 3 8 2 2" xfId="38081"/>
    <cellStyle name="SAPBEXchaText 4 2 3 8 3" xfId="38082"/>
    <cellStyle name="SAPBEXchaText 4 2 3 8 3 2" xfId="38083"/>
    <cellStyle name="SAPBEXchaText 4 2 3 8 4" xfId="38084"/>
    <cellStyle name="SAPBEXchaText 4 2 3 8 5" xfId="38079"/>
    <cellStyle name="SAPBEXchaText 4 2 3 9" xfId="11080"/>
    <cellStyle name="SAPBEXchaText 4 2 3 9 2" xfId="38086"/>
    <cellStyle name="SAPBEXchaText 4 2 3 9 2 2" xfId="38087"/>
    <cellStyle name="SAPBEXchaText 4 2 3 9 3" xfId="38088"/>
    <cellStyle name="SAPBEXchaText 4 2 3 9 3 2" xfId="38089"/>
    <cellStyle name="SAPBEXchaText 4 2 3 9 4" xfId="38090"/>
    <cellStyle name="SAPBEXchaText 4 2 3 9 5" xfId="38085"/>
    <cellStyle name="SAPBEXchaText 4 2 4" xfId="952"/>
    <cellStyle name="SAPBEXchaText 4 2 4 2" xfId="2156"/>
    <cellStyle name="SAPBEXchaText 4 2 4 2 2" xfId="6015"/>
    <cellStyle name="SAPBEXchaText 4 2 4 2 2 2" xfId="7952"/>
    <cellStyle name="SAPBEXchaText 4 2 4 2 2 2 2" xfId="15248"/>
    <cellStyle name="SAPBEXchaText 4 2 4 2 2 2 2 2" xfId="38095"/>
    <cellStyle name="SAPBEXchaText 4 2 4 2 2 2 3" xfId="38094"/>
    <cellStyle name="SAPBEXchaText 4 2 4 2 2 3" xfId="9394"/>
    <cellStyle name="SAPBEXchaText 4 2 4 2 2 3 2" xfId="38097"/>
    <cellStyle name="SAPBEXchaText 4 2 4 2 2 3 3" xfId="38096"/>
    <cellStyle name="SAPBEXchaText 4 2 4 2 2 4" xfId="17296"/>
    <cellStyle name="SAPBEXchaText 4 2 4 2 2 4 2" xfId="38099"/>
    <cellStyle name="SAPBEXchaText 4 2 4 2 2 4 3" xfId="38098"/>
    <cellStyle name="SAPBEXchaText 4 2 4 2 2 5" xfId="18668"/>
    <cellStyle name="SAPBEXchaText 4 2 4 2 2 5 2" xfId="38100"/>
    <cellStyle name="SAPBEXchaText 4 2 4 2 2 6" xfId="20018"/>
    <cellStyle name="SAPBEXchaText 4 2 4 2 2 7" xfId="21615"/>
    <cellStyle name="SAPBEXchaText 4 2 4 2 2 8" xfId="11316"/>
    <cellStyle name="SAPBEXchaText 4 2 4 2 2 9" xfId="38093"/>
    <cellStyle name="SAPBEXchaText 4 2 4 2 3" xfId="4872"/>
    <cellStyle name="SAPBEXchaText 4 2 4 2 3 2" xfId="12604"/>
    <cellStyle name="SAPBEXchaText 4 2 4 2 3 2 2" xfId="38102"/>
    <cellStyle name="SAPBEXchaText 4 2 4 2 3 3" xfId="38101"/>
    <cellStyle name="SAPBEXchaText 4 2 4 2 4" xfId="38103"/>
    <cellStyle name="SAPBEXchaText 4 2 4 2 4 2" xfId="38104"/>
    <cellStyle name="SAPBEXchaText 4 2 4 2 5" xfId="38105"/>
    <cellStyle name="SAPBEXchaText 4 2 4 2 6" xfId="38092"/>
    <cellStyle name="SAPBEXchaText 4 2 4 3" xfId="5102"/>
    <cellStyle name="SAPBEXchaText 4 2 4 3 2" xfId="7039"/>
    <cellStyle name="SAPBEXchaText 4 2 4 3 2 2" xfId="14338"/>
    <cellStyle name="SAPBEXchaText 4 2 4 3 2 2 2" xfId="38108"/>
    <cellStyle name="SAPBEXchaText 4 2 4 3 2 3" xfId="38107"/>
    <cellStyle name="SAPBEXchaText 4 2 4 3 3" xfId="8481"/>
    <cellStyle name="SAPBEXchaText 4 2 4 3 3 2" xfId="38110"/>
    <cellStyle name="SAPBEXchaText 4 2 4 3 3 3" xfId="38109"/>
    <cellStyle name="SAPBEXchaText 4 2 4 3 4" xfId="16526"/>
    <cellStyle name="SAPBEXchaText 4 2 4 3 4 2" xfId="38112"/>
    <cellStyle name="SAPBEXchaText 4 2 4 3 4 3" xfId="38111"/>
    <cellStyle name="SAPBEXchaText 4 2 4 3 5" xfId="17755"/>
    <cellStyle name="SAPBEXchaText 4 2 4 3 5 2" xfId="38114"/>
    <cellStyle name="SAPBEXchaText 4 2 4 3 5 3" xfId="38113"/>
    <cellStyle name="SAPBEXchaText 4 2 4 3 6" xfId="19105"/>
    <cellStyle name="SAPBEXchaText 4 2 4 3 6 2" xfId="38115"/>
    <cellStyle name="SAPBEXchaText 4 2 4 3 7" xfId="20702"/>
    <cellStyle name="SAPBEXchaText 4 2 4 3 8" xfId="10309"/>
    <cellStyle name="SAPBEXchaText 4 2 4 3 9" xfId="38106"/>
    <cellStyle name="SAPBEXchaText 4 2 4 4" xfId="3956"/>
    <cellStyle name="SAPBEXchaText 4 2 4 4 2" xfId="11702"/>
    <cellStyle name="SAPBEXchaText 4 2 4 4 2 2" xfId="38117"/>
    <cellStyle name="SAPBEXchaText 4 2 4 4 3" xfId="38116"/>
    <cellStyle name="SAPBEXchaText 4 2 4 5" xfId="38118"/>
    <cellStyle name="SAPBEXchaText 4 2 4 5 2" xfId="38119"/>
    <cellStyle name="SAPBEXchaText 4 2 4 5 3" xfId="58510"/>
    <cellStyle name="SAPBEXchaText 4 2 4 6" xfId="38091"/>
    <cellStyle name="SAPBEXchaText 4 2 5" xfId="1175"/>
    <cellStyle name="SAPBEXchaText 4 2 5 2" xfId="2379"/>
    <cellStyle name="SAPBEXchaText 4 2 5 2 2" xfId="5327"/>
    <cellStyle name="SAPBEXchaText 4 2 5 2 2 2" xfId="14563"/>
    <cellStyle name="SAPBEXchaText 4 2 5 2 2 2 2" xfId="38123"/>
    <cellStyle name="SAPBEXchaText 4 2 5 2 2 3" xfId="38122"/>
    <cellStyle name="SAPBEXchaText 4 2 5 2 3" xfId="7264"/>
    <cellStyle name="SAPBEXchaText 4 2 5 2 3 2" xfId="15757"/>
    <cellStyle name="SAPBEXchaText 4 2 5 2 3 2 2" xfId="38125"/>
    <cellStyle name="SAPBEXchaText 4 2 5 2 3 3" xfId="38124"/>
    <cellStyle name="SAPBEXchaText 4 2 5 2 4" xfId="8706"/>
    <cellStyle name="SAPBEXchaText 4 2 5 2 4 2" xfId="38127"/>
    <cellStyle name="SAPBEXchaText 4 2 5 2 4 3" xfId="38126"/>
    <cellStyle name="SAPBEXchaText 4 2 5 2 5" xfId="17980"/>
    <cellStyle name="SAPBEXchaText 4 2 5 2 5 2" xfId="38128"/>
    <cellStyle name="SAPBEXchaText 4 2 5 2 6" xfId="19330"/>
    <cellStyle name="SAPBEXchaText 4 2 5 2 7" xfId="20927"/>
    <cellStyle name="SAPBEXchaText 4 2 5 2 8" xfId="15686"/>
    <cellStyle name="SAPBEXchaText 4 2 5 2 9" xfId="38121"/>
    <cellStyle name="SAPBEXchaText 4 2 5 3" xfId="4177"/>
    <cellStyle name="SAPBEXchaText 4 2 5 3 2" xfId="11926"/>
    <cellStyle name="SAPBEXchaText 4 2 5 3 2 2" xfId="38130"/>
    <cellStyle name="SAPBEXchaText 4 2 5 3 3" xfId="38129"/>
    <cellStyle name="SAPBEXchaText 4 2 5 4" xfId="38131"/>
    <cellStyle name="SAPBEXchaText 4 2 5 4 2" xfId="38132"/>
    <cellStyle name="SAPBEXchaText 4 2 5 5" xfId="38133"/>
    <cellStyle name="SAPBEXchaText 4 2 5 6" xfId="38120"/>
    <cellStyle name="SAPBEXchaText 4 2 6" xfId="1399"/>
    <cellStyle name="SAPBEXchaText 4 2 6 10" xfId="3808"/>
    <cellStyle name="SAPBEXchaText 4 2 6 11" xfId="38134"/>
    <cellStyle name="SAPBEXchaText 4 2 6 2" xfId="2603"/>
    <cellStyle name="SAPBEXchaText 4 2 6 2 10" xfId="38135"/>
    <cellStyle name="SAPBEXchaText 4 2 6 2 2" xfId="5557"/>
    <cellStyle name="SAPBEXchaText 4 2 6 2 2 2" xfId="13003"/>
    <cellStyle name="SAPBEXchaText 4 2 6 2 2 2 2" xfId="38137"/>
    <cellStyle name="SAPBEXchaText 4 2 6 2 2 3" xfId="38136"/>
    <cellStyle name="SAPBEXchaText 4 2 6 2 3" xfId="7494"/>
    <cellStyle name="SAPBEXchaText 4 2 6 2 3 2" xfId="14792"/>
    <cellStyle name="SAPBEXchaText 4 2 6 2 3 2 2" xfId="38139"/>
    <cellStyle name="SAPBEXchaText 4 2 6 2 3 3" xfId="38138"/>
    <cellStyle name="SAPBEXchaText 4 2 6 2 4" xfId="8936"/>
    <cellStyle name="SAPBEXchaText 4 2 6 2 4 2" xfId="38141"/>
    <cellStyle name="SAPBEXchaText 4 2 6 2 4 3" xfId="38140"/>
    <cellStyle name="SAPBEXchaText 4 2 6 2 5" xfId="16841"/>
    <cellStyle name="SAPBEXchaText 4 2 6 2 5 2" xfId="38143"/>
    <cellStyle name="SAPBEXchaText 4 2 6 2 5 3" xfId="38142"/>
    <cellStyle name="SAPBEXchaText 4 2 6 2 6" xfId="18210"/>
    <cellStyle name="SAPBEXchaText 4 2 6 2 6 2" xfId="38144"/>
    <cellStyle name="SAPBEXchaText 4 2 6 2 7" xfId="19560"/>
    <cellStyle name="SAPBEXchaText 4 2 6 2 8" xfId="21157"/>
    <cellStyle name="SAPBEXchaText 4 2 6 2 9" xfId="11322"/>
    <cellStyle name="SAPBEXchaText 4 2 6 3" xfId="4406"/>
    <cellStyle name="SAPBEXchaText 4 2 6 3 2" xfId="12155"/>
    <cellStyle name="SAPBEXchaText 4 2 6 3 2 2" xfId="38146"/>
    <cellStyle name="SAPBEXchaText 4 2 6 3 3" xfId="38145"/>
    <cellStyle name="SAPBEXchaText 4 2 6 4" xfId="6467"/>
    <cellStyle name="SAPBEXchaText 4 2 6 4 2" xfId="13771"/>
    <cellStyle name="SAPBEXchaText 4 2 6 4 2 2" xfId="38148"/>
    <cellStyle name="SAPBEXchaText 4 2 6 4 3" xfId="38147"/>
    <cellStyle name="SAPBEXchaText 4 2 6 5" xfId="3689"/>
    <cellStyle name="SAPBEXchaText 4 2 6 5 2" xfId="38150"/>
    <cellStyle name="SAPBEXchaText 4 2 6 5 3" xfId="38149"/>
    <cellStyle name="SAPBEXchaText 4 2 6 6" xfId="11463"/>
    <cellStyle name="SAPBEXchaText 4 2 6 6 2" xfId="38152"/>
    <cellStyle name="SAPBEXchaText 4 2 6 6 3" xfId="38151"/>
    <cellStyle name="SAPBEXchaText 4 2 6 7" xfId="11671"/>
    <cellStyle name="SAPBEXchaText 4 2 6 7 2" xfId="38153"/>
    <cellStyle name="SAPBEXchaText 4 2 6 8" xfId="16449"/>
    <cellStyle name="SAPBEXchaText 4 2 6 9" xfId="20256"/>
    <cellStyle name="SAPBEXchaText 4 2 7" xfId="1622"/>
    <cellStyle name="SAPBEXchaText 4 2 7 10" xfId="11385"/>
    <cellStyle name="SAPBEXchaText 4 2 7 11" xfId="38154"/>
    <cellStyle name="SAPBEXchaText 4 2 7 2" xfId="2826"/>
    <cellStyle name="SAPBEXchaText 4 2 7 2 10" xfId="38155"/>
    <cellStyle name="SAPBEXchaText 4 2 7 2 2" xfId="5782"/>
    <cellStyle name="SAPBEXchaText 4 2 7 2 2 2" xfId="13224"/>
    <cellStyle name="SAPBEXchaText 4 2 7 2 2 2 2" xfId="38157"/>
    <cellStyle name="SAPBEXchaText 4 2 7 2 2 3" xfId="38156"/>
    <cellStyle name="SAPBEXchaText 4 2 7 2 3" xfId="7719"/>
    <cellStyle name="SAPBEXchaText 4 2 7 2 3 2" xfId="15015"/>
    <cellStyle name="SAPBEXchaText 4 2 7 2 3 2 2" xfId="38159"/>
    <cellStyle name="SAPBEXchaText 4 2 7 2 3 3" xfId="38158"/>
    <cellStyle name="SAPBEXchaText 4 2 7 2 4" xfId="9161"/>
    <cellStyle name="SAPBEXchaText 4 2 7 2 4 2" xfId="38161"/>
    <cellStyle name="SAPBEXchaText 4 2 7 2 4 3" xfId="38160"/>
    <cellStyle name="SAPBEXchaText 4 2 7 2 5" xfId="17063"/>
    <cellStyle name="SAPBEXchaText 4 2 7 2 5 2" xfId="38163"/>
    <cellStyle name="SAPBEXchaText 4 2 7 2 5 3" xfId="38162"/>
    <cellStyle name="SAPBEXchaText 4 2 7 2 6" xfId="18435"/>
    <cellStyle name="SAPBEXchaText 4 2 7 2 6 2" xfId="38165"/>
    <cellStyle name="SAPBEXchaText 4 2 7 2 6 3" xfId="38164"/>
    <cellStyle name="SAPBEXchaText 4 2 7 2 7" xfId="19785"/>
    <cellStyle name="SAPBEXchaText 4 2 7 2 7 2" xfId="38166"/>
    <cellStyle name="SAPBEXchaText 4 2 7 2 8" xfId="21382"/>
    <cellStyle name="SAPBEXchaText 4 2 7 2 9" xfId="10275"/>
    <cellStyle name="SAPBEXchaText 4 2 7 3" xfId="4631"/>
    <cellStyle name="SAPBEXchaText 4 2 7 3 2" xfId="12380"/>
    <cellStyle name="SAPBEXchaText 4 2 7 3 2 2" xfId="38168"/>
    <cellStyle name="SAPBEXchaText 4 2 7 3 3" xfId="38167"/>
    <cellStyle name="SAPBEXchaText 4 2 7 4" xfId="6691"/>
    <cellStyle name="SAPBEXchaText 4 2 7 4 2" xfId="13996"/>
    <cellStyle name="SAPBEXchaText 4 2 7 4 2 2" xfId="38170"/>
    <cellStyle name="SAPBEXchaText 4 2 7 4 3" xfId="38169"/>
    <cellStyle name="SAPBEXchaText 4 2 7 5" xfId="8165"/>
    <cellStyle name="SAPBEXchaText 4 2 7 5 2" xfId="38172"/>
    <cellStyle name="SAPBEXchaText 4 2 7 5 3" xfId="38171"/>
    <cellStyle name="SAPBEXchaText 4 2 7 6" xfId="16236"/>
    <cellStyle name="SAPBEXchaText 4 2 7 6 2" xfId="38174"/>
    <cellStyle name="SAPBEXchaText 4 2 7 6 3" xfId="38173"/>
    <cellStyle name="SAPBEXchaText 4 2 7 7" xfId="17512"/>
    <cellStyle name="SAPBEXchaText 4 2 7 7 2" xfId="38176"/>
    <cellStyle name="SAPBEXchaText 4 2 7 7 3" xfId="38175"/>
    <cellStyle name="SAPBEXchaText 4 2 7 8" xfId="18881"/>
    <cellStyle name="SAPBEXchaText 4 2 7 8 2" xfId="38177"/>
    <cellStyle name="SAPBEXchaText 4 2 7 9" xfId="20478"/>
    <cellStyle name="SAPBEXchaText 4 2 8" xfId="1847"/>
    <cellStyle name="SAPBEXchaText 4 2 8 2" xfId="3051"/>
    <cellStyle name="SAPBEXchaText 4 2 8 2 2" xfId="10229"/>
    <cellStyle name="SAPBEXchaText 4 2 8 2 2 2" xfId="38181"/>
    <cellStyle name="SAPBEXchaText 4 2 8 2 2 3" xfId="38180"/>
    <cellStyle name="SAPBEXchaText 4 2 8 2 3" xfId="38182"/>
    <cellStyle name="SAPBEXchaText 4 2 8 2 3 2" xfId="38183"/>
    <cellStyle name="SAPBEXchaText 4 2 8 2 4" xfId="38184"/>
    <cellStyle name="SAPBEXchaText 4 2 8 2 5" xfId="38179"/>
    <cellStyle name="SAPBEXchaText 4 2 8 3" xfId="3396"/>
    <cellStyle name="SAPBEXchaText 4 2 8 3 2" xfId="38186"/>
    <cellStyle name="SAPBEXchaText 4 2 8 3 3" xfId="38185"/>
    <cellStyle name="SAPBEXchaText 4 2 8 4" xfId="3469"/>
    <cellStyle name="SAPBEXchaText 4 2 8 4 2" xfId="38188"/>
    <cellStyle name="SAPBEXchaText 4 2 8 4 3" xfId="38187"/>
    <cellStyle name="SAPBEXchaText 4 2 8 5" xfId="3511"/>
    <cellStyle name="SAPBEXchaText 4 2 8 5 2" xfId="38189"/>
    <cellStyle name="SAPBEXchaText 4 2 8 6" xfId="10458"/>
    <cellStyle name="SAPBEXchaText 4 2 8 7" xfId="38178"/>
    <cellStyle name="SAPBEXchaText 4 2 9" xfId="10683"/>
    <cellStyle name="SAPBEXchaText 4 2 9 2" xfId="3633"/>
    <cellStyle name="SAPBEXchaText 4 2 9 2 2" xfId="38192"/>
    <cellStyle name="SAPBEXchaText 4 2 9 2 2 2" xfId="38193"/>
    <cellStyle name="SAPBEXchaText 4 2 9 2 3" xfId="38194"/>
    <cellStyle name="SAPBEXchaText 4 2 9 2 3 2" xfId="38195"/>
    <cellStyle name="SAPBEXchaText 4 2 9 2 4" xfId="38196"/>
    <cellStyle name="SAPBEXchaText 4 2 9 2 5" xfId="38191"/>
    <cellStyle name="SAPBEXchaText 4 2 9 3" xfId="38197"/>
    <cellStyle name="SAPBEXchaText 4 2 9 3 2" xfId="38198"/>
    <cellStyle name="SAPBEXchaText 4 2 9 4" xfId="38199"/>
    <cellStyle name="SAPBEXchaText 4 2 9 4 2" xfId="38200"/>
    <cellStyle name="SAPBEXchaText 4 2 9 5" xfId="38201"/>
    <cellStyle name="SAPBEXchaText 4 2 9 6" xfId="38190"/>
    <cellStyle name="SAPBEXchaText 4 3" xfId="38202"/>
    <cellStyle name="SAPBEXchaText 4 3 2" xfId="38203"/>
    <cellStyle name="SAPBEXchaText 4 3 3" xfId="58511"/>
    <cellStyle name="SAPBEXchaText 4 4" xfId="37805"/>
    <cellStyle name="SAPBEXchaText 5" xfId="220"/>
    <cellStyle name="SAPBEXchaText 5 2" xfId="716"/>
    <cellStyle name="SAPBEXchaText 5 2 10" xfId="10963"/>
    <cellStyle name="SAPBEXchaText 5 2 10 2" xfId="38207"/>
    <cellStyle name="SAPBEXchaText 5 2 10 2 2" xfId="38208"/>
    <cellStyle name="SAPBEXchaText 5 2 10 3" xfId="38209"/>
    <cellStyle name="SAPBEXchaText 5 2 10 3 2" xfId="38210"/>
    <cellStyle name="SAPBEXchaText 5 2 10 4" xfId="38211"/>
    <cellStyle name="SAPBEXchaText 5 2 10 5" xfId="38206"/>
    <cellStyle name="SAPBEXchaText 5 2 11" xfId="10936"/>
    <cellStyle name="SAPBEXchaText 5 2 11 2" xfId="38213"/>
    <cellStyle name="SAPBEXchaText 5 2 11 2 2" xfId="38214"/>
    <cellStyle name="SAPBEXchaText 5 2 11 3" xfId="38215"/>
    <cellStyle name="SAPBEXchaText 5 2 11 3 2" xfId="38216"/>
    <cellStyle name="SAPBEXchaText 5 2 11 4" xfId="38217"/>
    <cellStyle name="SAPBEXchaText 5 2 11 5" xfId="38212"/>
    <cellStyle name="SAPBEXchaText 5 2 12" xfId="11108"/>
    <cellStyle name="SAPBEXchaText 5 2 12 2" xfId="38219"/>
    <cellStyle name="SAPBEXchaText 5 2 12 2 2" xfId="38220"/>
    <cellStyle name="SAPBEXchaText 5 2 12 3" xfId="38221"/>
    <cellStyle name="SAPBEXchaText 5 2 12 3 2" xfId="38222"/>
    <cellStyle name="SAPBEXchaText 5 2 12 4" xfId="38223"/>
    <cellStyle name="SAPBEXchaText 5 2 12 5" xfId="38218"/>
    <cellStyle name="SAPBEXchaText 5 2 13" xfId="38224"/>
    <cellStyle name="SAPBEXchaText 5 2 13 2" xfId="38225"/>
    <cellStyle name="SAPBEXchaText 5 2 14" xfId="38205"/>
    <cellStyle name="SAPBEXchaText 5 2 2" xfId="794"/>
    <cellStyle name="SAPBEXchaText 5 2 2 10" xfId="10836"/>
    <cellStyle name="SAPBEXchaText 5 2 2 10 2" xfId="38228"/>
    <cellStyle name="SAPBEXchaText 5 2 2 10 2 2" xfId="38229"/>
    <cellStyle name="SAPBEXchaText 5 2 2 10 3" xfId="38230"/>
    <cellStyle name="SAPBEXchaText 5 2 2 10 3 2" xfId="38231"/>
    <cellStyle name="SAPBEXchaText 5 2 2 10 4" xfId="38232"/>
    <cellStyle name="SAPBEXchaText 5 2 2 10 5" xfId="38227"/>
    <cellStyle name="SAPBEXchaText 5 2 2 11" xfId="38233"/>
    <cellStyle name="SAPBEXchaText 5 2 2 11 2" xfId="38234"/>
    <cellStyle name="SAPBEXchaText 5 2 2 12" xfId="38226"/>
    <cellStyle name="SAPBEXchaText 5 2 2 2" xfId="1034"/>
    <cellStyle name="SAPBEXchaText 5 2 2 2 2" xfId="2238"/>
    <cellStyle name="SAPBEXchaText 5 2 2 2 2 2" xfId="6096"/>
    <cellStyle name="SAPBEXchaText 5 2 2 2 2 2 2" xfId="8033"/>
    <cellStyle name="SAPBEXchaText 5 2 2 2 2 2 2 2" xfId="15329"/>
    <cellStyle name="SAPBEXchaText 5 2 2 2 2 2 2 2 2" xfId="38239"/>
    <cellStyle name="SAPBEXchaText 5 2 2 2 2 2 2 3" xfId="38238"/>
    <cellStyle name="SAPBEXchaText 5 2 2 2 2 2 3" xfId="9475"/>
    <cellStyle name="SAPBEXchaText 5 2 2 2 2 2 3 2" xfId="38241"/>
    <cellStyle name="SAPBEXchaText 5 2 2 2 2 2 3 3" xfId="38240"/>
    <cellStyle name="SAPBEXchaText 5 2 2 2 2 2 4" xfId="17377"/>
    <cellStyle name="SAPBEXchaText 5 2 2 2 2 2 4 2" xfId="38243"/>
    <cellStyle name="SAPBEXchaText 5 2 2 2 2 2 4 3" xfId="38242"/>
    <cellStyle name="SAPBEXchaText 5 2 2 2 2 2 5" xfId="18749"/>
    <cellStyle name="SAPBEXchaText 5 2 2 2 2 2 5 2" xfId="38244"/>
    <cellStyle name="SAPBEXchaText 5 2 2 2 2 2 6" xfId="20099"/>
    <cellStyle name="SAPBEXchaText 5 2 2 2 2 2 7" xfId="21696"/>
    <cellStyle name="SAPBEXchaText 5 2 2 2 2 2 8" xfId="3594"/>
    <cellStyle name="SAPBEXchaText 5 2 2 2 2 2 9" xfId="38237"/>
    <cellStyle name="SAPBEXchaText 5 2 2 2 2 3" xfId="4953"/>
    <cellStyle name="SAPBEXchaText 5 2 2 2 2 3 2" xfId="12685"/>
    <cellStyle name="SAPBEXchaText 5 2 2 2 2 3 2 2" xfId="38246"/>
    <cellStyle name="SAPBEXchaText 5 2 2 2 2 3 3" xfId="38245"/>
    <cellStyle name="SAPBEXchaText 5 2 2 2 2 4" xfId="38247"/>
    <cellStyle name="SAPBEXchaText 5 2 2 2 2 4 2" xfId="38248"/>
    <cellStyle name="SAPBEXchaText 5 2 2 2 2 5" xfId="38249"/>
    <cellStyle name="SAPBEXchaText 5 2 2 2 2 6" xfId="38236"/>
    <cellStyle name="SAPBEXchaText 5 2 2 2 3" xfId="5184"/>
    <cellStyle name="SAPBEXchaText 5 2 2 2 3 2" xfId="7121"/>
    <cellStyle name="SAPBEXchaText 5 2 2 2 3 2 2" xfId="14420"/>
    <cellStyle name="SAPBEXchaText 5 2 2 2 3 2 2 2" xfId="38252"/>
    <cellStyle name="SAPBEXchaText 5 2 2 2 3 2 3" xfId="38251"/>
    <cellStyle name="SAPBEXchaText 5 2 2 2 3 3" xfId="8563"/>
    <cellStyle name="SAPBEXchaText 5 2 2 2 3 3 2" xfId="38254"/>
    <cellStyle name="SAPBEXchaText 5 2 2 2 3 3 3" xfId="38253"/>
    <cellStyle name="SAPBEXchaText 5 2 2 2 3 4" xfId="16605"/>
    <cellStyle name="SAPBEXchaText 5 2 2 2 3 4 2" xfId="38256"/>
    <cellStyle name="SAPBEXchaText 5 2 2 2 3 4 3" xfId="38255"/>
    <cellStyle name="SAPBEXchaText 5 2 2 2 3 5" xfId="17837"/>
    <cellStyle name="SAPBEXchaText 5 2 2 2 3 5 2" xfId="38258"/>
    <cellStyle name="SAPBEXchaText 5 2 2 2 3 5 3" xfId="38257"/>
    <cellStyle name="SAPBEXchaText 5 2 2 2 3 6" xfId="19187"/>
    <cellStyle name="SAPBEXchaText 5 2 2 2 3 6 2" xfId="38259"/>
    <cellStyle name="SAPBEXchaText 5 2 2 2 3 7" xfId="20784"/>
    <cellStyle name="SAPBEXchaText 5 2 2 2 3 8" xfId="16155"/>
    <cellStyle name="SAPBEXchaText 5 2 2 2 3 9" xfId="38250"/>
    <cellStyle name="SAPBEXchaText 5 2 2 2 4" xfId="4036"/>
    <cellStyle name="SAPBEXchaText 5 2 2 2 4 2" xfId="11783"/>
    <cellStyle name="SAPBEXchaText 5 2 2 2 4 2 2" xfId="38261"/>
    <cellStyle name="SAPBEXchaText 5 2 2 2 4 3" xfId="38260"/>
    <cellStyle name="SAPBEXchaText 5 2 2 2 5" xfId="38262"/>
    <cellStyle name="SAPBEXchaText 5 2 2 2 5 2" xfId="38263"/>
    <cellStyle name="SAPBEXchaText 5 2 2 2 5 3" xfId="58512"/>
    <cellStyle name="SAPBEXchaText 5 2 2 2 6" xfId="38235"/>
    <cellStyle name="SAPBEXchaText 5 2 2 3" xfId="1258"/>
    <cellStyle name="SAPBEXchaText 5 2 2 3 2" xfId="2462"/>
    <cellStyle name="SAPBEXchaText 5 2 2 3 2 2" xfId="5410"/>
    <cellStyle name="SAPBEXchaText 5 2 2 3 2 2 2" xfId="14646"/>
    <cellStyle name="SAPBEXchaText 5 2 2 3 2 2 2 2" xfId="38267"/>
    <cellStyle name="SAPBEXchaText 5 2 2 3 2 2 3" xfId="38266"/>
    <cellStyle name="SAPBEXchaText 5 2 2 3 2 3" xfId="7347"/>
    <cellStyle name="SAPBEXchaText 5 2 2 3 2 3 2" xfId="15837"/>
    <cellStyle name="SAPBEXchaText 5 2 2 3 2 3 2 2" xfId="38269"/>
    <cellStyle name="SAPBEXchaText 5 2 2 3 2 3 3" xfId="38268"/>
    <cellStyle name="SAPBEXchaText 5 2 2 3 2 4" xfId="8789"/>
    <cellStyle name="SAPBEXchaText 5 2 2 3 2 4 2" xfId="38271"/>
    <cellStyle name="SAPBEXchaText 5 2 2 3 2 4 3" xfId="38270"/>
    <cellStyle name="SAPBEXchaText 5 2 2 3 2 5" xfId="18063"/>
    <cellStyle name="SAPBEXchaText 5 2 2 3 2 5 2" xfId="38272"/>
    <cellStyle name="SAPBEXchaText 5 2 2 3 2 6" xfId="19413"/>
    <cellStyle name="SAPBEXchaText 5 2 2 3 2 7" xfId="21010"/>
    <cellStyle name="SAPBEXchaText 5 2 2 3 2 8" xfId="11164"/>
    <cellStyle name="SAPBEXchaText 5 2 2 3 2 9" xfId="38265"/>
    <cellStyle name="SAPBEXchaText 5 2 2 3 3" xfId="4260"/>
    <cellStyle name="SAPBEXchaText 5 2 2 3 3 2" xfId="12009"/>
    <cellStyle name="SAPBEXchaText 5 2 2 3 3 2 2" xfId="38274"/>
    <cellStyle name="SAPBEXchaText 5 2 2 3 3 3" xfId="38273"/>
    <cellStyle name="SAPBEXchaText 5 2 2 3 4" xfId="38275"/>
    <cellStyle name="SAPBEXchaText 5 2 2 3 4 2" xfId="38276"/>
    <cellStyle name="SAPBEXchaText 5 2 2 3 5" xfId="38277"/>
    <cellStyle name="SAPBEXchaText 5 2 2 3 6" xfId="38264"/>
    <cellStyle name="SAPBEXchaText 5 2 2 4" xfId="1481"/>
    <cellStyle name="SAPBEXchaText 5 2 2 4 10" xfId="10265"/>
    <cellStyle name="SAPBEXchaText 5 2 2 4 11" xfId="38278"/>
    <cellStyle name="SAPBEXchaText 5 2 2 4 2" xfId="2685"/>
    <cellStyle name="SAPBEXchaText 5 2 2 4 2 10" xfId="38279"/>
    <cellStyle name="SAPBEXchaText 5 2 2 4 2 2" xfId="5639"/>
    <cellStyle name="SAPBEXchaText 5 2 2 4 2 2 2" xfId="13084"/>
    <cellStyle name="SAPBEXchaText 5 2 2 4 2 2 2 2" xfId="38281"/>
    <cellStyle name="SAPBEXchaText 5 2 2 4 2 2 3" xfId="38280"/>
    <cellStyle name="SAPBEXchaText 5 2 2 4 2 3" xfId="7576"/>
    <cellStyle name="SAPBEXchaText 5 2 2 4 2 3 2" xfId="14873"/>
    <cellStyle name="SAPBEXchaText 5 2 2 4 2 3 2 2" xfId="38283"/>
    <cellStyle name="SAPBEXchaText 5 2 2 4 2 3 3" xfId="38282"/>
    <cellStyle name="SAPBEXchaText 5 2 2 4 2 4" xfId="9018"/>
    <cellStyle name="SAPBEXchaText 5 2 2 4 2 4 2" xfId="38285"/>
    <cellStyle name="SAPBEXchaText 5 2 2 4 2 4 3" xfId="38284"/>
    <cellStyle name="SAPBEXchaText 5 2 2 4 2 5" xfId="16922"/>
    <cellStyle name="SAPBEXchaText 5 2 2 4 2 5 2" xfId="38287"/>
    <cellStyle name="SAPBEXchaText 5 2 2 4 2 5 3" xfId="38286"/>
    <cellStyle name="SAPBEXchaText 5 2 2 4 2 6" xfId="18292"/>
    <cellStyle name="SAPBEXchaText 5 2 2 4 2 6 2" xfId="38288"/>
    <cellStyle name="SAPBEXchaText 5 2 2 4 2 7" xfId="19642"/>
    <cellStyle name="SAPBEXchaText 5 2 2 4 2 8" xfId="21239"/>
    <cellStyle name="SAPBEXchaText 5 2 2 4 2 9" xfId="12890"/>
    <cellStyle name="SAPBEXchaText 5 2 2 4 3" xfId="4488"/>
    <cellStyle name="SAPBEXchaText 5 2 2 4 3 2" xfId="12237"/>
    <cellStyle name="SAPBEXchaText 5 2 2 4 3 2 2" xfId="38290"/>
    <cellStyle name="SAPBEXchaText 5 2 2 4 3 3" xfId="38289"/>
    <cellStyle name="SAPBEXchaText 5 2 2 4 4" xfId="6549"/>
    <cellStyle name="SAPBEXchaText 5 2 2 4 4 2" xfId="13853"/>
    <cellStyle name="SAPBEXchaText 5 2 2 4 4 2 2" xfId="38292"/>
    <cellStyle name="SAPBEXchaText 5 2 2 4 4 3" xfId="38291"/>
    <cellStyle name="SAPBEXchaText 5 2 2 4 5" xfId="3864"/>
    <cellStyle name="SAPBEXchaText 5 2 2 4 5 2" xfId="38294"/>
    <cellStyle name="SAPBEXchaText 5 2 2 4 5 3" xfId="38293"/>
    <cellStyle name="SAPBEXchaText 5 2 2 4 6" xfId="13620"/>
    <cellStyle name="SAPBEXchaText 5 2 2 4 6 2" xfId="38296"/>
    <cellStyle name="SAPBEXchaText 5 2 2 4 6 3" xfId="38295"/>
    <cellStyle name="SAPBEXchaText 5 2 2 4 7" xfId="13659"/>
    <cellStyle name="SAPBEXchaText 5 2 2 4 7 2" xfId="38297"/>
    <cellStyle name="SAPBEXchaText 5 2 2 4 8" xfId="15593"/>
    <cellStyle name="SAPBEXchaText 5 2 2 4 9" xfId="20337"/>
    <cellStyle name="SAPBEXchaText 5 2 2 5" xfId="1705"/>
    <cellStyle name="SAPBEXchaText 5 2 2 5 10" xfId="15675"/>
    <cellStyle name="SAPBEXchaText 5 2 2 5 11" xfId="38298"/>
    <cellStyle name="SAPBEXchaText 5 2 2 5 2" xfId="2909"/>
    <cellStyle name="SAPBEXchaText 5 2 2 5 2 10" xfId="38299"/>
    <cellStyle name="SAPBEXchaText 5 2 2 5 2 2" xfId="5863"/>
    <cellStyle name="SAPBEXchaText 5 2 2 5 2 2 2" xfId="13305"/>
    <cellStyle name="SAPBEXchaText 5 2 2 5 2 2 2 2" xfId="38301"/>
    <cellStyle name="SAPBEXchaText 5 2 2 5 2 2 3" xfId="38300"/>
    <cellStyle name="SAPBEXchaText 5 2 2 5 2 3" xfId="7800"/>
    <cellStyle name="SAPBEXchaText 5 2 2 5 2 3 2" xfId="15096"/>
    <cellStyle name="SAPBEXchaText 5 2 2 5 2 3 2 2" xfId="38303"/>
    <cellStyle name="SAPBEXchaText 5 2 2 5 2 3 3" xfId="38302"/>
    <cellStyle name="SAPBEXchaText 5 2 2 5 2 4" xfId="9242"/>
    <cellStyle name="SAPBEXchaText 5 2 2 5 2 4 2" xfId="38305"/>
    <cellStyle name="SAPBEXchaText 5 2 2 5 2 4 3" xfId="38304"/>
    <cellStyle name="SAPBEXchaText 5 2 2 5 2 5" xfId="17144"/>
    <cellStyle name="SAPBEXchaText 5 2 2 5 2 5 2" xfId="38307"/>
    <cellStyle name="SAPBEXchaText 5 2 2 5 2 5 3" xfId="38306"/>
    <cellStyle name="SAPBEXchaText 5 2 2 5 2 6" xfId="18516"/>
    <cellStyle name="SAPBEXchaText 5 2 2 5 2 6 2" xfId="38309"/>
    <cellStyle name="SAPBEXchaText 5 2 2 5 2 6 3" xfId="38308"/>
    <cellStyle name="SAPBEXchaText 5 2 2 5 2 7" xfId="19866"/>
    <cellStyle name="SAPBEXchaText 5 2 2 5 2 7 2" xfId="38310"/>
    <cellStyle name="SAPBEXchaText 5 2 2 5 2 8" xfId="21463"/>
    <cellStyle name="SAPBEXchaText 5 2 2 5 2 9" xfId="10093"/>
    <cellStyle name="SAPBEXchaText 5 2 2 5 3" xfId="4712"/>
    <cellStyle name="SAPBEXchaText 5 2 2 5 3 2" xfId="12461"/>
    <cellStyle name="SAPBEXchaText 5 2 2 5 3 2 2" xfId="38312"/>
    <cellStyle name="SAPBEXchaText 5 2 2 5 3 3" xfId="38311"/>
    <cellStyle name="SAPBEXchaText 5 2 2 5 4" xfId="6772"/>
    <cellStyle name="SAPBEXchaText 5 2 2 5 4 2" xfId="14077"/>
    <cellStyle name="SAPBEXchaText 5 2 2 5 4 2 2" xfId="38314"/>
    <cellStyle name="SAPBEXchaText 5 2 2 5 4 3" xfId="38313"/>
    <cellStyle name="SAPBEXchaText 5 2 2 5 5" xfId="8246"/>
    <cellStyle name="SAPBEXchaText 5 2 2 5 5 2" xfId="38316"/>
    <cellStyle name="SAPBEXchaText 5 2 2 5 5 3" xfId="38315"/>
    <cellStyle name="SAPBEXchaText 5 2 2 5 6" xfId="16315"/>
    <cellStyle name="SAPBEXchaText 5 2 2 5 6 2" xfId="38318"/>
    <cellStyle name="SAPBEXchaText 5 2 2 5 6 3" xfId="38317"/>
    <cellStyle name="SAPBEXchaText 5 2 2 5 7" xfId="17592"/>
    <cellStyle name="SAPBEXchaText 5 2 2 5 7 2" xfId="38320"/>
    <cellStyle name="SAPBEXchaText 5 2 2 5 7 3" xfId="38319"/>
    <cellStyle name="SAPBEXchaText 5 2 2 5 8" xfId="18962"/>
    <cellStyle name="SAPBEXchaText 5 2 2 5 8 2" xfId="38321"/>
    <cellStyle name="SAPBEXchaText 5 2 2 5 9" xfId="20559"/>
    <cellStyle name="SAPBEXchaText 5 2 2 6" xfId="926"/>
    <cellStyle name="SAPBEXchaText 5 2 2 6 2" xfId="2130"/>
    <cellStyle name="SAPBEXchaText 5 2 2 6 2 2" xfId="6343"/>
    <cellStyle name="SAPBEXchaText 5 2 2 6 2 2 2" xfId="38325"/>
    <cellStyle name="SAPBEXchaText 5 2 2 6 2 2 3" xfId="38324"/>
    <cellStyle name="SAPBEXchaText 5 2 2 6 2 3" xfId="38326"/>
    <cellStyle name="SAPBEXchaText 5 2 2 6 2 3 2" xfId="38327"/>
    <cellStyle name="SAPBEXchaText 5 2 2 6 2 4" xfId="38328"/>
    <cellStyle name="SAPBEXchaText 5 2 2 6 2 5" xfId="38323"/>
    <cellStyle name="SAPBEXchaText 5 2 2 6 3" xfId="3130"/>
    <cellStyle name="SAPBEXchaText 5 2 2 6 3 2" xfId="38330"/>
    <cellStyle name="SAPBEXchaText 5 2 2 6 3 3" xfId="38329"/>
    <cellStyle name="SAPBEXchaText 5 2 2 6 4" xfId="343"/>
    <cellStyle name="SAPBEXchaText 5 2 2 6 4 2" xfId="38332"/>
    <cellStyle name="SAPBEXchaText 5 2 2 6 4 3" xfId="38331"/>
    <cellStyle name="SAPBEXchaText 5 2 2 6 5" xfId="336"/>
    <cellStyle name="SAPBEXchaText 5 2 2 6 5 2" xfId="38333"/>
    <cellStyle name="SAPBEXchaText 5 2 2 6 6" xfId="10540"/>
    <cellStyle name="SAPBEXchaText 5 2 2 6 7" xfId="38322"/>
    <cellStyle name="SAPBEXchaText 5 2 2 7" xfId="9839"/>
    <cellStyle name="SAPBEXchaText 5 2 2 7 2" xfId="11227"/>
    <cellStyle name="SAPBEXchaText 5 2 2 7 2 2" xfId="38336"/>
    <cellStyle name="SAPBEXchaText 5 2 2 7 2 2 2" xfId="38337"/>
    <cellStyle name="SAPBEXchaText 5 2 2 7 2 3" xfId="38338"/>
    <cellStyle name="SAPBEXchaText 5 2 2 7 2 3 2" xfId="38339"/>
    <cellStyle name="SAPBEXchaText 5 2 2 7 2 4" xfId="38340"/>
    <cellStyle name="SAPBEXchaText 5 2 2 7 2 5" xfId="38335"/>
    <cellStyle name="SAPBEXchaText 5 2 2 7 3" xfId="38341"/>
    <cellStyle name="SAPBEXchaText 5 2 2 7 3 2" xfId="38342"/>
    <cellStyle name="SAPBEXchaText 5 2 2 7 4" xfId="38343"/>
    <cellStyle name="SAPBEXchaText 5 2 2 7 4 2" xfId="38344"/>
    <cellStyle name="SAPBEXchaText 5 2 2 7 5" xfId="38345"/>
    <cellStyle name="SAPBEXchaText 5 2 2 7 6" xfId="38334"/>
    <cellStyle name="SAPBEXchaText 5 2 2 8" xfId="10339"/>
    <cellStyle name="SAPBEXchaText 5 2 2 8 2" xfId="38347"/>
    <cellStyle name="SAPBEXchaText 5 2 2 8 2 2" xfId="38348"/>
    <cellStyle name="SAPBEXchaText 5 2 2 8 3" xfId="38349"/>
    <cellStyle name="SAPBEXchaText 5 2 2 8 3 2" xfId="38350"/>
    <cellStyle name="SAPBEXchaText 5 2 2 8 4" xfId="38351"/>
    <cellStyle name="SAPBEXchaText 5 2 2 8 5" xfId="38346"/>
    <cellStyle name="SAPBEXchaText 5 2 2 9" xfId="11310"/>
    <cellStyle name="SAPBEXchaText 5 2 2 9 2" xfId="38353"/>
    <cellStyle name="SAPBEXchaText 5 2 2 9 2 2" xfId="38354"/>
    <cellStyle name="SAPBEXchaText 5 2 2 9 3" xfId="38355"/>
    <cellStyle name="SAPBEXchaText 5 2 2 9 3 2" xfId="38356"/>
    <cellStyle name="SAPBEXchaText 5 2 2 9 4" xfId="38357"/>
    <cellStyle name="SAPBEXchaText 5 2 2 9 5" xfId="38352"/>
    <cellStyle name="SAPBEXchaText 5 2 3" xfId="870"/>
    <cellStyle name="SAPBEXchaText 5 2 3 10" xfId="11088"/>
    <cellStyle name="SAPBEXchaText 5 2 3 10 2" xfId="38360"/>
    <cellStyle name="SAPBEXchaText 5 2 3 10 2 2" xfId="38361"/>
    <cellStyle name="SAPBEXchaText 5 2 3 10 3" xfId="38362"/>
    <cellStyle name="SAPBEXchaText 5 2 3 10 3 2" xfId="38363"/>
    <cellStyle name="SAPBEXchaText 5 2 3 10 4" xfId="38364"/>
    <cellStyle name="SAPBEXchaText 5 2 3 10 5" xfId="38359"/>
    <cellStyle name="SAPBEXchaText 5 2 3 11" xfId="38365"/>
    <cellStyle name="SAPBEXchaText 5 2 3 11 2" xfId="38366"/>
    <cellStyle name="SAPBEXchaText 5 2 3 12" xfId="38358"/>
    <cellStyle name="SAPBEXchaText 5 2 3 2" xfId="1110"/>
    <cellStyle name="SAPBEXchaText 5 2 3 2 2" xfId="2314"/>
    <cellStyle name="SAPBEXchaText 5 2 3 2 2 2" xfId="6170"/>
    <cellStyle name="SAPBEXchaText 5 2 3 2 2 2 2" xfId="8107"/>
    <cellStyle name="SAPBEXchaText 5 2 3 2 2 2 2 2" xfId="15403"/>
    <cellStyle name="SAPBEXchaText 5 2 3 2 2 2 2 2 2" xfId="38371"/>
    <cellStyle name="SAPBEXchaText 5 2 3 2 2 2 2 3" xfId="38370"/>
    <cellStyle name="SAPBEXchaText 5 2 3 2 2 2 3" xfId="9549"/>
    <cellStyle name="SAPBEXchaText 5 2 3 2 2 2 3 2" xfId="38373"/>
    <cellStyle name="SAPBEXchaText 5 2 3 2 2 2 3 3" xfId="38372"/>
    <cellStyle name="SAPBEXchaText 5 2 3 2 2 2 4" xfId="17451"/>
    <cellStyle name="SAPBEXchaText 5 2 3 2 2 2 4 2" xfId="38375"/>
    <cellStyle name="SAPBEXchaText 5 2 3 2 2 2 4 3" xfId="38374"/>
    <cellStyle name="SAPBEXchaText 5 2 3 2 2 2 5" xfId="18823"/>
    <cellStyle name="SAPBEXchaText 5 2 3 2 2 2 5 2" xfId="38376"/>
    <cellStyle name="SAPBEXchaText 5 2 3 2 2 2 6" xfId="20173"/>
    <cellStyle name="SAPBEXchaText 5 2 3 2 2 2 7" xfId="21770"/>
    <cellStyle name="SAPBEXchaText 5 2 3 2 2 2 8" xfId="12897"/>
    <cellStyle name="SAPBEXchaText 5 2 3 2 2 2 9" xfId="38369"/>
    <cellStyle name="SAPBEXchaText 5 2 3 2 2 3" xfId="5027"/>
    <cellStyle name="SAPBEXchaText 5 2 3 2 2 3 2" xfId="12759"/>
    <cellStyle name="SAPBEXchaText 5 2 3 2 2 3 2 2" xfId="38378"/>
    <cellStyle name="SAPBEXchaText 5 2 3 2 2 3 3" xfId="38377"/>
    <cellStyle name="SAPBEXchaText 5 2 3 2 2 4" xfId="38379"/>
    <cellStyle name="SAPBEXchaText 5 2 3 2 2 4 2" xfId="38380"/>
    <cellStyle name="SAPBEXchaText 5 2 3 2 2 5" xfId="38381"/>
    <cellStyle name="SAPBEXchaText 5 2 3 2 2 6" xfId="38368"/>
    <cellStyle name="SAPBEXchaText 5 2 3 2 3" xfId="5260"/>
    <cellStyle name="SAPBEXchaText 5 2 3 2 3 2" xfId="7197"/>
    <cellStyle name="SAPBEXchaText 5 2 3 2 3 2 2" xfId="14496"/>
    <cellStyle name="SAPBEXchaText 5 2 3 2 3 2 2 2" xfId="38384"/>
    <cellStyle name="SAPBEXchaText 5 2 3 2 3 2 3" xfId="38383"/>
    <cellStyle name="SAPBEXchaText 5 2 3 2 3 3" xfId="8639"/>
    <cellStyle name="SAPBEXchaText 5 2 3 2 3 3 2" xfId="38386"/>
    <cellStyle name="SAPBEXchaText 5 2 3 2 3 3 3" xfId="38385"/>
    <cellStyle name="SAPBEXchaText 5 2 3 2 3 4" xfId="16678"/>
    <cellStyle name="SAPBEXchaText 5 2 3 2 3 4 2" xfId="38388"/>
    <cellStyle name="SAPBEXchaText 5 2 3 2 3 4 3" xfId="38387"/>
    <cellStyle name="SAPBEXchaText 5 2 3 2 3 5" xfId="17913"/>
    <cellStyle name="SAPBEXchaText 5 2 3 2 3 5 2" xfId="38390"/>
    <cellStyle name="SAPBEXchaText 5 2 3 2 3 5 3" xfId="38389"/>
    <cellStyle name="SAPBEXchaText 5 2 3 2 3 6" xfId="19263"/>
    <cellStyle name="SAPBEXchaText 5 2 3 2 3 6 2" xfId="38391"/>
    <cellStyle name="SAPBEXchaText 5 2 3 2 3 7" xfId="20860"/>
    <cellStyle name="SAPBEXchaText 5 2 3 2 3 8" xfId="3652"/>
    <cellStyle name="SAPBEXchaText 5 2 3 2 3 9" xfId="38382"/>
    <cellStyle name="SAPBEXchaText 5 2 3 2 4" xfId="4111"/>
    <cellStyle name="SAPBEXchaText 5 2 3 2 4 2" xfId="11859"/>
    <cellStyle name="SAPBEXchaText 5 2 3 2 4 2 2" xfId="38393"/>
    <cellStyle name="SAPBEXchaText 5 2 3 2 4 3" xfId="38392"/>
    <cellStyle name="SAPBEXchaText 5 2 3 2 5" xfId="38394"/>
    <cellStyle name="SAPBEXchaText 5 2 3 2 5 2" xfId="38395"/>
    <cellStyle name="SAPBEXchaText 5 2 3 2 5 3" xfId="58513"/>
    <cellStyle name="SAPBEXchaText 5 2 3 2 6" xfId="38367"/>
    <cellStyle name="SAPBEXchaText 5 2 3 3" xfId="1334"/>
    <cellStyle name="SAPBEXchaText 5 2 3 3 2" xfId="2538"/>
    <cellStyle name="SAPBEXchaText 5 2 3 3 2 2" xfId="5486"/>
    <cellStyle name="SAPBEXchaText 5 2 3 3 2 2 2" xfId="14721"/>
    <cellStyle name="SAPBEXchaText 5 2 3 3 2 2 2 2" xfId="38399"/>
    <cellStyle name="SAPBEXchaText 5 2 3 3 2 2 3" xfId="38398"/>
    <cellStyle name="SAPBEXchaText 5 2 3 3 2 3" xfId="7423"/>
    <cellStyle name="SAPBEXchaText 5 2 3 3 2 3 2" xfId="15911"/>
    <cellStyle name="SAPBEXchaText 5 2 3 3 2 3 2 2" xfId="38401"/>
    <cellStyle name="SAPBEXchaText 5 2 3 3 2 3 3" xfId="38400"/>
    <cellStyle name="SAPBEXchaText 5 2 3 3 2 4" xfId="8865"/>
    <cellStyle name="SAPBEXchaText 5 2 3 3 2 4 2" xfId="38403"/>
    <cellStyle name="SAPBEXchaText 5 2 3 3 2 4 3" xfId="38402"/>
    <cellStyle name="SAPBEXchaText 5 2 3 3 2 5" xfId="18139"/>
    <cellStyle name="SAPBEXchaText 5 2 3 3 2 5 2" xfId="38404"/>
    <cellStyle name="SAPBEXchaText 5 2 3 3 2 6" xfId="19489"/>
    <cellStyle name="SAPBEXchaText 5 2 3 3 2 7" xfId="21086"/>
    <cellStyle name="SAPBEXchaText 5 2 3 3 2 8" xfId="15990"/>
    <cellStyle name="SAPBEXchaText 5 2 3 3 2 9" xfId="38397"/>
    <cellStyle name="SAPBEXchaText 5 2 3 3 3" xfId="4336"/>
    <cellStyle name="SAPBEXchaText 5 2 3 3 3 2" xfId="12084"/>
    <cellStyle name="SAPBEXchaText 5 2 3 3 3 2 2" xfId="38406"/>
    <cellStyle name="SAPBEXchaText 5 2 3 3 3 3" xfId="38405"/>
    <cellStyle name="SAPBEXchaText 5 2 3 3 4" xfId="38407"/>
    <cellStyle name="SAPBEXchaText 5 2 3 3 4 2" xfId="38408"/>
    <cellStyle name="SAPBEXchaText 5 2 3 3 5" xfId="38409"/>
    <cellStyle name="SAPBEXchaText 5 2 3 3 6" xfId="38396"/>
    <cellStyle name="SAPBEXchaText 5 2 3 4" xfId="1557"/>
    <cellStyle name="SAPBEXchaText 5 2 3 4 10" xfId="12961"/>
    <cellStyle name="SAPBEXchaText 5 2 3 4 11" xfId="38410"/>
    <cellStyle name="SAPBEXchaText 5 2 3 4 2" xfId="2761"/>
    <cellStyle name="SAPBEXchaText 5 2 3 4 2 10" xfId="38411"/>
    <cellStyle name="SAPBEXchaText 5 2 3 4 2 2" xfId="5714"/>
    <cellStyle name="SAPBEXchaText 5 2 3 4 2 2 2" xfId="13157"/>
    <cellStyle name="SAPBEXchaText 5 2 3 4 2 2 2 2" xfId="38413"/>
    <cellStyle name="SAPBEXchaText 5 2 3 4 2 2 3" xfId="38412"/>
    <cellStyle name="SAPBEXchaText 5 2 3 4 2 3" xfId="7651"/>
    <cellStyle name="SAPBEXchaText 5 2 3 4 2 3 2" xfId="14948"/>
    <cellStyle name="SAPBEXchaText 5 2 3 4 2 3 2 2" xfId="38415"/>
    <cellStyle name="SAPBEXchaText 5 2 3 4 2 3 3" xfId="38414"/>
    <cellStyle name="SAPBEXchaText 5 2 3 4 2 4" xfId="9093"/>
    <cellStyle name="SAPBEXchaText 5 2 3 4 2 4 2" xfId="38417"/>
    <cellStyle name="SAPBEXchaText 5 2 3 4 2 4 3" xfId="38416"/>
    <cellStyle name="SAPBEXchaText 5 2 3 4 2 5" xfId="16996"/>
    <cellStyle name="SAPBEXchaText 5 2 3 4 2 5 2" xfId="38419"/>
    <cellStyle name="SAPBEXchaText 5 2 3 4 2 5 3" xfId="38418"/>
    <cellStyle name="SAPBEXchaText 5 2 3 4 2 6" xfId="18367"/>
    <cellStyle name="SAPBEXchaText 5 2 3 4 2 6 2" xfId="38420"/>
    <cellStyle name="SAPBEXchaText 5 2 3 4 2 7" xfId="19717"/>
    <cellStyle name="SAPBEXchaText 5 2 3 4 2 8" xfId="21314"/>
    <cellStyle name="SAPBEXchaText 5 2 3 4 2 9" xfId="13481"/>
    <cellStyle name="SAPBEXchaText 5 2 3 4 3" xfId="4563"/>
    <cellStyle name="SAPBEXchaText 5 2 3 4 3 2" xfId="12312"/>
    <cellStyle name="SAPBEXchaText 5 2 3 4 3 2 2" xfId="38422"/>
    <cellStyle name="SAPBEXchaText 5 2 3 4 3 3" xfId="38421"/>
    <cellStyle name="SAPBEXchaText 5 2 3 4 4" xfId="6623"/>
    <cellStyle name="SAPBEXchaText 5 2 3 4 4 2" xfId="13928"/>
    <cellStyle name="SAPBEXchaText 5 2 3 4 4 2 2" xfId="38424"/>
    <cellStyle name="SAPBEXchaText 5 2 3 4 4 3" xfId="38423"/>
    <cellStyle name="SAPBEXchaText 5 2 3 4 5" xfId="3853"/>
    <cellStyle name="SAPBEXchaText 5 2 3 4 5 2" xfId="38426"/>
    <cellStyle name="SAPBEXchaText 5 2 3 4 5 3" xfId="38425"/>
    <cellStyle name="SAPBEXchaText 5 2 3 4 6" xfId="13539"/>
    <cellStyle name="SAPBEXchaText 5 2 3 4 6 2" xfId="38428"/>
    <cellStyle name="SAPBEXchaText 5 2 3 4 6 3" xfId="38427"/>
    <cellStyle name="SAPBEXchaText 5 2 3 4 7" xfId="11501"/>
    <cellStyle name="SAPBEXchaText 5 2 3 4 7 2" xfId="38429"/>
    <cellStyle name="SAPBEXchaText 5 2 3 4 8" xfId="14226"/>
    <cellStyle name="SAPBEXchaText 5 2 3 4 9" xfId="20411"/>
    <cellStyle name="SAPBEXchaText 5 2 3 5" xfId="1781"/>
    <cellStyle name="SAPBEXchaText 5 2 3 5 10" xfId="16224"/>
    <cellStyle name="SAPBEXchaText 5 2 3 5 11" xfId="38430"/>
    <cellStyle name="SAPBEXchaText 5 2 3 5 2" xfId="2985"/>
    <cellStyle name="SAPBEXchaText 5 2 3 5 2 10" xfId="38431"/>
    <cellStyle name="SAPBEXchaText 5 2 3 5 2 2" xfId="5937"/>
    <cellStyle name="SAPBEXchaText 5 2 3 5 2 2 2" xfId="13379"/>
    <cellStyle name="SAPBEXchaText 5 2 3 5 2 2 2 2" xfId="38433"/>
    <cellStyle name="SAPBEXchaText 5 2 3 5 2 2 3" xfId="38432"/>
    <cellStyle name="SAPBEXchaText 5 2 3 5 2 3" xfId="7874"/>
    <cellStyle name="SAPBEXchaText 5 2 3 5 2 3 2" xfId="15170"/>
    <cellStyle name="SAPBEXchaText 5 2 3 5 2 3 2 2" xfId="38435"/>
    <cellStyle name="SAPBEXchaText 5 2 3 5 2 3 3" xfId="38434"/>
    <cellStyle name="SAPBEXchaText 5 2 3 5 2 4" xfId="9316"/>
    <cellStyle name="SAPBEXchaText 5 2 3 5 2 4 2" xfId="38437"/>
    <cellStyle name="SAPBEXchaText 5 2 3 5 2 4 3" xfId="38436"/>
    <cellStyle name="SAPBEXchaText 5 2 3 5 2 5" xfId="17218"/>
    <cellStyle name="SAPBEXchaText 5 2 3 5 2 5 2" xfId="38439"/>
    <cellStyle name="SAPBEXchaText 5 2 3 5 2 5 3" xfId="38438"/>
    <cellStyle name="SAPBEXchaText 5 2 3 5 2 6" xfId="18590"/>
    <cellStyle name="SAPBEXchaText 5 2 3 5 2 6 2" xfId="38441"/>
    <cellStyle name="SAPBEXchaText 5 2 3 5 2 6 3" xfId="38440"/>
    <cellStyle name="SAPBEXchaText 5 2 3 5 2 7" xfId="19940"/>
    <cellStyle name="SAPBEXchaText 5 2 3 5 2 7 2" xfId="38442"/>
    <cellStyle name="SAPBEXchaText 5 2 3 5 2 8" xfId="21537"/>
    <cellStyle name="SAPBEXchaText 5 2 3 5 2 9" xfId="6262"/>
    <cellStyle name="SAPBEXchaText 5 2 3 5 3" xfId="4786"/>
    <cellStyle name="SAPBEXchaText 5 2 3 5 3 2" xfId="12535"/>
    <cellStyle name="SAPBEXchaText 5 2 3 5 3 2 2" xfId="38444"/>
    <cellStyle name="SAPBEXchaText 5 2 3 5 3 3" xfId="38443"/>
    <cellStyle name="SAPBEXchaText 5 2 3 5 4" xfId="6846"/>
    <cellStyle name="SAPBEXchaText 5 2 3 5 4 2" xfId="14151"/>
    <cellStyle name="SAPBEXchaText 5 2 3 5 4 2 2" xfId="38446"/>
    <cellStyle name="SAPBEXchaText 5 2 3 5 4 3" xfId="38445"/>
    <cellStyle name="SAPBEXchaText 5 2 3 5 5" xfId="8320"/>
    <cellStyle name="SAPBEXchaText 5 2 3 5 5 2" xfId="38448"/>
    <cellStyle name="SAPBEXchaText 5 2 3 5 5 3" xfId="38447"/>
    <cellStyle name="SAPBEXchaText 5 2 3 5 6" xfId="16387"/>
    <cellStyle name="SAPBEXchaText 5 2 3 5 6 2" xfId="38450"/>
    <cellStyle name="SAPBEXchaText 5 2 3 5 6 3" xfId="38449"/>
    <cellStyle name="SAPBEXchaText 5 2 3 5 7" xfId="17665"/>
    <cellStyle name="SAPBEXchaText 5 2 3 5 7 2" xfId="38452"/>
    <cellStyle name="SAPBEXchaText 5 2 3 5 7 3" xfId="38451"/>
    <cellStyle name="SAPBEXchaText 5 2 3 5 8" xfId="19036"/>
    <cellStyle name="SAPBEXchaText 5 2 3 5 8 2" xfId="38453"/>
    <cellStyle name="SAPBEXchaText 5 2 3 5 9" xfId="20633"/>
    <cellStyle name="SAPBEXchaText 5 2 3 6" xfId="675"/>
    <cellStyle name="SAPBEXchaText 5 2 3 6 2" xfId="2039"/>
    <cellStyle name="SAPBEXchaText 5 2 3 6 2 2" xfId="9978"/>
    <cellStyle name="SAPBEXchaText 5 2 3 6 2 2 2" xfId="38457"/>
    <cellStyle name="SAPBEXchaText 5 2 3 6 2 2 3" xfId="38456"/>
    <cellStyle name="SAPBEXchaText 5 2 3 6 2 3" xfId="38458"/>
    <cellStyle name="SAPBEXchaText 5 2 3 6 2 3 2" xfId="38459"/>
    <cellStyle name="SAPBEXchaText 5 2 3 6 2 4" xfId="38460"/>
    <cellStyle name="SAPBEXchaText 5 2 3 6 2 5" xfId="38455"/>
    <cellStyle name="SAPBEXchaText 5 2 3 6 3" xfId="469"/>
    <cellStyle name="SAPBEXchaText 5 2 3 6 3 2" xfId="38462"/>
    <cellStyle name="SAPBEXchaText 5 2 3 6 3 3" xfId="38461"/>
    <cellStyle name="SAPBEXchaText 5 2 3 6 4" xfId="347"/>
    <cellStyle name="SAPBEXchaText 5 2 3 6 4 2" xfId="38464"/>
    <cellStyle name="SAPBEXchaText 5 2 3 6 4 3" xfId="38463"/>
    <cellStyle name="SAPBEXchaText 5 2 3 6 5" xfId="3289"/>
    <cellStyle name="SAPBEXchaText 5 2 3 6 5 2" xfId="38465"/>
    <cellStyle name="SAPBEXchaText 5 2 3 6 6" xfId="10615"/>
    <cellStyle name="SAPBEXchaText 5 2 3 6 7" xfId="38454"/>
    <cellStyle name="SAPBEXchaText 5 2 3 7" xfId="9723"/>
    <cellStyle name="SAPBEXchaText 5 2 3 7 2" xfId="11071"/>
    <cellStyle name="SAPBEXchaText 5 2 3 7 2 2" xfId="38468"/>
    <cellStyle name="SAPBEXchaText 5 2 3 7 2 2 2" xfId="38469"/>
    <cellStyle name="SAPBEXchaText 5 2 3 7 2 3" xfId="38470"/>
    <cellStyle name="SAPBEXchaText 5 2 3 7 2 3 2" xfId="38471"/>
    <cellStyle name="SAPBEXchaText 5 2 3 7 2 4" xfId="38472"/>
    <cellStyle name="SAPBEXchaText 5 2 3 7 2 5" xfId="38467"/>
    <cellStyle name="SAPBEXchaText 5 2 3 7 3" xfId="38473"/>
    <cellStyle name="SAPBEXchaText 5 2 3 7 3 2" xfId="38474"/>
    <cellStyle name="SAPBEXchaText 5 2 3 7 4" xfId="38475"/>
    <cellStyle name="SAPBEXchaText 5 2 3 7 4 2" xfId="38476"/>
    <cellStyle name="SAPBEXchaText 5 2 3 7 5" xfId="38477"/>
    <cellStyle name="SAPBEXchaText 5 2 3 7 6" xfId="38466"/>
    <cellStyle name="SAPBEXchaText 5 2 3 8" xfId="11036"/>
    <cellStyle name="SAPBEXchaText 5 2 3 8 2" xfId="38479"/>
    <cellStyle name="SAPBEXchaText 5 2 3 8 2 2" xfId="38480"/>
    <cellStyle name="SAPBEXchaText 5 2 3 8 3" xfId="38481"/>
    <cellStyle name="SAPBEXchaText 5 2 3 8 3 2" xfId="38482"/>
    <cellStyle name="SAPBEXchaText 5 2 3 8 4" xfId="38483"/>
    <cellStyle name="SAPBEXchaText 5 2 3 8 5" xfId="38478"/>
    <cellStyle name="SAPBEXchaText 5 2 3 9" xfId="11023"/>
    <cellStyle name="SAPBEXchaText 5 2 3 9 2" xfId="38485"/>
    <cellStyle name="SAPBEXchaText 5 2 3 9 2 2" xfId="38486"/>
    <cellStyle name="SAPBEXchaText 5 2 3 9 3" xfId="38487"/>
    <cellStyle name="SAPBEXchaText 5 2 3 9 3 2" xfId="38488"/>
    <cellStyle name="SAPBEXchaText 5 2 3 9 4" xfId="38489"/>
    <cellStyle name="SAPBEXchaText 5 2 3 9 5" xfId="38484"/>
    <cellStyle name="SAPBEXchaText 5 2 4" xfId="957"/>
    <cellStyle name="SAPBEXchaText 5 2 4 2" xfId="2161"/>
    <cellStyle name="SAPBEXchaText 5 2 4 2 2" xfId="6020"/>
    <cellStyle name="SAPBEXchaText 5 2 4 2 2 2" xfId="7957"/>
    <cellStyle name="SAPBEXchaText 5 2 4 2 2 2 2" xfId="15253"/>
    <cellStyle name="SAPBEXchaText 5 2 4 2 2 2 2 2" xfId="38494"/>
    <cellStyle name="SAPBEXchaText 5 2 4 2 2 2 3" xfId="38493"/>
    <cellStyle name="SAPBEXchaText 5 2 4 2 2 3" xfId="9399"/>
    <cellStyle name="SAPBEXchaText 5 2 4 2 2 3 2" xfId="38496"/>
    <cellStyle name="SAPBEXchaText 5 2 4 2 2 3 3" xfId="38495"/>
    <cellStyle name="SAPBEXchaText 5 2 4 2 2 4" xfId="17301"/>
    <cellStyle name="SAPBEXchaText 5 2 4 2 2 4 2" xfId="38498"/>
    <cellStyle name="SAPBEXchaText 5 2 4 2 2 4 3" xfId="38497"/>
    <cellStyle name="SAPBEXchaText 5 2 4 2 2 5" xfId="18673"/>
    <cellStyle name="SAPBEXchaText 5 2 4 2 2 5 2" xfId="38499"/>
    <cellStyle name="SAPBEXchaText 5 2 4 2 2 6" xfId="20023"/>
    <cellStyle name="SAPBEXchaText 5 2 4 2 2 7" xfId="21620"/>
    <cellStyle name="SAPBEXchaText 5 2 4 2 2 8" xfId="9653"/>
    <cellStyle name="SAPBEXchaText 5 2 4 2 2 9" xfId="38492"/>
    <cellStyle name="SAPBEXchaText 5 2 4 2 3" xfId="4877"/>
    <cellStyle name="SAPBEXchaText 5 2 4 2 3 2" xfId="12609"/>
    <cellStyle name="SAPBEXchaText 5 2 4 2 3 2 2" xfId="38501"/>
    <cellStyle name="SAPBEXchaText 5 2 4 2 3 3" xfId="38500"/>
    <cellStyle name="SAPBEXchaText 5 2 4 2 4" xfId="38502"/>
    <cellStyle name="SAPBEXchaText 5 2 4 2 4 2" xfId="38503"/>
    <cellStyle name="SAPBEXchaText 5 2 4 2 5" xfId="38504"/>
    <cellStyle name="SAPBEXchaText 5 2 4 2 6" xfId="38491"/>
    <cellStyle name="SAPBEXchaText 5 2 4 3" xfId="5107"/>
    <cellStyle name="SAPBEXchaText 5 2 4 3 2" xfId="7044"/>
    <cellStyle name="SAPBEXchaText 5 2 4 3 2 2" xfId="14343"/>
    <cellStyle name="SAPBEXchaText 5 2 4 3 2 2 2" xfId="38507"/>
    <cellStyle name="SAPBEXchaText 5 2 4 3 2 3" xfId="38506"/>
    <cellStyle name="SAPBEXchaText 5 2 4 3 3" xfId="8486"/>
    <cellStyle name="SAPBEXchaText 5 2 4 3 3 2" xfId="38509"/>
    <cellStyle name="SAPBEXchaText 5 2 4 3 3 3" xfId="38508"/>
    <cellStyle name="SAPBEXchaText 5 2 4 3 4" xfId="16531"/>
    <cellStyle name="SAPBEXchaText 5 2 4 3 4 2" xfId="38511"/>
    <cellStyle name="SAPBEXchaText 5 2 4 3 4 3" xfId="38510"/>
    <cellStyle name="SAPBEXchaText 5 2 4 3 5" xfId="17760"/>
    <cellStyle name="SAPBEXchaText 5 2 4 3 5 2" xfId="38513"/>
    <cellStyle name="SAPBEXchaText 5 2 4 3 5 3" xfId="38512"/>
    <cellStyle name="SAPBEXchaText 5 2 4 3 6" xfId="19110"/>
    <cellStyle name="SAPBEXchaText 5 2 4 3 6 2" xfId="38514"/>
    <cellStyle name="SAPBEXchaText 5 2 4 3 7" xfId="20707"/>
    <cellStyle name="SAPBEXchaText 5 2 4 3 8" xfId="15699"/>
    <cellStyle name="SAPBEXchaText 5 2 4 3 9" xfId="38505"/>
    <cellStyle name="SAPBEXchaText 5 2 4 4" xfId="3961"/>
    <cellStyle name="SAPBEXchaText 5 2 4 4 2" xfId="11707"/>
    <cellStyle name="SAPBEXchaText 5 2 4 4 2 2" xfId="38516"/>
    <cellStyle name="SAPBEXchaText 5 2 4 4 3" xfId="38515"/>
    <cellStyle name="SAPBEXchaText 5 2 4 5" xfId="38517"/>
    <cellStyle name="SAPBEXchaText 5 2 4 5 2" xfId="38518"/>
    <cellStyle name="SAPBEXchaText 5 2 4 5 3" xfId="58514"/>
    <cellStyle name="SAPBEXchaText 5 2 4 6" xfId="38490"/>
    <cellStyle name="SAPBEXchaText 5 2 5" xfId="1180"/>
    <cellStyle name="SAPBEXchaText 5 2 5 2" xfId="2384"/>
    <cellStyle name="SAPBEXchaText 5 2 5 2 2" xfId="5332"/>
    <cellStyle name="SAPBEXchaText 5 2 5 2 2 2" xfId="14568"/>
    <cellStyle name="SAPBEXchaText 5 2 5 2 2 2 2" xfId="38522"/>
    <cellStyle name="SAPBEXchaText 5 2 5 2 2 3" xfId="38521"/>
    <cellStyle name="SAPBEXchaText 5 2 5 2 3" xfId="7269"/>
    <cellStyle name="SAPBEXchaText 5 2 5 2 3 2" xfId="15762"/>
    <cellStyle name="SAPBEXchaText 5 2 5 2 3 2 2" xfId="38524"/>
    <cellStyle name="SAPBEXchaText 5 2 5 2 3 3" xfId="38523"/>
    <cellStyle name="SAPBEXchaText 5 2 5 2 4" xfId="8711"/>
    <cellStyle name="SAPBEXchaText 5 2 5 2 4 2" xfId="38526"/>
    <cellStyle name="SAPBEXchaText 5 2 5 2 4 3" xfId="38525"/>
    <cellStyle name="SAPBEXchaText 5 2 5 2 5" xfId="17985"/>
    <cellStyle name="SAPBEXchaText 5 2 5 2 5 2" xfId="38527"/>
    <cellStyle name="SAPBEXchaText 5 2 5 2 6" xfId="19335"/>
    <cellStyle name="SAPBEXchaText 5 2 5 2 7" xfId="20932"/>
    <cellStyle name="SAPBEXchaText 5 2 5 2 8" xfId="6319"/>
    <cellStyle name="SAPBEXchaText 5 2 5 2 9" xfId="38520"/>
    <cellStyle name="SAPBEXchaText 5 2 5 3" xfId="4182"/>
    <cellStyle name="SAPBEXchaText 5 2 5 3 2" xfId="11931"/>
    <cellStyle name="SAPBEXchaText 5 2 5 3 2 2" xfId="38529"/>
    <cellStyle name="SAPBEXchaText 5 2 5 3 3" xfId="38528"/>
    <cellStyle name="SAPBEXchaText 5 2 5 4" xfId="38530"/>
    <cellStyle name="SAPBEXchaText 5 2 5 4 2" xfId="38531"/>
    <cellStyle name="SAPBEXchaText 5 2 5 5" xfId="38532"/>
    <cellStyle name="SAPBEXchaText 5 2 5 6" xfId="38519"/>
    <cellStyle name="SAPBEXchaText 5 2 6" xfId="1404"/>
    <cellStyle name="SAPBEXchaText 5 2 6 10" xfId="11559"/>
    <cellStyle name="SAPBEXchaText 5 2 6 11" xfId="38533"/>
    <cellStyle name="SAPBEXchaText 5 2 6 2" xfId="2608"/>
    <cellStyle name="SAPBEXchaText 5 2 6 2 10" xfId="38534"/>
    <cellStyle name="SAPBEXchaText 5 2 6 2 2" xfId="5562"/>
    <cellStyle name="SAPBEXchaText 5 2 6 2 2 2" xfId="13008"/>
    <cellStyle name="SAPBEXchaText 5 2 6 2 2 2 2" xfId="38536"/>
    <cellStyle name="SAPBEXchaText 5 2 6 2 2 3" xfId="38535"/>
    <cellStyle name="SAPBEXchaText 5 2 6 2 3" xfId="7499"/>
    <cellStyle name="SAPBEXchaText 5 2 6 2 3 2" xfId="14797"/>
    <cellStyle name="SAPBEXchaText 5 2 6 2 3 2 2" xfId="38538"/>
    <cellStyle name="SAPBEXchaText 5 2 6 2 3 3" xfId="38537"/>
    <cellStyle name="SAPBEXchaText 5 2 6 2 4" xfId="8941"/>
    <cellStyle name="SAPBEXchaText 5 2 6 2 4 2" xfId="38540"/>
    <cellStyle name="SAPBEXchaText 5 2 6 2 4 3" xfId="38539"/>
    <cellStyle name="SAPBEXchaText 5 2 6 2 5" xfId="16846"/>
    <cellStyle name="SAPBEXchaText 5 2 6 2 5 2" xfId="38542"/>
    <cellStyle name="SAPBEXchaText 5 2 6 2 5 3" xfId="38541"/>
    <cellStyle name="SAPBEXchaText 5 2 6 2 6" xfId="18215"/>
    <cellStyle name="SAPBEXchaText 5 2 6 2 6 2" xfId="38543"/>
    <cellStyle name="SAPBEXchaText 5 2 6 2 7" xfId="19565"/>
    <cellStyle name="SAPBEXchaText 5 2 6 2 8" xfId="21162"/>
    <cellStyle name="SAPBEXchaText 5 2 6 2 9" xfId="9608"/>
    <cellStyle name="SAPBEXchaText 5 2 6 3" xfId="4411"/>
    <cellStyle name="SAPBEXchaText 5 2 6 3 2" xfId="12160"/>
    <cellStyle name="SAPBEXchaText 5 2 6 3 2 2" xfId="38545"/>
    <cellStyle name="SAPBEXchaText 5 2 6 3 3" xfId="38544"/>
    <cellStyle name="SAPBEXchaText 5 2 6 4" xfId="6472"/>
    <cellStyle name="SAPBEXchaText 5 2 6 4 2" xfId="13776"/>
    <cellStyle name="SAPBEXchaText 5 2 6 4 2 2" xfId="38547"/>
    <cellStyle name="SAPBEXchaText 5 2 6 4 3" xfId="38546"/>
    <cellStyle name="SAPBEXchaText 5 2 6 5" xfId="6242"/>
    <cellStyle name="SAPBEXchaText 5 2 6 5 2" xfId="38549"/>
    <cellStyle name="SAPBEXchaText 5 2 6 5 3" xfId="38548"/>
    <cellStyle name="SAPBEXchaText 5 2 6 6" xfId="15642"/>
    <cellStyle name="SAPBEXchaText 5 2 6 6 2" xfId="38551"/>
    <cellStyle name="SAPBEXchaText 5 2 6 6 3" xfId="38550"/>
    <cellStyle name="SAPBEXchaText 5 2 6 7" xfId="11448"/>
    <cellStyle name="SAPBEXchaText 5 2 6 7 2" xfId="38552"/>
    <cellStyle name="SAPBEXchaText 5 2 6 8" xfId="16499"/>
    <cellStyle name="SAPBEXchaText 5 2 6 9" xfId="20261"/>
    <cellStyle name="SAPBEXchaText 5 2 7" xfId="1627"/>
    <cellStyle name="SAPBEXchaText 5 2 7 10" xfId="12928"/>
    <cellStyle name="SAPBEXchaText 5 2 7 11" xfId="38553"/>
    <cellStyle name="SAPBEXchaText 5 2 7 2" xfId="2831"/>
    <cellStyle name="SAPBEXchaText 5 2 7 2 10" xfId="38554"/>
    <cellStyle name="SAPBEXchaText 5 2 7 2 2" xfId="5787"/>
    <cellStyle name="SAPBEXchaText 5 2 7 2 2 2" xfId="13229"/>
    <cellStyle name="SAPBEXchaText 5 2 7 2 2 2 2" xfId="38556"/>
    <cellStyle name="SAPBEXchaText 5 2 7 2 2 3" xfId="38555"/>
    <cellStyle name="SAPBEXchaText 5 2 7 2 3" xfId="7724"/>
    <cellStyle name="SAPBEXchaText 5 2 7 2 3 2" xfId="15020"/>
    <cellStyle name="SAPBEXchaText 5 2 7 2 3 2 2" xfId="38558"/>
    <cellStyle name="SAPBEXchaText 5 2 7 2 3 3" xfId="38557"/>
    <cellStyle name="SAPBEXchaText 5 2 7 2 4" xfId="9166"/>
    <cellStyle name="SAPBEXchaText 5 2 7 2 4 2" xfId="38560"/>
    <cellStyle name="SAPBEXchaText 5 2 7 2 4 3" xfId="38559"/>
    <cellStyle name="SAPBEXchaText 5 2 7 2 5" xfId="17068"/>
    <cellStyle name="SAPBEXchaText 5 2 7 2 5 2" xfId="38562"/>
    <cellStyle name="SAPBEXchaText 5 2 7 2 5 3" xfId="38561"/>
    <cellStyle name="SAPBEXchaText 5 2 7 2 6" xfId="18440"/>
    <cellStyle name="SAPBEXchaText 5 2 7 2 6 2" xfId="38564"/>
    <cellStyle name="SAPBEXchaText 5 2 7 2 6 3" xfId="38563"/>
    <cellStyle name="SAPBEXchaText 5 2 7 2 7" xfId="19790"/>
    <cellStyle name="SAPBEXchaText 5 2 7 2 7 2" xfId="38565"/>
    <cellStyle name="SAPBEXchaText 5 2 7 2 8" xfId="21387"/>
    <cellStyle name="SAPBEXchaText 5 2 7 2 9" xfId="15667"/>
    <cellStyle name="SAPBEXchaText 5 2 7 3" xfId="4636"/>
    <cellStyle name="SAPBEXchaText 5 2 7 3 2" xfId="12385"/>
    <cellStyle name="SAPBEXchaText 5 2 7 3 2 2" xfId="38567"/>
    <cellStyle name="SAPBEXchaText 5 2 7 3 3" xfId="38566"/>
    <cellStyle name="SAPBEXchaText 5 2 7 4" xfId="6696"/>
    <cellStyle name="SAPBEXchaText 5 2 7 4 2" xfId="14001"/>
    <cellStyle name="SAPBEXchaText 5 2 7 4 2 2" xfId="38569"/>
    <cellStyle name="SAPBEXchaText 5 2 7 4 3" xfId="38568"/>
    <cellStyle name="SAPBEXchaText 5 2 7 5" xfId="8170"/>
    <cellStyle name="SAPBEXchaText 5 2 7 5 2" xfId="38571"/>
    <cellStyle name="SAPBEXchaText 5 2 7 5 3" xfId="38570"/>
    <cellStyle name="SAPBEXchaText 5 2 7 6" xfId="16241"/>
    <cellStyle name="SAPBEXchaText 5 2 7 6 2" xfId="38573"/>
    <cellStyle name="SAPBEXchaText 5 2 7 6 3" xfId="38572"/>
    <cellStyle name="SAPBEXchaText 5 2 7 7" xfId="17517"/>
    <cellStyle name="SAPBEXchaText 5 2 7 7 2" xfId="38575"/>
    <cellStyle name="SAPBEXchaText 5 2 7 7 3" xfId="38574"/>
    <cellStyle name="SAPBEXchaText 5 2 7 8" xfId="18886"/>
    <cellStyle name="SAPBEXchaText 5 2 7 8 2" xfId="38576"/>
    <cellStyle name="SAPBEXchaText 5 2 7 9" xfId="20483"/>
    <cellStyle name="SAPBEXchaText 5 2 8" xfId="657"/>
    <cellStyle name="SAPBEXchaText 5 2 8 2" xfId="2021"/>
    <cellStyle name="SAPBEXchaText 5 2 8 2 2" xfId="10185"/>
    <cellStyle name="SAPBEXchaText 5 2 8 2 2 2" xfId="38580"/>
    <cellStyle name="SAPBEXchaText 5 2 8 2 2 3" xfId="38579"/>
    <cellStyle name="SAPBEXchaText 5 2 8 2 3" xfId="38581"/>
    <cellStyle name="SAPBEXchaText 5 2 8 2 3 2" xfId="38582"/>
    <cellStyle name="SAPBEXchaText 5 2 8 2 4" xfId="38583"/>
    <cellStyle name="SAPBEXchaText 5 2 8 2 5" xfId="38578"/>
    <cellStyle name="SAPBEXchaText 5 2 8 3" xfId="461"/>
    <cellStyle name="SAPBEXchaText 5 2 8 3 2" xfId="38585"/>
    <cellStyle name="SAPBEXchaText 5 2 8 3 3" xfId="38584"/>
    <cellStyle name="SAPBEXchaText 5 2 8 4" xfId="2059"/>
    <cellStyle name="SAPBEXchaText 5 2 8 4 2" xfId="38587"/>
    <cellStyle name="SAPBEXchaText 5 2 8 4 3" xfId="38586"/>
    <cellStyle name="SAPBEXchaText 5 2 8 5" xfId="335"/>
    <cellStyle name="SAPBEXchaText 5 2 8 5 2" xfId="38588"/>
    <cellStyle name="SAPBEXchaText 5 2 8 6" xfId="10463"/>
    <cellStyle name="SAPBEXchaText 5 2 8 7" xfId="38577"/>
    <cellStyle name="SAPBEXchaText 5 2 9" xfId="9794"/>
    <cellStyle name="SAPBEXchaText 5 2 9 2" xfId="11279"/>
    <cellStyle name="SAPBEXchaText 5 2 9 2 2" xfId="38591"/>
    <cellStyle name="SAPBEXchaText 5 2 9 2 2 2" xfId="38592"/>
    <cellStyle name="SAPBEXchaText 5 2 9 2 3" xfId="38593"/>
    <cellStyle name="SAPBEXchaText 5 2 9 2 3 2" xfId="38594"/>
    <cellStyle name="SAPBEXchaText 5 2 9 2 4" xfId="38595"/>
    <cellStyle name="SAPBEXchaText 5 2 9 2 5" xfId="38590"/>
    <cellStyle name="SAPBEXchaText 5 2 9 3" xfId="38596"/>
    <cellStyle name="SAPBEXchaText 5 2 9 3 2" xfId="38597"/>
    <cellStyle name="SAPBEXchaText 5 2 9 4" xfId="38598"/>
    <cellStyle name="SAPBEXchaText 5 2 9 4 2" xfId="38599"/>
    <cellStyle name="SAPBEXchaText 5 2 9 5" xfId="38600"/>
    <cellStyle name="SAPBEXchaText 5 2 9 6" xfId="38589"/>
    <cellStyle name="SAPBEXchaText 5 3" xfId="38601"/>
    <cellStyle name="SAPBEXchaText 5 3 2" xfId="38602"/>
    <cellStyle name="SAPBEXchaText 5 3 3" xfId="58515"/>
    <cellStyle name="SAPBEXchaText 5 4" xfId="38204"/>
    <cellStyle name="SAPBEXchaText 6" xfId="221"/>
    <cellStyle name="SAPBEXchaText 6 2" xfId="722"/>
    <cellStyle name="SAPBEXchaText 6 2 10" xfId="11289"/>
    <cellStyle name="SAPBEXchaText 6 2 10 2" xfId="38606"/>
    <cellStyle name="SAPBEXchaText 6 2 10 2 2" xfId="38607"/>
    <cellStyle name="SAPBEXchaText 6 2 10 3" xfId="38608"/>
    <cellStyle name="SAPBEXchaText 6 2 10 3 2" xfId="38609"/>
    <cellStyle name="SAPBEXchaText 6 2 10 4" xfId="38610"/>
    <cellStyle name="SAPBEXchaText 6 2 10 5" xfId="38605"/>
    <cellStyle name="SAPBEXchaText 6 2 11" xfId="10927"/>
    <cellStyle name="SAPBEXchaText 6 2 11 2" xfId="38612"/>
    <cellStyle name="SAPBEXchaText 6 2 11 2 2" xfId="38613"/>
    <cellStyle name="SAPBEXchaText 6 2 11 3" xfId="38614"/>
    <cellStyle name="SAPBEXchaText 6 2 11 3 2" xfId="38615"/>
    <cellStyle name="SAPBEXchaText 6 2 11 4" xfId="38616"/>
    <cellStyle name="SAPBEXchaText 6 2 11 5" xfId="38611"/>
    <cellStyle name="SAPBEXchaText 6 2 12" xfId="10748"/>
    <cellStyle name="SAPBEXchaText 6 2 12 2" xfId="38618"/>
    <cellStyle name="SAPBEXchaText 6 2 12 2 2" xfId="38619"/>
    <cellStyle name="SAPBEXchaText 6 2 12 3" xfId="38620"/>
    <cellStyle name="SAPBEXchaText 6 2 12 3 2" xfId="38621"/>
    <cellStyle name="SAPBEXchaText 6 2 12 4" xfId="38622"/>
    <cellStyle name="SAPBEXchaText 6 2 12 5" xfId="38617"/>
    <cellStyle name="SAPBEXchaText 6 2 13" xfId="38623"/>
    <cellStyle name="SAPBEXchaText 6 2 13 2" xfId="38624"/>
    <cellStyle name="SAPBEXchaText 6 2 14" xfId="38604"/>
    <cellStyle name="SAPBEXchaText 6 2 2" xfId="800"/>
    <cellStyle name="SAPBEXchaText 6 2 2 10" xfId="9851"/>
    <cellStyle name="SAPBEXchaText 6 2 2 10 2" xfId="38627"/>
    <cellStyle name="SAPBEXchaText 6 2 2 10 2 2" xfId="38628"/>
    <cellStyle name="SAPBEXchaText 6 2 2 10 3" xfId="38629"/>
    <cellStyle name="SAPBEXchaText 6 2 2 10 3 2" xfId="38630"/>
    <cellStyle name="SAPBEXchaText 6 2 2 10 4" xfId="38631"/>
    <cellStyle name="SAPBEXchaText 6 2 2 10 5" xfId="38626"/>
    <cellStyle name="SAPBEXchaText 6 2 2 11" xfId="38632"/>
    <cellStyle name="SAPBEXchaText 6 2 2 11 2" xfId="38633"/>
    <cellStyle name="SAPBEXchaText 6 2 2 12" xfId="38625"/>
    <cellStyle name="SAPBEXchaText 6 2 2 2" xfId="1040"/>
    <cellStyle name="SAPBEXchaText 6 2 2 2 2" xfId="2244"/>
    <cellStyle name="SAPBEXchaText 6 2 2 2 2 2" xfId="6102"/>
    <cellStyle name="SAPBEXchaText 6 2 2 2 2 2 2" xfId="8039"/>
    <cellStyle name="SAPBEXchaText 6 2 2 2 2 2 2 2" xfId="15335"/>
    <cellStyle name="SAPBEXchaText 6 2 2 2 2 2 2 2 2" xfId="38638"/>
    <cellStyle name="SAPBEXchaText 6 2 2 2 2 2 2 3" xfId="38637"/>
    <cellStyle name="SAPBEXchaText 6 2 2 2 2 2 3" xfId="9481"/>
    <cellStyle name="SAPBEXchaText 6 2 2 2 2 2 3 2" xfId="38640"/>
    <cellStyle name="SAPBEXchaText 6 2 2 2 2 2 3 3" xfId="38639"/>
    <cellStyle name="SAPBEXchaText 6 2 2 2 2 2 4" xfId="17383"/>
    <cellStyle name="SAPBEXchaText 6 2 2 2 2 2 4 2" xfId="38642"/>
    <cellStyle name="SAPBEXchaText 6 2 2 2 2 2 4 3" xfId="38641"/>
    <cellStyle name="SAPBEXchaText 6 2 2 2 2 2 5" xfId="18755"/>
    <cellStyle name="SAPBEXchaText 6 2 2 2 2 2 5 2" xfId="38643"/>
    <cellStyle name="SAPBEXchaText 6 2 2 2 2 2 6" xfId="20105"/>
    <cellStyle name="SAPBEXchaText 6 2 2 2 2 2 7" xfId="21702"/>
    <cellStyle name="SAPBEXchaText 6 2 2 2 2 2 8" xfId="3648"/>
    <cellStyle name="SAPBEXchaText 6 2 2 2 2 2 9" xfId="38636"/>
    <cellStyle name="SAPBEXchaText 6 2 2 2 2 3" xfId="4959"/>
    <cellStyle name="SAPBEXchaText 6 2 2 2 2 3 2" xfId="12691"/>
    <cellStyle name="SAPBEXchaText 6 2 2 2 2 3 2 2" xfId="38645"/>
    <cellStyle name="SAPBEXchaText 6 2 2 2 2 3 3" xfId="38644"/>
    <cellStyle name="SAPBEXchaText 6 2 2 2 2 4" xfId="38646"/>
    <cellStyle name="SAPBEXchaText 6 2 2 2 2 4 2" xfId="38647"/>
    <cellStyle name="SAPBEXchaText 6 2 2 2 2 5" xfId="38648"/>
    <cellStyle name="SAPBEXchaText 6 2 2 2 2 6" xfId="38635"/>
    <cellStyle name="SAPBEXchaText 6 2 2 2 3" xfId="5190"/>
    <cellStyle name="SAPBEXchaText 6 2 2 2 3 2" xfId="7127"/>
    <cellStyle name="SAPBEXchaText 6 2 2 2 3 2 2" xfId="14426"/>
    <cellStyle name="SAPBEXchaText 6 2 2 2 3 2 2 2" xfId="38651"/>
    <cellStyle name="SAPBEXchaText 6 2 2 2 3 2 3" xfId="38650"/>
    <cellStyle name="SAPBEXchaText 6 2 2 2 3 3" xfId="8569"/>
    <cellStyle name="SAPBEXchaText 6 2 2 2 3 3 2" xfId="38653"/>
    <cellStyle name="SAPBEXchaText 6 2 2 2 3 3 3" xfId="38652"/>
    <cellStyle name="SAPBEXchaText 6 2 2 2 3 4" xfId="16610"/>
    <cellStyle name="SAPBEXchaText 6 2 2 2 3 4 2" xfId="38655"/>
    <cellStyle name="SAPBEXchaText 6 2 2 2 3 4 3" xfId="38654"/>
    <cellStyle name="SAPBEXchaText 6 2 2 2 3 5" xfId="17843"/>
    <cellStyle name="SAPBEXchaText 6 2 2 2 3 5 2" xfId="38657"/>
    <cellStyle name="SAPBEXchaText 6 2 2 2 3 5 3" xfId="38656"/>
    <cellStyle name="SAPBEXchaText 6 2 2 2 3 6" xfId="19193"/>
    <cellStyle name="SAPBEXchaText 6 2 2 2 3 6 2" xfId="38658"/>
    <cellStyle name="SAPBEXchaText 6 2 2 2 3 7" xfId="20790"/>
    <cellStyle name="SAPBEXchaText 6 2 2 2 3 8" xfId="11297"/>
    <cellStyle name="SAPBEXchaText 6 2 2 2 3 9" xfId="38649"/>
    <cellStyle name="SAPBEXchaText 6 2 2 2 4" xfId="4042"/>
    <cellStyle name="SAPBEXchaText 6 2 2 2 4 2" xfId="11789"/>
    <cellStyle name="SAPBEXchaText 6 2 2 2 4 2 2" xfId="38660"/>
    <cellStyle name="SAPBEXchaText 6 2 2 2 4 3" xfId="38659"/>
    <cellStyle name="SAPBEXchaText 6 2 2 2 5" xfId="38661"/>
    <cellStyle name="SAPBEXchaText 6 2 2 2 5 2" xfId="38662"/>
    <cellStyle name="SAPBEXchaText 6 2 2 2 5 3" xfId="58516"/>
    <cellStyle name="SAPBEXchaText 6 2 2 2 6" xfId="38634"/>
    <cellStyle name="SAPBEXchaText 6 2 2 3" xfId="1264"/>
    <cellStyle name="SAPBEXchaText 6 2 2 3 2" xfId="2468"/>
    <cellStyle name="SAPBEXchaText 6 2 2 3 2 2" xfId="5416"/>
    <cellStyle name="SAPBEXchaText 6 2 2 3 2 2 2" xfId="14652"/>
    <cellStyle name="SAPBEXchaText 6 2 2 3 2 2 2 2" xfId="38666"/>
    <cellStyle name="SAPBEXchaText 6 2 2 3 2 2 3" xfId="38665"/>
    <cellStyle name="SAPBEXchaText 6 2 2 3 2 3" xfId="7353"/>
    <cellStyle name="SAPBEXchaText 6 2 2 3 2 3 2" xfId="15843"/>
    <cellStyle name="SAPBEXchaText 6 2 2 3 2 3 2 2" xfId="38668"/>
    <cellStyle name="SAPBEXchaText 6 2 2 3 2 3 3" xfId="38667"/>
    <cellStyle name="SAPBEXchaText 6 2 2 3 2 4" xfId="8795"/>
    <cellStyle name="SAPBEXchaText 6 2 2 3 2 4 2" xfId="38670"/>
    <cellStyle name="SAPBEXchaText 6 2 2 3 2 4 3" xfId="38669"/>
    <cellStyle name="SAPBEXchaText 6 2 2 3 2 5" xfId="18069"/>
    <cellStyle name="SAPBEXchaText 6 2 2 3 2 5 2" xfId="38671"/>
    <cellStyle name="SAPBEXchaText 6 2 2 3 2 6" xfId="19419"/>
    <cellStyle name="SAPBEXchaText 6 2 2 3 2 7" xfId="21016"/>
    <cellStyle name="SAPBEXchaText 6 2 2 3 2 8" xfId="16793"/>
    <cellStyle name="SAPBEXchaText 6 2 2 3 2 9" xfId="38664"/>
    <cellStyle name="SAPBEXchaText 6 2 2 3 3" xfId="4266"/>
    <cellStyle name="SAPBEXchaText 6 2 2 3 3 2" xfId="12015"/>
    <cellStyle name="SAPBEXchaText 6 2 2 3 3 2 2" xfId="38673"/>
    <cellStyle name="SAPBEXchaText 6 2 2 3 3 3" xfId="38672"/>
    <cellStyle name="SAPBEXchaText 6 2 2 3 4" xfId="38674"/>
    <cellStyle name="SAPBEXchaText 6 2 2 3 4 2" xfId="38675"/>
    <cellStyle name="SAPBEXchaText 6 2 2 3 5" xfId="38676"/>
    <cellStyle name="SAPBEXchaText 6 2 2 3 6" xfId="38663"/>
    <cellStyle name="SAPBEXchaText 6 2 2 4" xfId="1487"/>
    <cellStyle name="SAPBEXchaText 6 2 2 4 10" xfId="12819"/>
    <cellStyle name="SAPBEXchaText 6 2 2 4 11" xfId="38677"/>
    <cellStyle name="SAPBEXchaText 6 2 2 4 2" xfId="2691"/>
    <cellStyle name="SAPBEXchaText 6 2 2 4 2 10" xfId="38678"/>
    <cellStyle name="SAPBEXchaText 6 2 2 4 2 2" xfId="5645"/>
    <cellStyle name="SAPBEXchaText 6 2 2 4 2 2 2" xfId="13090"/>
    <cellStyle name="SAPBEXchaText 6 2 2 4 2 2 2 2" xfId="38680"/>
    <cellStyle name="SAPBEXchaText 6 2 2 4 2 2 3" xfId="38679"/>
    <cellStyle name="SAPBEXchaText 6 2 2 4 2 3" xfId="7582"/>
    <cellStyle name="SAPBEXchaText 6 2 2 4 2 3 2" xfId="14879"/>
    <cellStyle name="SAPBEXchaText 6 2 2 4 2 3 2 2" xfId="38682"/>
    <cellStyle name="SAPBEXchaText 6 2 2 4 2 3 3" xfId="38681"/>
    <cellStyle name="SAPBEXchaText 6 2 2 4 2 4" xfId="9024"/>
    <cellStyle name="SAPBEXchaText 6 2 2 4 2 4 2" xfId="38684"/>
    <cellStyle name="SAPBEXchaText 6 2 2 4 2 4 3" xfId="38683"/>
    <cellStyle name="SAPBEXchaText 6 2 2 4 2 5" xfId="16928"/>
    <cellStyle name="SAPBEXchaText 6 2 2 4 2 5 2" xfId="38686"/>
    <cellStyle name="SAPBEXchaText 6 2 2 4 2 5 3" xfId="38685"/>
    <cellStyle name="SAPBEXchaText 6 2 2 4 2 6" xfId="18298"/>
    <cellStyle name="SAPBEXchaText 6 2 2 4 2 6 2" xfId="38687"/>
    <cellStyle name="SAPBEXchaText 6 2 2 4 2 7" xfId="19648"/>
    <cellStyle name="SAPBEXchaText 6 2 2 4 2 8" xfId="21245"/>
    <cellStyle name="SAPBEXchaText 6 2 2 4 2 9" xfId="15507"/>
    <cellStyle name="SAPBEXchaText 6 2 2 4 3" xfId="4494"/>
    <cellStyle name="SAPBEXchaText 6 2 2 4 3 2" xfId="12243"/>
    <cellStyle name="SAPBEXchaText 6 2 2 4 3 2 2" xfId="38689"/>
    <cellStyle name="SAPBEXchaText 6 2 2 4 3 3" xfId="38688"/>
    <cellStyle name="SAPBEXchaText 6 2 2 4 4" xfId="6555"/>
    <cellStyle name="SAPBEXchaText 6 2 2 4 4 2" xfId="13859"/>
    <cellStyle name="SAPBEXchaText 6 2 2 4 4 2 2" xfId="38691"/>
    <cellStyle name="SAPBEXchaText 6 2 2 4 4 3" xfId="38690"/>
    <cellStyle name="SAPBEXchaText 6 2 2 4 5" xfId="3819"/>
    <cellStyle name="SAPBEXchaText 6 2 2 4 5 2" xfId="38693"/>
    <cellStyle name="SAPBEXchaText 6 2 2 4 5 3" xfId="38692"/>
    <cellStyle name="SAPBEXchaText 6 2 2 4 6" xfId="13656"/>
    <cellStyle name="SAPBEXchaText 6 2 2 4 6 2" xfId="38695"/>
    <cellStyle name="SAPBEXchaText 6 2 2 4 6 3" xfId="38694"/>
    <cellStyle name="SAPBEXchaText 6 2 2 4 7" xfId="14275"/>
    <cellStyle name="SAPBEXchaText 6 2 2 4 7 2" xfId="38696"/>
    <cellStyle name="SAPBEXchaText 6 2 2 4 8" xfId="11545"/>
    <cellStyle name="SAPBEXchaText 6 2 2 4 9" xfId="20343"/>
    <cellStyle name="SAPBEXchaText 6 2 2 5" xfId="1711"/>
    <cellStyle name="SAPBEXchaText 6 2 2 5 10" xfId="15543"/>
    <cellStyle name="SAPBEXchaText 6 2 2 5 11" xfId="38697"/>
    <cellStyle name="SAPBEXchaText 6 2 2 5 2" xfId="2915"/>
    <cellStyle name="SAPBEXchaText 6 2 2 5 2 10" xfId="38698"/>
    <cellStyle name="SAPBEXchaText 6 2 2 5 2 2" xfId="5869"/>
    <cellStyle name="SAPBEXchaText 6 2 2 5 2 2 2" xfId="13311"/>
    <cellStyle name="SAPBEXchaText 6 2 2 5 2 2 2 2" xfId="38700"/>
    <cellStyle name="SAPBEXchaText 6 2 2 5 2 2 3" xfId="38699"/>
    <cellStyle name="SAPBEXchaText 6 2 2 5 2 3" xfId="7806"/>
    <cellStyle name="SAPBEXchaText 6 2 2 5 2 3 2" xfId="15102"/>
    <cellStyle name="SAPBEXchaText 6 2 2 5 2 3 2 2" xfId="38702"/>
    <cellStyle name="SAPBEXchaText 6 2 2 5 2 3 3" xfId="38701"/>
    <cellStyle name="SAPBEXchaText 6 2 2 5 2 4" xfId="9248"/>
    <cellStyle name="SAPBEXchaText 6 2 2 5 2 4 2" xfId="38704"/>
    <cellStyle name="SAPBEXchaText 6 2 2 5 2 4 3" xfId="38703"/>
    <cellStyle name="SAPBEXchaText 6 2 2 5 2 5" xfId="17150"/>
    <cellStyle name="SAPBEXchaText 6 2 2 5 2 5 2" xfId="38706"/>
    <cellStyle name="SAPBEXchaText 6 2 2 5 2 5 3" xfId="38705"/>
    <cellStyle name="SAPBEXchaText 6 2 2 5 2 6" xfId="18522"/>
    <cellStyle name="SAPBEXchaText 6 2 2 5 2 6 2" xfId="38708"/>
    <cellStyle name="SAPBEXchaText 6 2 2 5 2 6 3" xfId="38707"/>
    <cellStyle name="SAPBEXchaText 6 2 2 5 2 7" xfId="19872"/>
    <cellStyle name="SAPBEXchaText 6 2 2 5 2 7 2" xfId="38709"/>
    <cellStyle name="SAPBEXchaText 6 2 2 5 2 8" xfId="21469"/>
    <cellStyle name="SAPBEXchaText 6 2 2 5 2 9" xfId="10399"/>
    <cellStyle name="SAPBEXchaText 6 2 2 5 3" xfId="4718"/>
    <cellStyle name="SAPBEXchaText 6 2 2 5 3 2" xfId="12467"/>
    <cellStyle name="SAPBEXchaText 6 2 2 5 3 2 2" xfId="38711"/>
    <cellStyle name="SAPBEXchaText 6 2 2 5 3 3" xfId="38710"/>
    <cellStyle name="SAPBEXchaText 6 2 2 5 4" xfId="6778"/>
    <cellStyle name="SAPBEXchaText 6 2 2 5 4 2" xfId="14083"/>
    <cellStyle name="SAPBEXchaText 6 2 2 5 4 2 2" xfId="38713"/>
    <cellStyle name="SAPBEXchaText 6 2 2 5 4 3" xfId="38712"/>
    <cellStyle name="SAPBEXchaText 6 2 2 5 5" xfId="8252"/>
    <cellStyle name="SAPBEXchaText 6 2 2 5 5 2" xfId="38715"/>
    <cellStyle name="SAPBEXchaText 6 2 2 5 5 3" xfId="38714"/>
    <cellStyle name="SAPBEXchaText 6 2 2 5 6" xfId="16320"/>
    <cellStyle name="SAPBEXchaText 6 2 2 5 6 2" xfId="38717"/>
    <cellStyle name="SAPBEXchaText 6 2 2 5 6 3" xfId="38716"/>
    <cellStyle name="SAPBEXchaText 6 2 2 5 7" xfId="17598"/>
    <cellStyle name="SAPBEXchaText 6 2 2 5 7 2" xfId="38719"/>
    <cellStyle name="SAPBEXchaText 6 2 2 5 7 3" xfId="38718"/>
    <cellStyle name="SAPBEXchaText 6 2 2 5 8" xfId="18968"/>
    <cellStyle name="SAPBEXchaText 6 2 2 5 8 2" xfId="38720"/>
    <cellStyle name="SAPBEXchaText 6 2 2 5 9" xfId="20565"/>
    <cellStyle name="SAPBEXchaText 6 2 2 6" xfId="571"/>
    <cellStyle name="SAPBEXchaText 6 2 2 6 2" xfId="1935"/>
    <cellStyle name="SAPBEXchaText 6 2 2 6 2 2" xfId="10740"/>
    <cellStyle name="SAPBEXchaText 6 2 2 6 2 2 2" xfId="38724"/>
    <cellStyle name="SAPBEXchaText 6 2 2 6 2 2 3" xfId="38723"/>
    <cellStyle name="SAPBEXchaText 6 2 2 6 2 3" xfId="38725"/>
    <cellStyle name="SAPBEXchaText 6 2 2 6 2 3 2" xfId="38726"/>
    <cellStyle name="SAPBEXchaText 6 2 2 6 2 4" xfId="38727"/>
    <cellStyle name="SAPBEXchaText 6 2 2 6 2 5" xfId="38722"/>
    <cellStyle name="SAPBEXchaText 6 2 2 6 3" xfId="394"/>
    <cellStyle name="SAPBEXchaText 6 2 2 6 3 2" xfId="38729"/>
    <cellStyle name="SAPBEXchaText 6 2 2 6 3 3" xfId="38728"/>
    <cellStyle name="SAPBEXchaText 6 2 2 6 4" xfId="3101"/>
    <cellStyle name="SAPBEXchaText 6 2 2 6 4 2" xfId="38731"/>
    <cellStyle name="SAPBEXchaText 6 2 2 6 4 3" xfId="38730"/>
    <cellStyle name="SAPBEXchaText 6 2 2 6 5" xfId="3341"/>
    <cellStyle name="SAPBEXchaText 6 2 2 6 5 2" xfId="38732"/>
    <cellStyle name="SAPBEXchaText 6 2 2 6 6" xfId="10546"/>
    <cellStyle name="SAPBEXchaText 6 2 2 6 7" xfId="38721"/>
    <cellStyle name="SAPBEXchaText 6 2 2 7" xfId="9763"/>
    <cellStyle name="SAPBEXchaText 6 2 2 7 2" xfId="10240"/>
    <cellStyle name="SAPBEXchaText 6 2 2 7 2 2" xfId="38735"/>
    <cellStyle name="SAPBEXchaText 6 2 2 7 2 2 2" xfId="38736"/>
    <cellStyle name="SAPBEXchaText 6 2 2 7 2 3" xfId="38737"/>
    <cellStyle name="SAPBEXchaText 6 2 2 7 2 3 2" xfId="38738"/>
    <cellStyle name="SAPBEXchaText 6 2 2 7 2 4" xfId="38739"/>
    <cellStyle name="SAPBEXchaText 6 2 2 7 2 5" xfId="38734"/>
    <cellStyle name="SAPBEXchaText 6 2 2 7 3" xfId="38740"/>
    <cellStyle name="SAPBEXchaText 6 2 2 7 3 2" xfId="38741"/>
    <cellStyle name="SAPBEXchaText 6 2 2 7 4" xfId="38742"/>
    <cellStyle name="SAPBEXchaText 6 2 2 7 4 2" xfId="38743"/>
    <cellStyle name="SAPBEXchaText 6 2 2 7 5" xfId="38744"/>
    <cellStyle name="SAPBEXchaText 6 2 2 7 6" xfId="38733"/>
    <cellStyle name="SAPBEXchaText 6 2 2 8" xfId="10153"/>
    <cellStyle name="SAPBEXchaText 6 2 2 8 2" xfId="38746"/>
    <cellStyle name="SAPBEXchaText 6 2 2 8 2 2" xfId="38747"/>
    <cellStyle name="SAPBEXchaText 6 2 2 8 3" xfId="38748"/>
    <cellStyle name="SAPBEXchaText 6 2 2 8 3 2" xfId="38749"/>
    <cellStyle name="SAPBEXchaText 6 2 2 8 4" xfId="38750"/>
    <cellStyle name="SAPBEXchaText 6 2 2 8 5" xfId="38745"/>
    <cellStyle name="SAPBEXchaText 6 2 2 9" xfId="10726"/>
    <cellStyle name="SAPBEXchaText 6 2 2 9 2" xfId="38752"/>
    <cellStyle name="SAPBEXchaText 6 2 2 9 2 2" xfId="38753"/>
    <cellStyle name="SAPBEXchaText 6 2 2 9 3" xfId="38754"/>
    <cellStyle name="SAPBEXchaText 6 2 2 9 3 2" xfId="38755"/>
    <cellStyle name="SAPBEXchaText 6 2 2 9 4" xfId="38756"/>
    <cellStyle name="SAPBEXchaText 6 2 2 9 5" xfId="38751"/>
    <cellStyle name="SAPBEXchaText 6 2 3" xfId="876"/>
    <cellStyle name="SAPBEXchaText 6 2 3 10" xfId="11331"/>
    <cellStyle name="SAPBEXchaText 6 2 3 10 2" xfId="38759"/>
    <cellStyle name="SAPBEXchaText 6 2 3 10 2 2" xfId="38760"/>
    <cellStyle name="SAPBEXchaText 6 2 3 10 3" xfId="38761"/>
    <cellStyle name="SAPBEXchaText 6 2 3 10 3 2" xfId="38762"/>
    <cellStyle name="SAPBEXchaText 6 2 3 10 4" xfId="38763"/>
    <cellStyle name="SAPBEXchaText 6 2 3 10 5" xfId="38758"/>
    <cellStyle name="SAPBEXchaText 6 2 3 11" xfId="38764"/>
    <cellStyle name="SAPBEXchaText 6 2 3 11 2" xfId="38765"/>
    <cellStyle name="SAPBEXchaText 6 2 3 12" xfId="38757"/>
    <cellStyle name="SAPBEXchaText 6 2 3 2" xfId="1116"/>
    <cellStyle name="SAPBEXchaText 6 2 3 2 2" xfId="2320"/>
    <cellStyle name="SAPBEXchaText 6 2 3 2 2 2" xfId="6176"/>
    <cellStyle name="SAPBEXchaText 6 2 3 2 2 2 2" xfId="8113"/>
    <cellStyle name="SAPBEXchaText 6 2 3 2 2 2 2 2" xfId="15409"/>
    <cellStyle name="SAPBEXchaText 6 2 3 2 2 2 2 2 2" xfId="38770"/>
    <cellStyle name="SAPBEXchaText 6 2 3 2 2 2 2 3" xfId="38769"/>
    <cellStyle name="SAPBEXchaText 6 2 3 2 2 2 3" xfId="9555"/>
    <cellStyle name="SAPBEXchaText 6 2 3 2 2 2 3 2" xfId="38772"/>
    <cellStyle name="SAPBEXchaText 6 2 3 2 2 2 3 3" xfId="38771"/>
    <cellStyle name="SAPBEXchaText 6 2 3 2 2 2 4" xfId="17457"/>
    <cellStyle name="SAPBEXchaText 6 2 3 2 2 2 4 2" xfId="38774"/>
    <cellStyle name="SAPBEXchaText 6 2 3 2 2 2 4 3" xfId="38773"/>
    <cellStyle name="SAPBEXchaText 6 2 3 2 2 2 5" xfId="18829"/>
    <cellStyle name="SAPBEXchaText 6 2 3 2 2 2 5 2" xfId="38775"/>
    <cellStyle name="SAPBEXchaText 6 2 3 2 2 2 6" xfId="20179"/>
    <cellStyle name="SAPBEXchaText 6 2 3 2 2 2 7" xfId="21776"/>
    <cellStyle name="SAPBEXchaText 6 2 3 2 2 2 8" xfId="10014"/>
    <cellStyle name="SAPBEXchaText 6 2 3 2 2 2 9" xfId="38768"/>
    <cellStyle name="SAPBEXchaText 6 2 3 2 2 3" xfId="5033"/>
    <cellStyle name="SAPBEXchaText 6 2 3 2 2 3 2" xfId="12765"/>
    <cellStyle name="SAPBEXchaText 6 2 3 2 2 3 2 2" xfId="38777"/>
    <cellStyle name="SAPBEXchaText 6 2 3 2 2 3 3" xfId="38776"/>
    <cellStyle name="SAPBEXchaText 6 2 3 2 2 4" xfId="38778"/>
    <cellStyle name="SAPBEXchaText 6 2 3 2 2 4 2" xfId="38779"/>
    <cellStyle name="SAPBEXchaText 6 2 3 2 2 5" xfId="38780"/>
    <cellStyle name="SAPBEXchaText 6 2 3 2 2 6" xfId="38767"/>
    <cellStyle name="SAPBEXchaText 6 2 3 2 3" xfId="5266"/>
    <cellStyle name="SAPBEXchaText 6 2 3 2 3 2" xfId="7203"/>
    <cellStyle name="SAPBEXchaText 6 2 3 2 3 2 2" xfId="14502"/>
    <cellStyle name="SAPBEXchaText 6 2 3 2 3 2 2 2" xfId="38783"/>
    <cellStyle name="SAPBEXchaText 6 2 3 2 3 2 3" xfId="38782"/>
    <cellStyle name="SAPBEXchaText 6 2 3 2 3 3" xfId="8645"/>
    <cellStyle name="SAPBEXchaText 6 2 3 2 3 3 2" xfId="38785"/>
    <cellStyle name="SAPBEXchaText 6 2 3 2 3 3 3" xfId="38784"/>
    <cellStyle name="SAPBEXchaText 6 2 3 2 3 4" xfId="16683"/>
    <cellStyle name="SAPBEXchaText 6 2 3 2 3 4 2" xfId="38787"/>
    <cellStyle name="SAPBEXchaText 6 2 3 2 3 4 3" xfId="38786"/>
    <cellStyle name="SAPBEXchaText 6 2 3 2 3 5" xfId="17919"/>
    <cellStyle name="SAPBEXchaText 6 2 3 2 3 5 2" xfId="38789"/>
    <cellStyle name="SAPBEXchaText 6 2 3 2 3 5 3" xfId="38788"/>
    <cellStyle name="SAPBEXchaText 6 2 3 2 3 6" xfId="19269"/>
    <cellStyle name="SAPBEXchaText 6 2 3 2 3 6 2" xfId="38790"/>
    <cellStyle name="SAPBEXchaText 6 2 3 2 3 7" xfId="20866"/>
    <cellStyle name="SAPBEXchaText 6 2 3 2 3 8" xfId="16003"/>
    <cellStyle name="SAPBEXchaText 6 2 3 2 3 9" xfId="38781"/>
    <cellStyle name="SAPBEXchaText 6 2 3 2 4" xfId="4117"/>
    <cellStyle name="SAPBEXchaText 6 2 3 2 4 2" xfId="11865"/>
    <cellStyle name="SAPBEXchaText 6 2 3 2 4 2 2" xfId="38792"/>
    <cellStyle name="SAPBEXchaText 6 2 3 2 4 3" xfId="38791"/>
    <cellStyle name="SAPBEXchaText 6 2 3 2 5" xfId="38793"/>
    <cellStyle name="SAPBEXchaText 6 2 3 2 5 2" xfId="38794"/>
    <cellStyle name="SAPBEXchaText 6 2 3 2 5 3" xfId="58517"/>
    <cellStyle name="SAPBEXchaText 6 2 3 2 6" xfId="38766"/>
    <cellStyle name="SAPBEXchaText 6 2 3 3" xfId="1340"/>
    <cellStyle name="SAPBEXchaText 6 2 3 3 2" xfId="2544"/>
    <cellStyle name="SAPBEXchaText 6 2 3 3 2 2" xfId="5492"/>
    <cellStyle name="SAPBEXchaText 6 2 3 3 2 2 2" xfId="14727"/>
    <cellStyle name="SAPBEXchaText 6 2 3 3 2 2 2 2" xfId="38798"/>
    <cellStyle name="SAPBEXchaText 6 2 3 3 2 2 3" xfId="38797"/>
    <cellStyle name="SAPBEXchaText 6 2 3 3 2 3" xfId="7429"/>
    <cellStyle name="SAPBEXchaText 6 2 3 3 2 3 2" xfId="15917"/>
    <cellStyle name="SAPBEXchaText 6 2 3 3 2 3 2 2" xfId="38800"/>
    <cellStyle name="SAPBEXchaText 6 2 3 3 2 3 3" xfId="38799"/>
    <cellStyle name="SAPBEXchaText 6 2 3 3 2 4" xfId="8871"/>
    <cellStyle name="SAPBEXchaText 6 2 3 3 2 4 2" xfId="38802"/>
    <cellStyle name="SAPBEXchaText 6 2 3 3 2 4 3" xfId="38801"/>
    <cellStyle name="SAPBEXchaText 6 2 3 3 2 5" xfId="18145"/>
    <cellStyle name="SAPBEXchaText 6 2 3 3 2 5 2" xfId="38803"/>
    <cellStyle name="SAPBEXchaText 6 2 3 3 2 6" xfId="19495"/>
    <cellStyle name="SAPBEXchaText 6 2 3 3 2 7" xfId="21092"/>
    <cellStyle name="SAPBEXchaText 6 2 3 3 2 8" xfId="15676"/>
    <cellStyle name="SAPBEXchaText 6 2 3 3 2 9" xfId="38796"/>
    <cellStyle name="SAPBEXchaText 6 2 3 3 3" xfId="4342"/>
    <cellStyle name="SAPBEXchaText 6 2 3 3 3 2" xfId="12090"/>
    <cellStyle name="SAPBEXchaText 6 2 3 3 3 2 2" xfId="38805"/>
    <cellStyle name="SAPBEXchaText 6 2 3 3 3 3" xfId="38804"/>
    <cellStyle name="SAPBEXchaText 6 2 3 3 4" xfId="38806"/>
    <cellStyle name="SAPBEXchaText 6 2 3 3 4 2" xfId="38807"/>
    <cellStyle name="SAPBEXchaText 6 2 3 3 5" xfId="38808"/>
    <cellStyle name="SAPBEXchaText 6 2 3 3 6" xfId="38795"/>
    <cellStyle name="SAPBEXchaText 6 2 3 4" xfId="1563"/>
    <cellStyle name="SAPBEXchaText 6 2 3 4 10" xfId="10081"/>
    <cellStyle name="SAPBEXchaText 6 2 3 4 11" xfId="38809"/>
    <cellStyle name="SAPBEXchaText 6 2 3 4 2" xfId="2767"/>
    <cellStyle name="SAPBEXchaText 6 2 3 4 2 10" xfId="38810"/>
    <cellStyle name="SAPBEXchaText 6 2 3 4 2 2" xfId="5720"/>
    <cellStyle name="SAPBEXchaText 6 2 3 4 2 2 2" xfId="13163"/>
    <cellStyle name="SAPBEXchaText 6 2 3 4 2 2 2 2" xfId="38812"/>
    <cellStyle name="SAPBEXchaText 6 2 3 4 2 2 3" xfId="38811"/>
    <cellStyle name="SAPBEXchaText 6 2 3 4 2 3" xfId="7657"/>
    <cellStyle name="SAPBEXchaText 6 2 3 4 2 3 2" xfId="14954"/>
    <cellStyle name="SAPBEXchaText 6 2 3 4 2 3 2 2" xfId="38814"/>
    <cellStyle name="SAPBEXchaText 6 2 3 4 2 3 3" xfId="38813"/>
    <cellStyle name="SAPBEXchaText 6 2 3 4 2 4" xfId="9099"/>
    <cellStyle name="SAPBEXchaText 6 2 3 4 2 4 2" xfId="38816"/>
    <cellStyle name="SAPBEXchaText 6 2 3 4 2 4 3" xfId="38815"/>
    <cellStyle name="SAPBEXchaText 6 2 3 4 2 5" xfId="17002"/>
    <cellStyle name="SAPBEXchaText 6 2 3 4 2 5 2" xfId="38818"/>
    <cellStyle name="SAPBEXchaText 6 2 3 4 2 5 3" xfId="38817"/>
    <cellStyle name="SAPBEXchaText 6 2 3 4 2 6" xfId="18373"/>
    <cellStyle name="SAPBEXchaText 6 2 3 4 2 6 2" xfId="38819"/>
    <cellStyle name="SAPBEXchaText 6 2 3 4 2 7" xfId="19723"/>
    <cellStyle name="SAPBEXchaText 6 2 3 4 2 8" xfId="21320"/>
    <cellStyle name="SAPBEXchaText 6 2 3 4 2 9" xfId="15471"/>
    <cellStyle name="SAPBEXchaText 6 2 3 4 3" xfId="4569"/>
    <cellStyle name="SAPBEXchaText 6 2 3 4 3 2" xfId="12318"/>
    <cellStyle name="SAPBEXchaText 6 2 3 4 3 2 2" xfId="38821"/>
    <cellStyle name="SAPBEXchaText 6 2 3 4 3 3" xfId="38820"/>
    <cellStyle name="SAPBEXchaText 6 2 3 4 4" xfId="6629"/>
    <cellStyle name="SAPBEXchaText 6 2 3 4 4 2" xfId="13934"/>
    <cellStyle name="SAPBEXchaText 6 2 3 4 4 2 2" xfId="38823"/>
    <cellStyle name="SAPBEXchaText 6 2 3 4 4 3" xfId="38822"/>
    <cellStyle name="SAPBEXchaText 6 2 3 4 5" xfId="3712"/>
    <cellStyle name="SAPBEXchaText 6 2 3 4 5 2" xfId="38825"/>
    <cellStyle name="SAPBEXchaText 6 2 3 4 5 3" xfId="38824"/>
    <cellStyle name="SAPBEXchaText 6 2 3 4 6" xfId="11639"/>
    <cellStyle name="SAPBEXchaText 6 2 3 4 6 2" xfId="38827"/>
    <cellStyle name="SAPBEXchaText 6 2 3 4 6 3" xfId="38826"/>
    <cellStyle name="SAPBEXchaText 6 2 3 4 7" xfId="13667"/>
    <cellStyle name="SAPBEXchaText 6 2 3 4 7 2" xfId="38828"/>
    <cellStyle name="SAPBEXchaText 6 2 3 4 8" xfId="11499"/>
    <cellStyle name="SAPBEXchaText 6 2 3 4 9" xfId="20417"/>
    <cellStyle name="SAPBEXchaText 6 2 3 5" xfId="1787"/>
    <cellStyle name="SAPBEXchaText 6 2 3 5 10" xfId="16108"/>
    <cellStyle name="SAPBEXchaText 6 2 3 5 11" xfId="38829"/>
    <cellStyle name="SAPBEXchaText 6 2 3 5 2" xfId="2991"/>
    <cellStyle name="SAPBEXchaText 6 2 3 5 2 10" xfId="38830"/>
    <cellStyle name="SAPBEXchaText 6 2 3 5 2 2" xfId="5943"/>
    <cellStyle name="SAPBEXchaText 6 2 3 5 2 2 2" xfId="13385"/>
    <cellStyle name="SAPBEXchaText 6 2 3 5 2 2 2 2" xfId="38832"/>
    <cellStyle name="SAPBEXchaText 6 2 3 5 2 2 3" xfId="38831"/>
    <cellStyle name="SAPBEXchaText 6 2 3 5 2 3" xfId="7880"/>
    <cellStyle name="SAPBEXchaText 6 2 3 5 2 3 2" xfId="15176"/>
    <cellStyle name="SAPBEXchaText 6 2 3 5 2 3 2 2" xfId="38834"/>
    <cellStyle name="SAPBEXchaText 6 2 3 5 2 3 3" xfId="38833"/>
    <cellStyle name="SAPBEXchaText 6 2 3 5 2 4" xfId="9322"/>
    <cellStyle name="SAPBEXchaText 6 2 3 5 2 4 2" xfId="38836"/>
    <cellStyle name="SAPBEXchaText 6 2 3 5 2 4 3" xfId="38835"/>
    <cellStyle name="SAPBEXchaText 6 2 3 5 2 5" xfId="17224"/>
    <cellStyle name="SAPBEXchaText 6 2 3 5 2 5 2" xfId="38838"/>
    <cellStyle name="SAPBEXchaText 6 2 3 5 2 5 3" xfId="38837"/>
    <cellStyle name="SAPBEXchaText 6 2 3 5 2 6" xfId="18596"/>
    <cellStyle name="SAPBEXchaText 6 2 3 5 2 6 2" xfId="38840"/>
    <cellStyle name="SAPBEXchaText 6 2 3 5 2 6 3" xfId="38839"/>
    <cellStyle name="SAPBEXchaText 6 2 3 5 2 7" xfId="19946"/>
    <cellStyle name="SAPBEXchaText 6 2 3 5 2 7 2" xfId="38841"/>
    <cellStyle name="SAPBEXchaText 6 2 3 5 2 8" xfId="21543"/>
    <cellStyle name="SAPBEXchaText 6 2 3 5 2 9" xfId="8396"/>
    <cellStyle name="SAPBEXchaText 6 2 3 5 3" xfId="4792"/>
    <cellStyle name="SAPBEXchaText 6 2 3 5 3 2" xfId="12541"/>
    <cellStyle name="SAPBEXchaText 6 2 3 5 3 2 2" xfId="38843"/>
    <cellStyle name="SAPBEXchaText 6 2 3 5 3 3" xfId="38842"/>
    <cellStyle name="SAPBEXchaText 6 2 3 5 4" xfId="6852"/>
    <cellStyle name="SAPBEXchaText 6 2 3 5 4 2" xfId="14157"/>
    <cellStyle name="SAPBEXchaText 6 2 3 5 4 2 2" xfId="38845"/>
    <cellStyle name="SAPBEXchaText 6 2 3 5 4 3" xfId="38844"/>
    <cellStyle name="SAPBEXchaText 6 2 3 5 5" xfId="8326"/>
    <cellStyle name="SAPBEXchaText 6 2 3 5 5 2" xfId="38847"/>
    <cellStyle name="SAPBEXchaText 6 2 3 5 5 3" xfId="38846"/>
    <cellStyle name="SAPBEXchaText 6 2 3 5 6" xfId="16392"/>
    <cellStyle name="SAPBEXchaText 6 2 3 5 6 2" xfId="38849"/>
    <cellStyle name="SAPBEXchaText 6 2 3 5 6 3" xfId="38848"/>
    <cellStyle name="SAPBEXchaText 6 2 3 5 7" xfId="17671"/>
    <cellStyle name="SAPBEXchaText 6 2 3 5 7 2" xfId="38851"/>
    <cellStyle name="SAPBEXchaText 6 2 3 5 7 3" xfId="38850"/>
    <cellStyle name="SAPBEXchaText 6 2 3 5 8" xfId="19042"/>
    <cellStyle name="SAPBEXchaText 6 2 3 5 8 2" xfId="38852"/>
    <cellStyle name="SAPBEXchaText 6 2 3 5 9" xfId="20639"/>
    <cellStyle name="SAPBEXchaText 6 2 3 6" xfId="614"/>
    <cellStyle name="SAPBEXchaText 6 2 3 6 2" xfId="1978"/>
    <cellStyle name="SAPBEXchaText 6 2 3 6 2 2" xfId="10178"/>
    <cellStyle name="SAPBEXchaText 6 2 3 6 2 2 2" xfId="38856"/>
    <cellStyle name="SAPBEXchaText 6 2 3 6 2 2 3" xfId="38855"/>
    <cellStyle name="SAPBEXchaText 6 2 3 6 2 3" xfId="38857"/>
    <cellStyle name="SAPBEXchaText 6 2 3 6 2 3 2" xfId="38858"/>
    <cellStyle name="SAPBEXchaText 6 2 3 6 2 4" xfId="38859"/>
    <cellStyle name="SAPBEXchaText 6 2 3 6 2 5" xfId="38854"/>
    <cellStyle name="SAPBEXchaText 6 2 3 6 3" xfId="430"/>
    <cellStyle name="SAPBEXchaText 6 2 3 6 3 2" xfId="38861"/>
    <cellStyle name="SAPBEXchaText 6 2 3 6 3 3" xfId="38860"/>
    <cellStyle name="SAPBEXchaText 6 2 3 6 4" xfId="3380"/>
    <cellStyle name="SAPBEXchaText 6 2 3 6 4 2" xfId="38863"/>
    <cellStyle name="SAPBEXchaText 6 2 3 6 4 3" xfId="38862"/>
    <cellStyle name="SAPBEXchaText 6 2 3 6 5" xfId="2114"/>
    <cellStyle name="SAPBEXchaText 6 2 3 6 5 2" xfId="38864"/>
    <cellStyle name="SAPBEXchaText 6 2 3 6 6" xfId="10621"/>
    <cellStyle name="SAPBEXchaText 6 2 3 6 7" xfId="38853"/>
    <cellStyle name="SAPBEXchaText 6 2 3 7" xfId="3757"/>
    <cellStyle name="SAPBEXchaText 6 2 3 7 2" xfId="11169"/>
    <cellStyle name="SAPBEXchaText 6 2 3 7 2 2" xfId="38867"/>
    <cellStyle name="SAPBEXchaText 6 2 3 7 2 2 2" xfId="38868"/>
    <cellStyle name="SAPBEXchaText 6 2 3 7 2 3" xfId="38869"/>
    <cellStyle name="SAPBEXchaText 6 2 3 7 2 3 2" xfId="38870"/>
    <cellStyle name="SAPBEXchaText 6 2 3 7 2 4" xfId="38871"/>
    <cellStyle name="SAPBEXchaText 6 2 3 7 2 5" xfId="38866"/>
    <cellStyle name="SAPBEXchaText 6 2 3 7 3" xfId="38872"/>
    <cellStyle name="SAPBEXchaText 6 2 3 7 3 2" xfId="38873"/>
    <cellStyle name="SAPBEXchaText 6 2 3 7 4" xfId="38874"/>
    <cellStyle name="SAPBEXchaText 6 2 3 7 4 2" xfId="38875"/>
    <cellStyle name="SAPBEXchaText 6 2 3 7 5" xfId="38876"/>
    <cellStyle name="SAPBEXchaText 6 2 3 7 6" xfId="38865"/>
    <cellStyle name="SAPBEXchaText 6 2 3 8" xfId="10761"/>
    <cellStyle name="SAPBEXchaText 6 2 3 8 2" xfId="38878"/>
    <cellStyle name="SAPBEXchaText 6 2 3 8 2 2" xfId="38879"/>
    <cellStyle name="SAPBEXchaText 6 2 3 8 3" xfId="38880"/>
    <cellStyle name="SAPBEXchaText 6 2 3 8 3 2" xfId="38881"/>
    <cellStyle name="SAPBEXchaText 6 2 3 8 4" xfId="38882"/>
    <cellStyle name="SAPBEXchaText 6 2 3 8 5" xfId="38877"/>
    <cellStyle name="SAPBEXchaText 6 2 3 9" xfId="11061"/>
    <cellStyle name="SAPBEXchaText 6 2 3 9 2" xfId="38884"/>
    <cellStyle name="SAPBEXchaText 6 2 3 9 2 2" xfId="38885"/>
    <cellStyle name="SAPBEXchaText 6 2 3 9 3" xfId="38886"/>
    <cellStyle name="SAPBEXchaText 6 2 3 9 3 2" xfId="38887"/>
    <cellStyle name="SAPBEXchaText 6 2 3 9 4" xfId="38888"/>
    <cellStyle name="SAPBEXchaText 6 2 3 9 5" xfId="38883"/>
    <cellStyle name="SAPBEXchaText 6 2 4" xfId="963"/>
    <cellStyle name="SAPBEXchaText 6 2 4 2" xfId="2167"/>
    <cellStyle name="SAPBEXchaText 6 2 4 2 2" xfId="6026"/>
    <cellStyle name="SAPBEXchaText 6 2 4 2 2 2" xfId="7963"/>
    <cellStyle name="SAPBEXchaText 6 2 4 2 2 2 2" xfId="15259"/>
    <cellStyle name="SAPBEXchaText 6 2 4 2 2 2 2 2" xfId="38893"/>
    <cellStyle name="SAPBEXchaText 6 2 4 2 2 2 3" xfId="38892"/>
    <cellStyle name="SAPBEXchaText 6 2 4 2 2 3" xfId="9405"/>
    <cellStyle name="SAPBEXchaText 6 2 4 2 2 3 2" xfId="38895"/>
    <cellStyle name="SAPBEXchaText 6 2 4 2 2 3 3" xfId="38894"/>
    <cellStyle name="SAPBEXchaText 6 2 4 2 2 4" xfId="17307"/>
    <cellStyle name="SAPBEXchaText 6 2 4 2 2 4 2" xfId="38897"/>
    <cellStyle name="SAPBEXchaText 6 2 4 2 2 4 3" xfId="38896"/>
    <cellStyle name="SAPBEXchaText 6 2 4 2 2 5" xfId="18679"/>
    <cellStyle name="SAPBEXchaText 6 2 4 2 2 5 2" xfId="38898"/>
    <cellStyle name="SAPBEXchaText 6 2 4 2 2 6" xfId="20029"/>
    <cellStyle name="SAPBEXchaText 6 2 4 2 2 7" xfId="21626"/>
    <cellStyle name="SAPBEXchaText 6 2 4 2 2 8" xfId="16209"/>
    <cellStyle name="SAPBEXchaText 6 2 4 2 2 9" xfId="38891"/>
    <cellStyle name="SAPBEXchaText 6 2 4 2 3" xfId="4883"/>
    <cellStyle name="SAPBEXchaText 6 2 4 2 3 2" xfId="12615"/>
    <cellStyle name="SAPBEXchaText 6 2 4 2 3 2 2" xfId="38900"/>
    <cellStyle name="SAPBEXchaText 6 2 4 2 3 3" xfId="38899"/>
    <cellStyle name="SAPBEXchaText 6 2 4 2 4" xfId="38901"/>
    <cellStyle name="SAPBEXchaText 6 2 4 2 4 2" xfId="38902"/>
    <cellStyle name="SAPBEXchaText 6 2 4 2 5" xfId="38903"/>
    <cellStyle name="SAPBEXchaText 6 2 4 2 6" xfId="38890"/>
    <cellStyle name="SAPBEXchaText 6 2 4 3" xfId="5113"/>
    <cellStyle name="SAPBEXchaText 6 2 4 3 2" xfId="7050"/>
    <cellStyle name="SAPBEXchaText 6 2 4 3 2 2" xfId="14349"/>
    <cellStyle name="SAPBEXchaText 6 2 4 3 2 2 2" xfId="38906"/>
    <cellStyle name="SAPBEXchaText 6 2 4 3 2 3" xfId="38905"/>
    <cellStyle name="SAPBEXchaText 6 2 4 3 3" xfId="8492"/>
    <cellStyle name="SAPBEXchaText 6 2 4 3 3 2" xfId="38908"/>
    <cellStyle name="SAPBEXchaText 6 2 4 3 3 3" xfId="38907"/>
    <cellStyle name="SAPBEXchaText 6 2 4 3 4" xfId="16536"/>
    <cellStyle name="SAPBEXchaText 6 2 4 3 4 2" xfId="38910"/>
    <cellStyle name="SAPBEXchaText 6 2 4 3 4 3" xfId="38909"/>
    <cellStyle name="SAPBEXchaText 6 2 4 3 5" xfId="17766"/>
    <cellStyle name="SAPBEXchaText 6 2 4 3 5 2" xfId="38912"/>
    <cellStyle name="SAPBEXchaText 6 2 4 3 5 3" xfId="38911"/>
    <cellStyle name="SAPBEXchaText 6 2 4 3 6" xfId="19116"/>
    <cellStyle name="SAPBEXchaText 6 2 4 3 6 2" xfId="38913"/>
    <cellStyle name="SAPBEXchaText 6 2 4 3 7" xfId="20713"/>
    <cellStyle name="SAPBEXchaText 6 2 4 3 8" xfId="6916"/>
    <cellStyle name="SAPBEXchaText 6 2 4 3 9" xfId="38904"/>
    <cellStyle name="SAPBEXchaText 6 2 4 4" xfId="3967"/>
    <cellStyle name="SAPBEXchaText 6 2 4 4 2" xfId="11713"/>
    <cellStyle name="SAPBEXchaText 6 2 4 4 2 2" xfId="38915"/>
    <cellStyle name="SAPBEXchaText 6 2 4 4 3" xfId="38914"/>
    <cellStyle name="SAPBEXchaText 6 2 4 5" xfId="38916"/>
    <cellStyle name="SAPBEXchaText 6 2 4 5 2" xfId="38917"/>
    <cellStyle name="SAPBEXchaText 6 2 4 5 3" xfId="58518"/>
    <cellStyle name="SAPBEXchaText 6 2 4 6" xfId="38889"/>
    <cellStyle name="SAPBEXchaText 6 2 5" xfId="1186"/>
    <cellStyle name="SAPBEXchaText 6 2 5 2" xfId="2390"/>
    <cellStyle name="SAPBEXchaText 6 2 5 2 2" xfId="5338"/>
    <cellStyle name="SAPBEXchaText 6 2 5 2 2 2" xfId="14574"/>
    <cellStyle name="SAPBEXchaText 6 2 5 2 2 2 2" xfId="38921"/>
    <cellStyle name="SAPBEXchaText 6 2 5 2 2 3" xfId="38920"/>
    <cellStyle name="SAPBEXchaText 6 2 5 2 3" xfId="7275"/>
    <cellStyle name="SAPBEXchaText 6 2 5 2 3 2" xfId="15768"/>
    <cellStyle name="SAPBEXchaText 6 2 5 2 3 2 2" xfId="38923"/>
    <cellStyle name="SAPBEXchaText 6 2 5 2 3 3" xfId="38922"/>
    <cellStyle name="SAPBEXchaText 6 2 5 2 4" xfId="8717"/>
    <cellStyle name="SAPBEXchaText 6 2 5 2 4 2" xfId="38925"/>
    <cellStyle name="SAPBEXchaText 6 2 5 2 4 3" xfId="38924"/>
    <cellStyle name="SAPBEXchaText 6 2 5 2 5" xfId="17991"/>
    <cellStyle name="SAPBEXchaText 6 2 5 2 5 2" xfId="38926"/>
    <cellStyle name="SAPBEXchaText 6 2 5 2 6" xfId="19341"/>
    <cellStyle name="SAPBEXchaText 6 2 5 2 7" xfId="20938"/>
    <cellStyle name="SAPBEXchaText 6 2 5 2 8" xfId="8449"/>
    <cellStyle name="SAPBEXchaText 6 2 5 2 9" xfId="38919"/>
    <cellStyle name="SAPBEXchaText 6 2 5 3" xfId="4188"/>
    <cellStyle name="SAPBEXchaText 6 2 5 3 2" xfId="11937"/>
    <cellStyle name="SAPBEXchaText 6 2 5 3 2 2" xfId="38928"/>
    <cellStyle name="SAPBEXchaText 6 2 5 3 3" xfId="38927"/>
    <cellStyle name="SAPBEXchaText 6 2 5 4" xfId="38929"/>
    <cellStyle name="SAPBEXchaText 6 2 5 4 2" xfId="38930"/>
    <cellStyle name="SAPBEXchaText 6 2 5 5" xfId="38931"/>
    <cellStyle name="SAPBEXchaText 6 2 5 6" xfId="38918"/>
    <cellStyle name="SAPBEXchaText 6 2 6" xfId="1410"/>
    <cellStyle name="SAPBEXchaText 6 2 6 10" xfId="3642"/>
    <cellStyle name="SAPBEXchaText 6 2 6 11" xfId="38932"/>
    <cellStyle name="SAPBEXchaText 6 2 6 2" xfId="2614"/>
    <cellStyle name="SAPBEXchaText 6 2 6 2 10" xfId="38933"/>
    <cellStyle name="SAPBEXchaText 6 2 6 2 2" xfId="5568"/>
    <cellStyle name="SAPBEXchaText 6 2 6 2 2 2" xfId="13014"/>
    <cellStyle name="SAPBEXchaText 6 2 6 2 2 2 2" xfId="38935"/>
    <cellStyle name="SAPBEXchaText 6 2 6 2 2 3" xfId="38934"/>
    <cellStyle name="SAPBEXchaText 6 2 6 2 3" xfId="7505"/>
    <cellStyle name="SAPBEXchaText 6 2 6 2 3 2" xfId="14803"/>
    <cellStyle name="SAPBEXchaText 6 2 6 2 3 2 2" xfId="38937"/>
    <cellStyle name="SAPBEXchaText 6 2 6 2 3 3" xfId="38936"/>
    <cellStyle name="SAPBEXchaText 6 2 6 2 4" xfId="8947"/>
    <cellStyle name="SAPBEXchaText 6 2 6 2 4 2" xfId="38939"/>
    <cellStyle name="SAPBEXchaText 6 2 6 2 4 3" xfId="38938"/>
    <cellStyle name="SAPBEXchaText 6 2 6 2 5" xfId="16852"/>
    <cellStyle name="SAPBEXchaText 6 2 6 2 5 2" xfId="38941"/>
    <cellStyle name="SAPBEXchaText 6 2 6 2 5 3" xfId="38940"/>
    <cellStyle name="SAPBEXchaText 6 2 6 2 6" xfId="18221"/>
    <cellStyle name="SAPBEXchaText 6 2 6 2 6 2" xfId="38942"/>
    <cellStyle name="SAPBEXchaText 6 2 6 2 7" xfId="19571"/>
    <cellStyle name="SAPBEXchaText 6 2 6 2 8" xfId="21168"/>
    <cellStyle name="SAPBEXchaText 6 2 6 2 9" xfId="16164"/>
    <cellStyle name="SAPBEXchaText 6 2 6 3" xfId="4417"/>
    <cellStyle name="SAPBEXchaText 6 2 6 3 2" xfId="12166"/>
    <cellStyle name="SAPBEXchaText 6 2 6 3 2 2" xfId="38944"/>
    <cellStyle name="SAPBEXchaText 6 2 6 3 3" xfId="38943"/>
    <cellStyle name="SAPBEXchaText 6 2 6 4" xfId="6478"/>
    <cellStyle name="SAPBEXchaText 6 2 6 4 2" xfId="13782"/>
    <cellStyle name="SAPBEXchaText 6 2 6 4 2 2" xfId="38946"/>
    <cellStyle name="SAPBEXchaText 6 2 6 4 3" xfId="38945"/>
    <cellStyle name="SAPBEXchaText 6 2 6 5" xfId="3827"/>
    <cellStyle name="SAPBEXchaText 6 2 6 5 2" xfId="38948"/>
    <cellStyle name="SAPBEXchaText 6 2 6 5 3" xfId="38947"/>
    <cellStyle name="SAPBEXchaText 6 2 6 6" xfId="14250"/>
    <cellStyle name="SAPBEXchaText 6 2 6 6 2" xfId="38950"/>
    <cellStyle name="SAPBEXchaText 6 2 6 6 3" xfId="38949"/>
    <cellStyle name="SAPBEXchaText 6 2 6 7" xfId="11392"/>
    <cellStyle name="SAPBEXchaText 6 2 6 7 2" xfId="38951"/>
    <cellStyle name="SAPBEXchaText 6 2 6 8" xfId="13665"/>
    <cellStyle name="SAPBEXchaText 6 2 6 9" xfId="20267"/>
    <cellStyle name="SAPBEXchaText 6 2 7" xfId="1633"/>
    <cellStyle name="SAPBEXchaText 6 2 7 10" xfId="10047"/>
    <cellStyle name="SAPBEXchaText 6 2 7 11" xfId="38952"/>
    <cellStyle name="SAPBEXchaText 6 2 7 2" xfId="2837"/>
    <cellStyle name="SAPBEXchaText 6 2 7 2 10" xfId="38953"/>
    <cellStyle name="SAPBEXchaText 6 2 7 2 2" xfId="5793"/>
    <cellStyle name="SAPBEXchaText 6 2 7 2 2 2" xfId="13235"/>
    <cellStyle name="SAPBEXchaText 6 2 7 2 2 2 2" xfId="38955"/>
    <cellStyle name="SAPBEXchaText 6 2 7 2 2 3" xfId="38954"/>
    <cellStyle name="SAPBEXchaText 6 2 7 2 3" xfId="7730"/>
    <cellStyle name="SAPBEXchaText 6 2 7 2 3 2" xfId="15026"/>
    <cellStyle name="SAPBEXchaText 6 2 7 2 3 2 2" xfId="38957"/>
    <cellStyle name="SAPBEXchaText 6 2 7 2 3 3" xfId="38956"/>
    <cellStyle name="SAPBEXchaText 6 2 7 2 4" xfId="9172"/>
    <cellStyle name="SAPBEXchaText 6 2 7 2 4 2" xfId="38959"/>
    <cellStyle name="SAPBEXchaText 6 2 7 2 4 3" xfId="38958"/>
    <cellStyle name="SAPBEXchaText 6 2 7 2 5" xfId="17074"/>
    <cellStyle name="SAPBEXchaText 6 2 7 2 5 2" xfId="38961"/>
    <cellStyle name="SAPBEXchaText 6 2 7 2 5 3" xfId="38960"/>
    <cellStyle name="SAPBEXchaText 6 2 7 2 6" xfId="18446"/>
    <cellStyle name="SAPBEXchaText 6 2 7 2 6 2" xfId="38963"/>
    <cellStyle name="SAPBEXchaText 6 2 7 2 6 3" xfId="38962"/>
    <cellStyle name="SAPBEXchaText 6 2 7 2 7" xfId="19796"/>
    <cellStyle name="SAPBEXchaText 6 2 7 2 7 2" xfId="38964"/>
    <cellStyle name="SAPBEXchaText 6 2 7 2 8" xfId="21393"/>
    <cellStyle name="SAPBEXchaText 6 2 7 2 9" xfId="15535"/>
    <cellStyle name="SAPBEXchaText 6 2 7 3" xfId="4642"/>
    <cellStyle name="SAPBEXchaText 6 2 7 3 2" xfId="12391"/>
    <cellStyle name="SAPBEXchaText 6 2 7 3 2 2" xfId="38966"/>
    <cellStyle name="SAPBEXchaText 6 2 7 3 3" xfId="38965"/>
    <cellStyle name="SAPBEXchaText 6 2 7 4" xfId="6702"/>
    <cellStyle name="SAPBEXchaText 6 2 7 4 2" xfId="14007"/>
    <cellStyle name="SAPBEXchaText 6 2 7 4 2 2" xfId="38968"/>
    <cellStyle name="SAPBEXchaText 6 2 7 4 3" xfId="38967"/>
    <cellStyle name="SAPBEXchaText 6 2 7 5" xfId="8176"/>
    <cellStyle name="SAPBEXchaText 6 2 7 5 2" xfId="38970"/>
    <cellStyle name="SAPBEXchaText 6 2 7 5 3" xfId="38969"/>
    <cellStyle name="SAPBEXchaText 6 2 7 6" xfId="16246"/>
    <cellStyle name="SAPBEXchaText 6 2 7 6 2" xfId="38972"/>
    <cellStyle name="SAPBEXchaText 6 2 7 6 3" xfId="38971"/>
    <cellStyle name="SAPBEXchaText 6 2 7 7" xfId="17523"/>
    <cellStyle name="SAPBEXchaText 6 2 7 7 2" xfId="38974"/>
    <cellStyle name="SAPBEXchaText 6 2 7 7 3" xfId="38973"/>
    <cellStyle name="SAPBEXchaText 6 2 7 8" xfId="18892"/>
    <cellStyle name="SAPBEXchaText 6 2 7 8 2" xfId="38975"/>
    <cellStyle name="SAPBEXchaText 6 2 7 9" xfId="20489"/>
    <cellStyle name="SAPBEXchaText 6 2 8" xfId="1073"/>
    <cellStyle name="SAPBEXchaText 6 2 8 2" xfId="2277"/>
    <cellStyle name="SAPBEXchaText 6 2 8 2 2" xfId="10831"/>
    <cellStyle name="SAPBEXchaText 6 2 8 2 2 2" xfId="38979"/>
    <cellStyle name="SAPBEXchaText 6 2 8 2 2 3" xfId="38978"/>
    <cellStyle name="SAPBEXchaText 6 2 8 2 3" xfId="38980"/>
    <cellStyle name="SAPBEXchaText 6 2 8 2 3 2" xfId="38981"/>
    <cellStyle name="SAPBEXchaText 6 2 8 2 4" xfId="38982"/>
    <cellStyle name="SAPBEXchaText 6 2 8 2 5" xfId="38977"/>
    <cellStyle name="SAPBEXchaText 6 2 8 3" xfId="3184"/>
    <cellStyle name="SAPBEXchaText 6 2 8 3 2" xfId="38984"/>
    <cellStyle name="SAPBEXchaText 6 2 8 3 3" xfId="38983"/>
    <cellStyle name="SAPBEXchaText 6 2 8 4" xfId="3215"/>
    <cellStyle name="SAPBEXchaText 6 2 8 4 2" xfId="38986"/>
    <cellStyle name="SAPBEXchaText 6 2 8 4 3" xfId="38985"/>
    <cellStyle name="SAPBEXchaText 6 2 8 5" xfId="3254"/>
    <cellStyle name="SAPBEXchaText 6 2 8 5 2" xfId="38987"/>
    <cellStyle name="SAPBEXchaText 6 2 8 6" xfId="10469"/>
    <cellStyle name="SAPBEXchaText 6 2 8 7" xfId="38976"/>
    <cellStyle name="SAPBEXchaText 6 2 9" xfId="9791"/>
    <cellStyle name="SAPBEXchaText 6 2 9 2" xfId="10823"/>
    <cellStyle name="SAPBEXchaText 6 2 9 2 2" xfId="38990"/>
    <cellStyle name="SAPBEXchaText 6 2 9 2 2 2" xfId="38991"/>
    <cellStyle name="SAPBEXchaText 6 2 9 2 3" xfId="38992"/>
    <cellStyle name="SAPBEXchaText 6 2 9 2 3 2" xfId="38993"/>
    <cellStyle name="SAPBEXchaText 6 2 9 2 4" xfId="38994"/>
    <cellStyle name="SAPBEXchaText 6 2 9 2 5" xfId="38989"/>
    <cellStyle name="SAPBEXchaText 6 2 9 3" xfId="38995"/>
    <cellStyle name="SAPBEXchaText 6 2 9 3 2" xfId="38996"/>
    <cellStyle name="SAPBEXchaText 6 2 9 4" xfId="38997"/>
    <cellStyle name="SAPBEXchaText 6 2 9 4 2" xfId="38998"/>
    <cellStyle name="SAPBEXchaText 6 2 9 5" xfId="38999"/>
    <cellStyle name="SAPBEXchaText 6 2 9 6" xfId="38988"/>
    <cellStyle name="SAPBEXchaText 6 3" xfId="39000"/>
    <cellStyle name="SAPBEXchaText 6 3 2" xfId="39001"/>
    <cellStyle name="SAPBEXchaText 6 3 3" xfId="58519"/>
    <cellStyle name="SAPBEXchaText 6 4" xfId="38603"/>
    <cellStyle name="SAPBEXchaText 7" xfId="222"/>
    <cellStyle name="SAPBEXchaText 7 2" xfId="727"/>
    <cellStyle name="SAPBEXchaText 7 2 10" xfId="11127"/>
    <cellStyle name="SAPBEXchaText 7 2 10 2" xfId="39005"/>
    <cellStyle name="SAPBEXchaText 7 2 10 2 2" xfId="39006"/>
    <cellStyle name="SAPBEXchaText 7 2 10 3" xfId="39007"/>
    <cellStyle name="SAPBEXchaText 7 2 10 3 2" xfId="39008"/>
    <cellStyle name="SAPBEXchaText 7 2 10 4" xfId="39009"/>
    <cellStyle name="SAPBEXchaText 7 2 10 5" xfId="39004"/>
    <cellStyle name="SAPBEXchaText 7 2 11" xfId="10873"/>
    <cellStyle name="SAPBEXchaText 7 2 11 2" xfId="39011"/>
    <cellStyle name="SAPBEXchaText 7 2 11 2 2" xfId="39012"/>
    <cellStyle name="SAPBEXchaText 7 2 11 3" xfId="39013"/>
    <cellStyle name="SAPBEXchaText 7 2 11 3 2" xfId="39014"/>
    <cellStyle name="SAPBEXchaText 7 2 11 4" xfId="39015"/>
    <cellStyle name="SAPBEXchaText 7 2 11 5" xfId="39010"/>
    <cellStyle name="SAPBEXchaText 7 2 12" xfId="11147"/>
    <cellStyle name="SAPBEXchaText 7 2 12 2" xfId="39017"/>
    <cellStyle name="SAPBEXchaText 7 2 12 2 2" xfId="39018"/>
    <cellStyle name="SAPBEXchaText 7 2 12 3" xfId="39019"/>
    <cellStyle name="SAPBEXchaText 7 2 12 3 2" xfId="39020"/>
    <cellStyle name="SAPBEXchaText 7 2 12 4" xfId="39021"/>
    <cellStyle name="SAPBEXchaText 7 2 12 5" xfId="39016"/>
    <cellStyle name="SAPBEXchaText 7 2 13" xfId="39022"/>
    <cellStyle name="SAPBEXchaText 7 2 13 2" xfId="39023"/>
    <cellStyle name="SAPBEXchaText 7 2 14" xfId="39003"/>
    <cellStyle name="SAPBEXchaText 7 2 2" xfId="805"/>
    <cellStyle name="SAPBEXchaText 7 2 2 10" xfId="9906"/>
    <cellStyle name="SAPBEXchaText 7 2 2 10 2" xfId="39026"/>
    <cellStyle name="SAPBEXchaText 7 2 2 10 2 2" xfId="39027"/>
    <cellStyle name="SAPBEXchaText 7 2 2 10 3" xfId="39028"/>
    <cellStyle name="SAPBEXchaText 7 2 2 10 3 2" xfId="39029"/>
    <cellStyle name="SAPBEXchaText 7 2 2 10 4" xfId="39030"/>
    <cellStyle name="SAPBEXchaText 7 2 2 10 5" xfId="39025"/>
    <cellStyle name="SAPBEXchaText 7 2 2 11" xfId="39031"/>
    <cellStyle name="SAPBEXchaText 7 2 2 11 2" xfId="39032"/>
    <cellStyle name="SAPBEXchaText 7 2 2 12" xfId="39024"/>
    <cellStyle name="SAPBEXchaText 7 2 2 2" xfId="1045"/>
    <cellStyle name="SAPBEXchaText 7 2 2 2 2" xfId="2249"/>
    <cellStyle name="SAPBEXchaText 7 2 2 2 2 2" xfId="6107"/>
    <cellStyle name="SAPBEXchaText 7 2 2 2 2 2 2" xfId="8044"/>
    <cellStyle name="SAPBEXchaText 7 2 2 2 2 2 2 2" xfId="15340"/>
    <cellStyle name="SAPBEXchaText 7 2 2 2 2 2 2 2 2" xfId="39037"/>
    <cellStyle name="SAPBEXchaText 7 2 2 2 2 2 2 3" xfId="39036"/>
    <cellStyle name="SAPBEXchaText 7 2 2 2 2 2 3" xfId="9486"/>
    <cellStyle name="SAPBEXchaText 7 2 2 2 2 2 3 2" xfId="39039"/>
    <cellStyle name="SAPBEXchaText 7 2 2 2 2 2 3 3" xfId="39038"/>
    <cellStyle name="SAPBEXchaText 7 2 2 2 2 2 4" xfId="17388"/>
    <cellStyle name="SAPBEXchaText 7 2 2 2 2 2 4 2" xfId="39041"/>
    <cellStyle name="SAPBEXchaText 7 2 2 2 2 2 4 3" xfId="39040"/>
    <cellStyle name="SAPBEXchaText 7 2 2 2 2 2 5" xfId="18760"/>
    <cellStyle name="SAPBEXchaText 7 2 2 2 2 2 5 2" xfId="39042"/>
    <cellStyle name="SAPBEXchaText 7 2 2 2 2 2 6" xfId="20110"/>
    <cellStyle name="SAPBEXchaText 7 2 2 2 2 2 7" xfId="21707"/>
    <cellStyle name="SAPBEXchaText 7 2 2 2 2 2 8" xfId="16058"/>
    <cellStyle name="SAPBEXchaText 7 2 2 2 2 2 9" xfId="39035"/>
    <cellStyle name="SAPBEXchaText 7 2 2 2 2 3" xfId="4964"/>
    <cellStyle name="SAPBEXchaText 7 2 2 2 2 3 2" xfId="12696"/>
    <cellStyle name="SAPBEXchaText 7 2 2 2 2 3 2 2" xfId="39044"/>
    <cellStyle name="SAPBEXchaText 7 2 2 2 2 3 3" xfId="39043"/>
    <cellStyle name="SAPBEXchaText 7 2 2 2 2 4" xfId="39045"/>
    <cellStyle name="SAPBEXchaText 7 2 2 2 2 4 2" xfId="39046"/>
    <cellStyle name="SAPBEXchaText 7 2 2 2 2 5" xfId="39047"/>
    <cellStyle name="SAPBEXchaText 7 2 2 2 2 6" xfId="39034"/>
    <cellStyle name="SAPBEXchaText 7 2 2 2 3" xfId="5195"/>
    <cellStyle name="SAPBEXchaText 7 2 2 2 3 2" xfId="7132"/>
    <cellStyle name="SAPBEXchaText 7 2 2 2 3 2 2" xfId="14431"/>
    <cellStyle name="SAPBEXchaText 7 2 2 2 3 2 2 2" xfId="39050"/>
    <cellStyle name="SAPBEXchaText 7 2 2 2 3 2 3" xfId="39049"/>
    <cellStyle name="SAPBEXchaText 7 2 2 2 3 3" xfId="8574"/>
    <cellStyle name="SAPBEXchaText 7 2 2 2 3 3 2" xfId="39052"/>
    <cellStyle name="SAPBEXchaText 7 2 2 2 3 3 3" xfId="39051"/>
    <cellStyle name="SAPBEXchaText 7 2 2 2 3 4" xfId="16615"/>
    <cellStyle name="SAPBEXchaText 7 2 2 2 3 4 2" xfId="39054"/>
    <cellStyle name="SAPBEXchaText 7 2 2 2 3 4 3" xfId="39053"/>
    <cellStyle name="SAPBEXchaText 7 2 2 2 3 5" xfId="17848"/>
    <cellStyle name="SAPBEXchaText 7 2 2 2 3 5 2" xfId="39056"/>
    <cellStyle name="SAPBEXchaText 7 2 2 2 3 5 3" xfId="39055"/>
    <cellStyle name="SAPBEXchaText 7 2 2 2 3 6" xfId="19198"/>
    <cellStyle name="SAPBEXchaText 7 2 2 2 3 6 2" xfId="39057"/>
    <cellStyle name="SAPBEXchaText 7 2 2 2 3 7" xfId="20795"/>
    <cellStyle name="SAPBEXchaText 7 2 2 2 3 8" xfId="9657"/>
    <cellStyle name="SAPBEXchaText 7 2 2 2 3 9" xfId="39048"/>
    <cellStyle name="SAPBEXchaText 7 2 2 2 4" xfId="4047"/>
    <cellStyle name="SAPBEXchaText 7 2 2 2 4 2" xfId="11794"/>
    <cellStyle name="SAPBEXchaText 7 2 2 2 4 2 2" xfId="39059"/>
    <cellStyle name="SAPBEXchaText 7 2 2 2 4 3" xfId="39058"/>
    <cellStyle name="SAPBEXchaText 7 2 2 2 5" xfId="39060"/>
    <cellStyle name="SAPBEXchaText 7 2 2 2 5 2" xfId="39061"/>
    <cellStyle name="SAPBEXchaText 7 2 2 2 5 3" xfId="58520"/>
    <cellStyle name="SAPBEXchaText 7 2 2 2 6" xfId="39033"/>
    <cellStyle name="SAPBEXchaText 7 2 2 3" xfId="1269"/>
    <cellStyle name="SAPBEXchaText 7 2 2 3 2" xfId="2473"/>
    <cellStyle name="SAPBEXchaText 7 2 2 3 2 2" xfId="5421"/>
    <cellStyle name="SAPBEXchaText 7 2 2 3 2 2 2" xfId="14657"/>
    <cellStyle name="SAPBEXchaText 7 2 2 3 2 2 2 2" xfId="39065"/>
    <cellStyle name="SAPBEXchaText 7 2 2 3 2 2 3" xfId="39064"/>
    <cellStyle name="SAPBEXchaText 7 2 2 3 2 3" xfId="7358"/>
    <cellStyle name="SAPBEXchaText 7 2 2 3 2 3 2" xfId="15848"/>
    <cellStyle name="SAPBEXchaText 7 2 2 3 2 3 2 2" xfId="39067"/>
    <cellStyle name="SAPBEXchaText 7 2 2 3 2 3 3" xfId="39066"/>
    <cellStyle name="SAPBEXchaText 7 2 2 3 2 4" xfId="8800"/>
    <cellStyle name="SAPBEXchaText 7 2 2 3 2 4 2" xfId="39069"/>
    <cellStyle name="SAPBEXchaText 7 2 2 3 2 4 3" xfId="39068"/>
    <cellStyle name="SAPBEXchaText 7 2 2 3 2 5" xfId="18074"/>
    <cellStyle name="SAPBEXchaText 7 2 2 3 2 5 2" xfId="39070"/>
    <cellStyle name="SAPBEXchaText 7 2 2 3 2 6" xfId="19424"/>
    <cellStyle name="SAPBEXchaText 7 2 2 3 2 7" xfId="21021"/>
    <cellStyle name="SAPBEXchaText 7 2 2 3 2 8" xfId="16201"/>
    <cellStyle name="SAPBEXchaText 7 2 2 3 2 9" xfId="39063"/>
    <cellStyle name="SAPBEXchaText 7 2 2 3 3" xfId="4271"/>
    <cellStyle name="SAPBEXchaText 7 2 2 3 3 2" xfId="12020"/>
    <cellStyle name="SAPBEXchaText 7 2 2 3 3 2 2" xfId="39072"/>
    <cellStyle name="SAPBEXchaText 7 2 2 3 3 3" xfId="39071"/>
    <cellStyle name="SAPBEXchaText 7 2 2 3 4" xfId="39073"/>
    <cellStyle name="SAPBEXchaText 7 2 2 3 4 2" xfId="39074"/>
    <cellStyle name="SAPBEXchaText 7 2 2 3 5" xfId="39075"/>
    <cellStyle name="SAPBEXchaText 7 2 2 3 6" xfId="39062"/>
    <cellStyle name="SAPBEXchaText 7 2 2 4" xfId="1492"/>
    <cellStyle name="SAPBEXchaText 7 2 2 4 10" xfId="15523"/>
    <cellStyle name="SAPBEXchaText 7 2 2 4 11" xfId="39076"/>
    <cellStyle name="SAPBEXchaText 7 2 2 4 2" xfId="2696"/>
    <cellStyle name="SAPBEXchaText 7 2 2 4 2 10" xfId="39077"/>
    <cellStyle name="SAPBEXchaText 7 2 2 4 2 2" xfId="5650"/>
    <cellStyle name="SAPBEXchaText 7 2 2 4 2 2 2" xfId="13095"/>
    <cellStyle name="SAPBEXchaText 7 2 2 4 2 2 2 2" xfId="39079"/>
    <cellStyle name="SAPBEXchaText 7 2 2 4 2 2 3" xfId="39078"/>
    <cellStyle name="SAPBEXchaText 7 2 2 4 2 3" xfId="7587"/>
    <cellStyle name="SAPBEXchaText 7 2 2 4 2 3 2" xfId="14884"/>
    <cellStyle name="SAPBEXchaText 7 2 2 4 2 3 2 2" xfId="39081"/>
    <cellStyle name="SAPBEXchaText 7 2 2 4 2 3 3" xfId="39080"/>
    <cellStyle name="SAPBEXchaText 7 2 2 4 2 4" xfId="9029"/>
    <cellStyle name="SAPBEXchaText 7 2 2 4 2 4 2" xfId="39083"/>
    <cellStyle name="SAPBEXchaText 7 2 2 4 2 4 3" xfId="39082"/>
    <cellStyle name="SAPBEXchaText 7 2 2 4 2 5" xfId="16933"/>
    <cellStyle name="SAPBEXchaText 7 2 2 4 2 5 2" xfId="39085"/>
    <cellStyle name="SAPBEXchaText 7 2 2 4 2 5 3" xfId="39084"/>
    <cellStyle name="SAPBEXchaText 7 2 2 4 2 6" xfId="18303"/>
    <cellStyle name="SAPBEXchaText 7 2 2 4 2 6 2" xfId="39086"/>
    <cellStyle name="SAPBEXchaText 7 2 2 4 2 7" xfId="19653"/>
    <cellStyle name="SAPBEXchaText 7 2 2 4 2 8" xfId="21250"/>
    <cellStyle name="SAPBEXchaText 7 2 2 4 2 9" xfId="16016"/>
    <cellStyle name="SAPBEXchaText 7 2 2 4 3" xfId="4499"/>
    <cellStyle name="SAPBEXchaText 7 2 2 4 3 2" xfId="12248"/>
    <cellStyle name="SAPBEXchaText 7 2 2 4 3 2 2" xfId="39088"/>
    <cellStyle name="SAPBEXchaText 7 2 2 4 3 3" xfId="39087"/>
    <cellStyle name="SAPBEXchaText 7 2 2 4 4" xfId="6560"/>
    <cellStyle name="SAPBEXchaText 7 2 2 4 4 2" xfId="13864"/>
    <cellStyle name="SAPBEXchaText 7 2 2 4 4 2 2" xfId="39090"/>
    <cellStyle name="SAPBEXchaText 7 2 2 4 4 3" xfId="39089"/>
    <cellStyle name="SAPBEXchaText 7 2 2 4 5" xfId="3871"/>
    <cellStyle name="SAPBEXchaText 7 2 2 4 5 2" xfId="39092"/>
    <cellStyle name="SAPBEXchaText 7 2 2 4 5 3" xfId="39091"/>
    <cellStyle name="SAPBEXchaText 7 2 2 4 6" xfId="14262"/>
    <cellStyle name="SAPBEXchaText 7 2 2 4 6 2" xfId="39094"/>
    <cellStyle name="SAPBEXchaText 7 2 2 4 6 3" xfId="39093"/>
    <cellStyle name="SAPBEXchaText 7 2 2 4 7" xfId="16442"/>
    <cellStyle name="SAPBEXchaText 7 2 2 4 7 2" xfId="39095"/>
    <cellStyle name="SAPBEXchaText 7 2 2 4 8" xfId="15612"/>
    <cellStyle name="SAPBEXchaText 7 2 2 4 9" xfId="20348"/>
    <cellStyle name="SAPBEXchaText 7 2 2 5" xfId="1716"/>
    <cellStyle name="SAPBEXchaText 7 2 2 5 10" xfId="16052"/>
    <cellStyle name="SAPBEXchaText 7 2 2 5 11" xfId="39096"/>
    <cellStyle name="SAPBEXchaText 7 2 2 5 2" xfId="2920"/>
    <cellStyle name="SAPBEXchaText 7 2 2 5 2 10" xfId="39097"/>
    <cellStyle name="SAPBEXchaText 7 2 2 5 2 2" xfId="5874"/>
    <cellStyle name="SAPBEXchaText 7 2 2 5 2 2 2" xfId="13316"/>
    <cellStyle name="SAPBEXchaText 7 2 2 5 2 2 2 2" xfId="39099"/>
    <cellStyle name="SAPBEXchaText 7 2 2 5 2 2 3" xfId="39098"/>
    <cellStyle name="SAPBEXchaText 7 2 2 5 2 3" xfId="7811"/>
    <cellStyle name="SAPBEXchaText 7 2 2 5 2 3 2" xfId="15107"/>
    <cellStyle name="SAPBEXchaText 7 2 2 5 2 3 2 2" xfId="39101"/>
    <cellStyle name="SAPBEXchaText 7 2 2 5 2 3 3" xfId="39100"/>
    <cellStyle name="SAPBEXchaText 7 2 2 5 2 4" xfId="9253"/>
    <cellStyle name="SAPBEXchaText 7 2 2 5 2 4 2" xfId="39103"/>
    <cellStyle name="SAPBEXchaText 7 2 2 5 2 4 3" xfId="39102"/>
    <cellStyle name="SAPBEXchaText 7 2 2 5 2 5" xfId="17155"/>
    <cellStyle name="SAPBEXchaText 7 2 2 5 2 5 2" xfId="39105"/>
    <cellStyle name="SAPBEXchaText 7 2 2 5 2 5 3" xfId="39104"/>
    <cellStyle name="SAPBEXchaText 7 2 2 5 2 6" xfId="18527"/>
    <cellStyle name="SAPBEXchaText 7 2 2 5 2 6 2" xfId="39107"/>
    <cellStyle name="SAPBEXchaText 7 2 2 5 2 6 3" xfId="39106"/>
    <cellStyle name="SAPBEXchaText 7 2 2 5 2 7" xfId="19877"/>
    <cellStyle name="SAPBEXchaText 7 2 2 5 2 7 2" xfId="39108"/>
    <cellStyle name="SAPBEXchaText 7 2 2 5 2 8" xfId="21474"/>
    <cellStyle name="SAPBEXchaText 7 2 2 5 2 9" xfId="16777"/>
    <cellStyle name="SAPBEXchaText 7 2 2 5 3" xfId="4723"/>
    <cellStyle name="SAPBEXchaText 7 2 2 5 3 2" xfId="12472"/>
    <cellStyle name="SAPBEXchaText 7 2 2 5 3 2 2" xfId="39110"/>
    <cellStyle name="SAPBEXchaText 7 2 2 5 3 3" xfId="39109"/>
    <cellStyle name="SAPBEXchaText 7 2 2 5 4" xfId="6783"/>
    <cellStyle name="SAPBEXchaText 7 2 2 5 4 2" xfId="14088"/>
    <cellStyle name="SAPBEXchaText 7 2 2 5 4 2 2" xfId="39112"/>
    <cellStyle name="SAPBEXchaText 7 2 2 5 4 3" xfId="39111"/>
    <cellStyle name="SAPBEXchaText 7 2 2 5 5" xfId="8257"/>
    <cellStyle name="SAPBEXchaText 7 2 2 5 5 2" xfId="39114"/>
    <cellStyle name="SAPBEXchaText 7 2 2 5 5 3" xfId="39113"/>
    <cellStyle name="SAPBEXchaText 7 2 2 5 6" xfId="16325"/>
    <cellStyle name="SAPBEXchaText 7 2 2 5 6 2" xfId="39116"/>
    <cellStyle name="SAPBEXchaText 7 2 2 5 6 3" xfId="39115"/>
    <cellStyle name="SAPBEXchaText 7 2 2 5 7" xfId="17603"/>
    <cellStyle name="SAPBEXchaText 7 2 2 5 7 2" xfId="39118"/>
    <cellStyle name="SAPBEXchaText 7 2 2 5 7 3" xfId="39117"/>
    <cellStyle name="SAPBEXchaText 7 2 2 5 8" xfId="18973"/>
    <cellStyle name="SAPBEXchaText 7 2 2 5 8 2" xfId="39119"/>
    <cellStyle name="SAPBEXchaText 7 2 2 5 9" xfId="20570"/>
    <cellStyle name="SAPBEXchaText 7 2 2 6" xfId="576"/>
    <cellStyle name="SAPBEXchaText 7 2 2 6 2" xfId="1940"/>
    <cellStyle name="SAPBEXchaText 7 2 2 6 2 2" xfId="10249"/>
    <cellStyle name="SAPBEXchaText 7 2 2 6 2 2 2" xfId="39123"/>
    <cellStyle name="SAPBEXchaText 7 2 2 6 2 2 3" xfId="39122"/>
    <cellStyle name="SAPBEXchaText 7 2 2 6 2 3" xfId="39124"/>
    <cellStyle name="SAPBEXchaText 7 2 2 6 2 3 2" xfId="39125"/>
    <cellStyle name="SAPBEXchaText 7 2 2 6 2 4" xfId="39126"/>
    <cellStyle name="SAPBEXchaText 7 2 2 6 2 5" xfId="39121"/>
    <cellStyle name="SAPBEXchaText 7 2 2 6 3" xfId="399"/>
    <cellStyle name="SAPBEXchaText 7 2 2 6 3 2" xfId="39128"/>
    <cellStyle name="SAPBEXchaText 7 2 2 6 3 3" xfId="39127"/>
    <cellStyle name="SAPBEXchaText 7 2 2 6 4" xfId="3081"/>
    <cellStyle name="SAPBEXchaText 7 2 2 6 4 2" xfId="39130"/>
    <cellStyle name="SAPBEXchaText 7 2 2 6 4 3" xfId="39129"/>
    <cellStyle name="SAPBEXchaText 7 2 2 6 5" xfId="3182"/>
    <cellStyle name="SAPBEXchaText 7 2 2 6 5 2" xfId="39131"/>
    <cellStyle name="SAPBEXchaText 7 2 2 6 6" xfId="10551"/>
    <cellStyle name="SAPBEXchaText 7 2 2 6 7" xfId="39120"/>
    <cellStyle name="SAPBEXchaText 7 2 2 7" xfId="9760"/>
    <cellStyle name="SAPBEXchaText 7 2 2 7 2" xfId="10874"/>
    <cellStyle name="SAPBEXchaText 7 2 2 7 2 2" xfId="39134"/>
    <cellStyle name="SAPBEXchaText 7 2 2 7 2 2 2" xfId="39135"/>
    <cellStyle name="SAPBEXchaText 7 2 2 7 2 3" xfId="39136"/>
    <cellStyle name="SAPBEXchaText 7 2 2 7 2 3 2" xfId="39137"/>
    <cellStyle name="SAPBEXchaText 7 2 2 7 2 4" xfId="39138"/>
    <cellStyle name="SAPBEXchaText 7 2 2 7 2 5" xfId="39133"/>
    <cellStyle name="SAPBEXchaText 7 2 2 7 3" xfId="39139"/>
    <cellStyle name="SAPBEXchaText 7 2 2 7 3 2" xfId="39140"/>
    <cellStyle name="SAPBEXchaText 7 2 2 7 4" xfId="39141"/>
    <cellStyle name="SAPBEXchaText 7 2 2 7 4 2" xfId="39142"/>
    <cellStyle name="SAPBEXchaText 7 2 2 7 5" xfId="39143"/>
    <cellStyle name="SAPBEXchaText 7 2 2 7 6" xfId="39132"/>
    <cellStyle name="SAPBEXchaText 7 2 2 8" xfId="11136"/>
    <cellStyle name="SAPBEXchaText 7 2 2 8 2" xfId="39145"/>
    <cellStyle name="SAPBEXchaText 7 2 2 8 2 2" xfId="39146"/>
    <cellStyle name="SAPBEXchaText 7 2 2 8 3" xfId="39147"/>
    <cellStyle name="SAPBEXchaText 7 2 2 8 3 2" xfId="39148"/>
    <cellStyle name="SAPBEXchaText 7 2 2 8 4" xfId="39149"/>
    <cellStyle name="SAPBEXchaText 7 2 2 8 5" xfId="39144"/>
    <cellStyle name="SAPBEXchaText 7 2 2 9" xfId="11188"/>
    <cellStyle name="SAPBEXchaText 7 2 2 9 2" xfId="39151"/>
    <cellStyle name="SAPBEXchaText 7 2 2 9 2 2" xfId="39152"/>
    <cellStyle name="SAPBEXchaText 7 2 2 9 3" xfId="39153"/>
    <cellStyle name="SAPBEXchaText 7 2 2 9 3 2" xfId="39154"/>
    <cellStyle name="SAPBEXchaText 7 2 2 9 4" xfId="39155"/>
    <cellStyle name="SAPBEXchaText 7 2 2 9 5" xfId="39150"/>
    <cellStyle name="SAPBEXchaText 7 2 3" xfId="881"/>
    <cellStyle name="SAPBEXchaText 7 2 3 10" xfId="11336"/>
    <cellStyle name="SAPBEXchaText 7 2 3 10 2" xfId="39158"/>
    <cellStyle name="SAPBEXchaText 7 2 3 10 2 2" xfId="39159"/>
    <cellStyle name="SAPBEXchaText 7 2 3 10 3" xfId="39160"/>
    <cellStyle name="SAPBEXchaText 7 2 3 10 3 2" xfId="39161"/>
    <cellStyle name="SAPBEXchaText 7 2 3 10 4" xfId="39162"/>
    <cellStyle name="SAPBEXchaText 7 2 3 10 5" xfId="39157"/>
    <cellStyle name="SAPBEXchaText 7 2 3 11" xfId="39163"/>
    <cellStyle name="SAPBEXchaText 7 2 3 11 2" xfId="39164"/>
    <cellStyle name="SAPBEXchaText 7 2 3 12" xfId="39156"/>
    <cellStyle name="SAPBEXchaText 7 2 3 2" xfId="1121"/>
    <cellStyle name="SAPBEXchaText 7 2 3 2 2" xfId="2325"/>
    <cellStyle name="SAPBEXchaText 7 2 3 2 2 2" xfId="6181"/>
    <cellStyle name="SAPBEXchaText 7 2 3 2 2 2 2" xfId="8118"/>
    <cellStyle name="SAPBEXchaText 7 2 3 2 2 2 2 2" xfId="15414"/>
    <cellStyle name="SAPBEXchaText 7 2 3 2 2 2 2 2 2" xfId="39169"/>
    <cellStyle name="SAPBEXchaText 7 2 3 2 2 2 2 3" xfId="39168"/>
    <cellStyle name="SAPBEXchaText 7 2 3 2 2 2 3" xfId="9560"/>
    <cellStyle name="SAPBEXchaText 7 2 3 2 2 2 3 2" xfId="39171"/>
    <cellStyle name="SAPBEXchaText 7 2 3 2 2 2 3 3" xfId="39170"/>
    <cellStyle name="SAPBEXchaText 7 2 3 2 2 2 4" xfId="17462"/>
    <cellStyle name="SAPBEXchaText 7 2 3 2 2 2 4 2" xfId="39173"/>
    <cellStyle name="SAPBEXchaText 7 2 3 2 2 2 4 3" xfId="39172"/>
    <cellStyle name="SAPBEXchaText 7 2 3 2 2 2 5" xfId="18834"/>
    <cellStyle name="SAPBEXchaText 7 2 3 2 2 2 5 2" xfId="39174"/>
    <cellStyle name="SAPBEXchaText 7 2 3 2 2 2 6" xfId="20184"/>
    <cellStyle name="SAPBEXchaText 7 2 3 2 2 2 7" xfId="21781"/>
    <cellStyle name="SAPBEXchaText 7 2 3 2 2 2 8" xfId="10413"/>
    <cellStyle name="SAPBEXchaText 7 2 3 2 2 2 9" xfId="39167"/>
    <cellStyle name="SAPBEXchaText 7 2 3 2 2 3" xfId="5038"/>
    <cellStyle name="SAPBEXchaText 7 2 3 2 2 3 2" xfId="12770"/>
    <cellStyle name="SAPBEXchaText 7 2 3 2 2 3 2 2" xfId="39176"/>
    <cellStyle name="SAPBEXchaText 7 2 3 2 2 3 3" xfId="39175"/>
    <cellStyle name="SAPBEXchaText 7 2 3 2 2 4" xfId="39177"/>
    <cellStyle name="SAPBEXchaText 7 2 3 2 2 4 2" xfId="39178"/>
    <cellStyle name="SAPBEXchaText 7 2 3 2 2 5" xfId="39179"/>
    <cellStyle name="SAPBEXchaText 7 2 3 2 2 6" xfId="39166"/>
    <cellStyle name="SAPBEXchaText 7 2 3 2 3" xfId="5271"/>
    <cellStyle name="SAPBEXchaText 7 2 3 2 3 2" xfId="7208"/>
    <cellStyle name="SAPBEXchaText 7 2 3 2 3 2 2" xfId="14507"/>
    <cellStyle name="SAPBEXchaText 7 2 3 2 3 2 2 2" xfId="39182"/>
    <cellStyle name="SAPBEXchaText 7 2 3 2 3 2 3" xfId="39181"/>
    <cellStyle name="SAPBEXchaText 7 2 3 2 3 3" xfId="8650"/>
    <cellStyle name="SAPBEXchaText 7 2 3 2 3 3 2" xfId="39184"/>
    <cellStyle name="SAPBEXchaText 7 2 3 2 3 3 3" xfId="39183"/>
    <cellStyle name="SAPBEXchaText 7 2 3 2 3 4" xfId="16688"/>
    <cellStyle name="SAPBEXchaText 7 2 3 2 3 4 2" xfId="39186"/>
    <cellStyle name="SAPBEXchaText 7 2 3 2 3 4 3" xfId="39185"/>
    <cellStyle name="SAPBEXchaText 7 2 3 2 3 5" xfId="17924"/>
    <cellStyle name="SAPBEXchaText 7 2 3 2 3 5 2" xfId="39188"/>
    <cellStyle name="SAPBEXchaText 7 2 3 2 3 5 3" xfId="39187"/>
    <cellStyle name="SAPBEXchaText 7 2 3 2 3 6" xfId="19274"/>
    <cellStyle name="SAPBEXchaText 7 2 3 2 3 6 2" xfId="39189"/>
    <cellStyle name="SAPBEXchaText 7 2 3 2 3 7" xfId="20871"/>
    <cellStyle name="SAPBEXchaText 7 2 3 2 3 8" xfId="6333"/>
    <cellStyle name="SAPBEXchaText 7 2 3 2 3 9" xfId="39180"/>
    <cellStyle name="SAPBEXchaText 7 2 3 2 4" xfId="4122"/>
    <cellStyle name="SAPBEXchaText 7 2 3 2 4 2" xfId="11870"/>
    <cellStyle name="SAPBEXchaText 7 2 3 2 4 2 2" xfId="39191"/>
    <cellStyle name="SAPBEXchaText 7 2 3 2 4 3" xfId="39190"/>
    <cellStyle name="SAPBEXchaText 7 2 3 2 5" xfId="39192"/>
    <cellStyle name="SAPBEXchaText 7 2 3 2 5 2" xfId="39193"/>
    <cellStyle name="SAPBEXchaText 7 2 3 2 5 3" xfId="58521"/>
    <cellStyle name="SAPBEXchaText 7 2 3 2 6" xfId="39165"/>
    <cellStyle name="SAPBEXchaText 7 2 3 3" xfId="1345"/>
    <cellStyle name="SAPBEXchaText 7 2 3 3 2" xfId="2549"/>
    <cellStyle name="SAPBEXchaText 7 2 3 3 2 2" xfId="5497"/>
    <cellStyle name="SAPBEXchaText 7 2 3 3 2 2 2" xfId="14732"/>
    <cellStyle name="SAPBEXchaText 7 2 3 3 2 2 2 2" xfId="39197"/>
    <cellStyle name="SAPBEXchaText 7 2 3 3 2 2 3" xfId="39196"/>
    <cellStyle name="SAPBEXchaText 7 2 3 3 2 3" xfId="7434"/>
    <cellStyle name="SAPBEXchaText 7 2 3 3 2 3 2" xfId="15922"/>
    <cellStyle name="SAPBEXchaText 7 2 3 3 2 3 2 2" xfId="39199"/>
    <cellStyle name="SAPBEXchaText 7 2 3 3 2 3 3" xfId="39198"/>
    <cellStyle name="SAPBEXchaText 7 2 3 3 2 4" xfId="8876"/>
    <cellStyle name="SAPBEXchaText 7 2 3 3 2 4 2" xfId="39201"/>
    <cellStyle name="SAPBEXchaText 7 2 3 3 2 4 3" xfId="39200"/>
    <cellStyle name="SAPBEXchaText 7 2 3 3 2 5" xfId="18150"/>
    <cellStyle name="SAPBEXchaText 7 2 3 3 2 5 2" xfId="39202"/>
    <cellStyle name="SAPBEXchaText 7 2 3 3 2 6" xfId="19500"/>
    <cellStyle name="SAPBEXchaText 7 2 3 3 2 7" xfId="21097"/>
    <cellStyle name="SAPBEXchaText 7 2 3 3 2 8" xfId="6953"/>
    <cellStyle name="SAPBEXchaText 7 2 3 3 2 9" xfId="39195"/>
    <cellStyle name="SAPBEXchaText 7 2 3 3 3" xfId="4347"/>
    <cellStyle name="SAPBEXchaText 7 2 3 3 3 2" xfId="12095"/>
    <cellStyle name="SAPBEXchaText 7 2 3 3 3 2 2" xfId="39204"/>
    <cellStyle name="SAPBEXchaText 7 2 3 3 3 3" xfId="39203"/>
    <cellStyle name="SAPBEXchaText 7 2 3 3 4" xfId="39205"/>
    <cellStyle name="SAPBEXchaText 7 2 3 3 4 2" xfId="39206"/>
    <cellStyle name="SAPBEXchaText 7 2 3 3 5" xfId="39207"/>
    <cellStyle name="SAPBEXchaText 7 2 3 3 6" xfId="39194"/>
    <cellStyle name="SAPBEXchaText 7 2 3 4" xfId="1568"/>
    <cellStyle name="SAPBEXchaText 7 2 3 4 10" xfId="10154"/>
    <cellStyle name="SAPBEXchaText 7 2 3 4 11" xfId="39208"/>
    <cellStyle name="SAPBEXchaText 7 2 3 4 2" xfId="2772"/>
    <cellStyle name="SAPBEXchaText 7 2 3 4 2 10" xfId="39209"/>
    <cellStyle name="SAPBEXchaText 7 2 3 4 2 2" xfId="5725"/>
    <cellStyle name="SAPBEXchaText 7 2 3 4 2 2 2" xfId="13168"/>
    <cellStyle name="SAPBEXchaText 7 2 3 4 2 2 2 2" xfId="39211"/>
    <cellStyle name="SAPBEXchaText 7 2 3 4 2 2 3" xfId="39210"/>
    <cellStyle name="SAPBEXchaText 7 2 3 4 2 3" xfId="7662"/>
    <cellStyle name="SAPBEXchaText 7 2 3 4 2 3 2" xfId="14959"/>
    <cellStyle name="SAPBEXchaText 7 2 3 4 2 3 2 2" xfId="39213"/>
    <cellStyle name="SAPBEXchaText 7 2 3 4 2 3 3" xfId="39212"/>
    <cellStyle name="SAPBEXchaText 7 2 3 4 2 4" xfId="9104"/>
    <cellStyle name="SAPBEXchaText 7 2 3 4 2 4 2" xfId="39215"/>
    <cellStyle name="SAPBEXchaText 7 2 3 4 2 4 3" xfId="39214"/>
    <cellStyle name="SAPBEXchaText 7 2 3 4 2 5" xfId="17007"/>
    <cellStyle name="SAPBEXchaText 7 2 3 4 2 5 2" xfId="39217"/>
    <cellStyle name="SAPBEXchaText 7 2 3 4 2 5 3" xfId="39216"/>
    <cellStyle name="SAPBEXchaText 7 2 3 4 2 6" xfId="18378"/>
    <cellStyle name="SAPBEXchaText 7 2 3 4 2 6 2" xfId="39218"/>
    <cellStyle name="SAPBEXchaText 7 2 3 4 2 7" xfId="19728"/>
    <cellStyle name="SAPBEXchaText 7 2 3 4 2 8" xfId="21325"/>
    <cellStyle name="SAPBEXchaText 7 2 3 4 2 9" xfId="15981"/>
    <cellStyle name="SAPBEXchaText 7 2 3 4 3" xfId="4574"/>
    <cellStyle name="SAPBEXchaText 7 2 3 4 3 2" xfId="12323"/>
    <cellStyle name="SAPBEXchaText 7 2 3 4 3 2 2" xfId="39220"/>
    <cellStyle name="SAPBEXchaText 7 2 3 4 3 3" xfId="39219"/>
    <cellStyle name="SAPBEXchaText 7 2 3 4 4" xfId="6634"/>
    <cellStyle name="SAPBEXchaText 7 2 3 4 4 2" xfId="13939"/>
    <cellStyle name="SAPBEXchaText 7 2 3 4 4 2 2" xfId="39222"/>
    <cellStyle name="SAPBEXchaText 7 2 3 4 4 3" xfId="39221"/>
    <cellStyle name="SAPBEXchaText 7 2 3 4 5" xfId="3713"/>
    <cellStyle name="SAPBEXchaText 7 2 3 4 5 2" xfId="39224"/>
    <cellStyle name="SAPBEXchaText 7 2 3 4 5 3" xfId="39223"/>
    <cellStyle name="SAPBEXchaText 7 2 3 4 6" xfId="11472"/>
    <cellStyle name="SAPBEXchaText 7 2 3 4 6 2" xfId="39226"/>
    <cellStyle name="SAPBEXchaText 7 2 3 4 6 3" xfId="39225"/>
    <cellStyle name="SAPBEXchaText 7 2 3 4 7" xfId="13679"/>
    <cellStyle name="SAPBEXchaText 7 2 3 4 7 2" xfId="39227"/>
    <cellStyle name="SAPBEXchaText 7 2 3 4 8" xfId="15625"/>
    <cellStyle name="SAPBEXchaText 7 2 3 4 9" xfId="20422"/>
    <cellStyle name="SAPBEXchaText 7 2 3 5" xfId="1792"/>
    <cellStyle name="SAPBEXchaText 7 2 3 5 10" xfId="10316"/>
    <cellStyle name="SAPBEXchaText 7 2 3 5 11" xfId="39228"/>
    <cellStyle name="SAPBEXchaText 7 2 3 5 2" xfId="2996"/>
    <cellStyle name="SAPBEXchaText 7 2 3 5 2 10" xfId="39229"/>
    <cellStyle name="SAPBEXchaText 7 2 3 5 2 2" xfId="5948"/>
    <cellStyle name="SAPBEXchaText 7 2 3 5 2 2 2" xfId="13390"/>
    <cellStyle name="SAPBEXchaText 7 2 3 5 2 2 2 2" xfId="39231"/>
    <cellStyle name="SAPBEXchaText 7 2 3 5 2 2 3" xfId="39230"/>
    <cellStyle name="SAPBEXchaText 7 2 3 5 2 3" xfId="7885"/>
    <cellStyle name="SAPBEXchaText 7 2 3 5 2 3 2" xfId="15181"/>
    <cellStyle name="SAPBEXchaText 7 2 3 5 2 3 2 2" xfId="39233"/>
    <cellStyle name="SAPBEXchaText 7 2 3 5 2 3 3" xfId="39232"/>
    <cellStyle name="SAPBEXchaText 7 2 3 5 2 4" xfId="9327"/>
    <cellStyle name="SAPBEXchaText 7 2 3 5 2 4 2" xfId="39235"/>
    <cellStyle name="SAPBEXchaText 7 2 3 5 2 4 3" xfId="39234"/>
    <cellStyle name="SAPBEXchaText 7 2 3 5 2 5" xfId="17229"/>
    <cellStyle name="SAPBEXchaText 7 2 3 5 2 5 2" xfId="39237"/>
    <cellStyle name="SAPBEXchaText 7 2 3 5 2 5 3" xfId="39236"/>
    <cellStyle name="SAPBEXchaText 7 2 3 5 2 6" xfId="18601"/>
    <cellStyle name="SAPBEXchaText 7 2 3 5 2 6 2" xfId="39239"/>
    <cellStyle name="SAPBEXchaText 7 2 3 5 2 6 3" xfId="39238"/>
    <cellStyle name="SAPBEXchaText 7 2 3 5 2 7" xfId="19951"/>
    <cellStyle name="SAPBEXchaText 7 2 3 5 2 7 2" xfId="39240"/>
    <cellStyle name="SAPBEXchaText 7 2 3 5 2 8" xfId="21548"/>
    <cellStyle name="SAPBEXchaText 7 2 3 5 2 9" xfId="6972"/>
    <cellStyle name="SAPBEXchaText 7 2 3 5 3" xfId="4797"/>
    <cellStyle name="SAPBEXchaText 7 2 3 5 3 2" xfId="12546"/>
    <cellStyle name="SAPBEXchaText 7 2 3 5 3 2 2" xfId="39242"/>
    <cellStyle name="SAPBEXchaText 7 2 3 5 3 3" xfId="39241"/>
    <cellStyle name="SAPBEXchaText 7 2 3 5 4" xfId="6857"/>
    <cellStyle name="SAPBEXchaText 7 2 3 5 4 2" xfId="14162"/>
    <cellStyle name="SAPBEXchaText 7 2 3 5 4 2 2" xfId="39244"/>
    <cellStyle name="SAPBEXchaText 7 2 3 5 4 3" xfId="39243"/>
    <cellStyle name="SAPBEXchaText 7 2 3 5 5" xfId="8331"/>
    <cellStyle name="SAPBEXchaText 7 2 3 5 5 2" xfId="39246"/>
    <cellStyle name="SAPBEXchaText 7 2 3 5 5 3" xfId="39245"/>
    <cellStyle name="SAPBEXchaText 7 2 3 5 6" xfId="16397"/>
    <cellStyle name="SAPBEXchaText 7 2 3 5 6 2" xfId="39248"/>
    <cellStyle name="SAPBEXchaText 7 2 3 5 6 3" xfId="39247"/>
    <cellStyle name="SAPBEXchaText 7 2 3 5 7" xfId="17676"/>
    <cellStyle name="SAPBEXchaText 7 2 3 5 7 2" xfId="39250"/>
    <cellStyle name="SAPBEXchaText 7 2 3 5 7 3" xfId="39249"/>
    <cellStyle name="SAPBEXchaText 7 2 3 5 8" xfId="19047"/>
    <cellStyle name="SAPBEXchaText 7 2 3 5 8 2" xfId="39251"/>
    <cellStyle name="SAPBEXchaText 7 2 3 5 9" xfId="20644"/>
    <cellStyle name="SAPBEXchaText 7 2 3 6" xfId="619"/>
    <cellStyle name="SAPBEXchaText 7 2 3 6 2" xfId="1983"/>
    <cellStyle name="SAPBEXchaText 7 2 3 6 2 2" xfId="11265"/>
    <cellStyle name="SAPBEXchaText 7 2 3 6 2 2 2" xfId="39255"/>
    <cellStyle name="SAPBEXchaText 7 2 3 6 2 2 3" xfId="39254"/>
    <cellStyle name="SAPBEXchaText 7 2 3 6 2 3" xfId="39256"/>
    <cellStyle name="SAPBEXchaText 7 2 3 6 2 3 2" xfId="39257"/>
    <cellStyle name="SAPBEXchaText 7 2 3 6 2 4" xfId="39258"/>
    <cellStyle name="SAPBEXchaText 7 2 3 6 2 5" xfId="39253"/>
    <cellStyle name="SAPBEXchaText 7 2 3 6 3" xfId="2047"/>
    <cellStyle name="SAPBEXchaText 7 2 3 6 3 2" xfId="39260"/>
    <cellStyle name="SAPBEXchaText 7 2 3 6 3 3" xfId="39259"/>
    <cellStyle name="SAPBEXchaText 7 2 3 6 4" xfId="3357"/>
    <cellStyle name="SAPBEXchaText 7 2 3 6 4 2" xfId="39262"/>
    <cellStyle name="SAPBEXchaText 7 2 3 6 4 3" xfId="39261"/>
    <cellStyle name="SAPBEXchaText 7 2 3 6 5" xfId="3096"/>
    <cellStyle name="SAPBEXchaText 7 2 3 6 5 2" xfId="39263"/>
    <cellStyle name="SAPBEXchaText 7 2 3 6 6" xfId="10626"/>
    <cellStyle name="SAPBEXchaText 7 2 3 6 7" xfId="39252"/>
    <cellStyle name="SAPBEXchaText 7 2 3 7" xfId="9720"/>
    <cellStyle name="SAPBEXchaText 7 2 3 7 2" xfId="3675"/>
    <cellStyle name="SAPBEXchaText 7 2 3 7 2 2" xfId="39266"/>
    <cellStyle name="SAPBEXchaText 7 2 3 7 2 2 2" xfId="39267"/>
    <cellStyle name="SAPBEXchaText 7 2 3 7 2 3" xfId="39268"/>
    <cellStyle name="SAPBEXchaText 7 2 3 7 2 3 2" xfId="39269"/>
    <cellStyle name="SAPBEXchaText 7 2 3 7 2 4" xfId="39270"/>
    <cellStyle name="SAPBEXchaText 7 2 3 7 2 5" xfId="39265"/>
    <cellStyle name="SAPBEXchaText 7 2 3 7 3" xfId="39271"/>
    <cellStyle name="SAPBEXchaText 7 2 3 7 3 2" xfId="39272"/>
    <cellStyle name="SAPBEXchaText 7 2 3 7 4" xfId="39273"/>
    <cellStyle name="SAPBEXchaText 7 2 3 7 4 2" xfId="39274"/>
    <cellStyle name="SAPBEXchaText 7 2 3 7 5" xfId="39275"/>
    <cellStyle name="SAPBEXchaText 7 2 3 7 6" xfId="39264"/>
    <cellStyle name="SAPBEXchaText 7 2 3 8" xfId="11308"/>
    <cellStyle name="SAPBEXchaText 7 2 3 8 2" xfId="39277"/>
    <cellStyle name="SAPBEXchaText 7 2 3 8 2 2" xfId="39278"/>
    <cellStyle name="SAPBEXchaText 7 2 3 8 3" xfId="39279"/>
    <cellStyle name="SAPBEXchaText 7 2 3 8 3 2" xfId="39280"/>
    <cellStyle name="SAPBEXchaText 7 2 3 8 4" xfId="39281"/>
    <cellStyle name="SAPBEXchaText 7 2 3 8 5" xfId="39276"/>
    <cellStyle name="SAPBEXchaText 7 2 3 9" xfId="10769"/>
    <cellStyle name="SAPBEXchaText 7 2 3 9 2" xfId="39283"/>
    <cellStyle name="SAPBEXchaText 7 2 3 9 2 2" xfId="39284"/>
    <cellStyle name="SAPBEXchaText 7 2 3 9 3" xfId="39285"/>
    <cellStyle name="SAPBEXchaText 7 2 3 9 3 2" xfId="39286"/>
    <cellStyle name="SAPBEXchaText 7 2 3 9 4" xfId="39287"/>
    <cellStyle name="SAPBEXchaText 7 2 3 9 5" xfId="39282"/>
    <cellStyle name="SAPBEXchaText 7 2 4" xfId="968"/>
    <cellStyle name="SAPBEXchaText 7 2 4 2" xfId="2172"/>
    <cellStyle name="SAPBEXchaText 7 2 4 2 2" xfId="6031"/>
    <cellStyle name="SAPBEXchaText 7 2 4 2 2 2" xfId="7968"/>
    <cellStyle name="SAPBEXchaText 7 2 4 2 2 2 2" xfId="15264"/>
    <cellStyle name="SAPBEXchaText 7 2 4 2 2 2 2 2" xfId="39292"/>
    <cellStyle name="SAPBEXchaText 7 2 4 2 2 2 3" xfId="39291"/>
    <cellStyle name="SAPBEXchaText 7 2 4 2 2 3" xfId="9410"/>
    <cellStyle name="SAPBEXchaText 7 2 4 2 2 3 2" xfId="39294"/>
    <cellStyle name="SAPBEXchaText 7 2 4 2 2 3 3" xfId="39293"/>
    <cellStyle name="SAPBEXchaText 7 2 4 2 2 4" xfId="17312"/>
    <cellStyle name="SAPBEXchaText 7 2 4 2 2 4 2" xfId="39296"/>
    <cellStyle name="SAPBEXchaText 7 2 4 2 2 4 3" xfId="39295"/>
    <cellStyle name="SAPBEXchaText 7 2 4 2 2 5" xfId="18684"/>
    <cellStyle name="SAPBEXchaText 7 2 4 2 2 5 2" xfId="39297"/>
    <cellStyle name="SAPBEXchaText 7 2 4 2 2 6" xfId="20034"/>
    <cellStyle name="SAPBEXchaText 7 2 4 2 2 7" xfId="21631"/>
    <cellStyle name="SAPBEXchaText 7 2 4 2 2 8" xfId="15492"/>
    <cellStyle name="SAPBEXchaText 7 2 4 2 2 9" xfId="39290"/>
    <cellStyle name="SAPBEXchaText 7 2 4 2 3" xfId="4888"/>
    <cellStyle name="SAPBEXchaText 7 2 4 2 3 2" xfId="12620"/>
    <cellStyle name="SAPBEXchaText 7 2 4 2 3 2 2" xfId="39299"/>
    <cellStyle name="SAPBEXchaText 7 2 4 2 3 3" xfId="39298"/>
    <cellStyle name="SAPBEXchaText 7 2 4 2 4" xfId="39300"/>
    <cellStyle name="SAPBEXchaText 7 2 4 2 4 2" xfId="39301"/>
    <cellStyle name="SAPBEXchaText 7 2 4 2 5" xfId="39302"/>
    <cellStyle name="SAPBEXchaText 7 2 4 2 6" xfId="39289"/>
    <cellStyle name="SAPBEXchaText 7 2 4 3" xfId="5118"/>
    <cellStyle name="SAPBEXchaText 7 2 4 3 2" xfId="7055"/>
    <cellStyle name="SAPBEXchaText 7 2 4 3 2 2" xfId="14354"/>
    <cellStyle name="SAPBEXchaText 7 2 4 3 2 2 2" xfId="39305"/>
    <cellStyle name="SAPBEXchaText 7 2 4 3 2 3" xfId="39304"/>
    <cellStyle name="SAPBEXchaText 7 2 4 3 3" xfId="8497"/>
    <cellStyle name="SAPBEXchaText 7 2 4 3 3 2" xfId="39307"/>
    <cellStyle name="SAPBEXchaText 7 2 4 3 3 3" xfId="39306"/>
    <cellStyle name="SAPBEXchaText 7 2 4 3 4" xfId="16541"/>
    <cellStyle name="SAPBEXchaText 7 2 4 3 4 2" xfId="39309"/>
    <cellStyle name="SAPBEXchaText 7 2 4 3 4 3" xfId="39308"/>
    <cellStyle name="SAPBEXchaText 7 2 4 3 5" xfId="17771"/>
    <cellStyle name="SAPBEXchaText 7 2 4 3 5 2" xfId="39311"/>
    <cellStyle name="SAPBEXchaText 7 2 4 3 5 3" xfId="39310"/>
    <cellStyle name="SAPBEXchaText 7 2 4 3 6" xfId="19121"/>
    <cellStyle name="SAPBEXchaText 7 2 4 3 6 2" xfId="39312"/>
    <cellStyle name="SAPBEXchaText 7 2 4 3 7" xfId="20718"/>
    <cellStyle name="SAPBEXchaText 7 2 4 3 8" xfId="10779"/>
    <cellStyle name="SAPBEXchaText 7 2 4 3 9" xfId="39303"/>
    <cellStyle name="SAPBEXchaText 7 2 4 4" xfId="3972"/>
    <cellStyle name="SAPBEXchaText 7 2 4 4 2" xfId="11718"/>
    <cellStyle name="SAPBEXchaText 7 2 4 4 2 2" xfId="39314"/>
    <cellStyle name="SAPBEXchaText 7 2 4 4 3" xfId="39313"/>
    <cellStyle name="SAPBEXchaText 7 2 4 5" xfId="39315"/>
    <cellStyle name="SAPBEXchaText 7 2 4 5 2" xfId="39316"/>
    <cellStyle name="SAPBEXchaText 7 2 4 5 3" xfId="58522"/>
    <cellStyle name="SAPBEXchaText 7 2 4 6" xfId="39288"/>
    <cellStyle name="SAPBEXchaText 7 2 5" xfId="1191"/>
    <cellStyle name="SAPBEXchaText 7 2 5 2" xfId="2395"/>
    <cellStyle name="SAPBEXchaText 7 2 5 2 2" xfId="5343"/>
    <cellStyle name="SAPBEXchaText 7 2 5 2 2 2" xfId="14579"/>
    <cellStyle name="SAPBEXchaText 7 2 5 2 2 2 2" xfId="39320"/>
    <cellStyle name="SAPBEXchaText 7 2 5 2 2 3" xfId="39319"/>
    <cellStyle name="SAPBEXchaText 7 2 5 2 3" xfId="7280"/>
    <cellStyle name="SAPBEXchaText 7 2 5 2 3 2" xfId="15773"/>
    <cellStyle name="SAPBEXchaText 7 2 5 2 3 2 2" xfId="39322"/>
    <cellStyle name="SAPBEXchaText 7 2 5 2 3 3" xfId="39321"/>
    <cellStyle name="SAPBEXchaText 7 2 5 2 4" xfId="8722"/>
    <cellStyle name="SAPBEXchaText 7 2 5 2 4 2" xfId="39324"/>
    <cellStyle name="SAPBEXchaText 7 2 5 2 4 3" xfId="39323"/>
    <cellStyle name="SAPBEXchaText 7 2 5 2 5" xfId="17996"/>
    <cellStyle name="SAPBEXchaText 7 2 5 2 5 2" xfId="39325"/>
    <cellStyle name="SAPBEXchaText 7 2 5 2 6" xfId="19346"/>
    <cellStyle name="SAPBEXchaText 7 2 5 2 7" xfId="20943"/>
    <cellStyle name="SAPBEXchaText 7 2 5 2 8" xfId="3912"/>
    <cellStyle name="SAPBEXchaText 7 2 5 2 9" xfId="39318"/>
    <cellStyle name="SAPBEXchaText 7 2 5 3" xfId="4193"/>
    <cellStyle name="SAPBEXchaText 7 2 5 3 2" xfId="11942"/>
    <cellStyle name="SAPBEXchaText 7 2 5 3 2 2" xfId="39327"/>
    <cellStyle name="SAPBEXchaText 7 2 5 3 3" xfId="39326"/>
    <cellStyle name="SAPBEXchaText 7 2 5 4" xfId="39328"/>
    <cellStyle name="SAPBEXchaText 7 2 5 4 2" xfId="39329"/>
    <cellStyle name="SAPBEXchaText 7 2 5 5" xfId="39330"/>
    <cellStyle name="SAPBEXchaText 7 2 5 6" xfId="39317"/>
    <cellStyle name="SAPBEXchaText 7 2 6" xfId="1415"/>
    <cellStyle name="SAPBEXchaText 7 2 6 10" xfId="10059"/>
    <cellStyle name="SAPBEXchaText 7 2 6 11" xfId="39331"/>
    <cellStyle name="SAPBEXchaText 7 2 6 2" xfId="2619"/>
    <cellStyle name="SAPBEXchaText 7 2 6 2 10" xfId="39332"/>
    <cellStyle name="SAPBEXchaText 7 2 6 2 2" xfId="5573"/>
    <cellStyle name="SAPBEXchaText 7 2 6 2 2 2" xfId="13019"/>
    <cellStyle name="SAPBEXchaText 7 2 6 2 2 2 2" xfId="39334"/>
    <cellStyle name="SAPBEXchaText 7 2 6 2 2 3" xfId="39333"/>
    <cellStyle name="SAPBEXchaText 7 2 6 2 3" xfId="7510"/>
    <cellStyle name="SAPBEXchaText 7 2 6 2 3 2" xfId="14808"/>
    <cellStyle name="SAPBEXchaText 7 2 6 2 3 2 2" xfId="39336"/>
    <cellStyle name="SAPBEXchaText 7 2 6 2 3 3" xfId="39335"/>
    <cellStyle name="SAPBEXchaText 7 2 6 2 4" xfId="8952"/>
    <cellStyle name="SAPBEXchaText 7 2 6 2 4 2" xfId="39338"/>
    <cellStyle name="SAPBEXchaText 7 2 6 2 4 3" xfId="39337"/>
    <cellStyle name="SAPBEXchaText 7 2 6 2 5" xfId="16857"/>
    <cellStyle name="SAPBEXchaText 7 2 6 2 5 2" xfId="39340"/>
    <cellStyle name="SAPBEXchaText 7 2 6 2 5 3" xfId="39339"/>
    <cellStyle name="SAPBEXchaText 7 2 6 2 6" xfId="18226"/>
    <cellStyle name="SAPBEXchaText 7 2 6 2 6 2" xfId="39341"/>
    <cellStyle name="SAPBEXchaText 7 2 6 2 7" xfId="19576"/>
    <cellStyle name="SAPBEXchaText 7 2 6 2 8" xfId="21173"/>
    <cellStyle name="SAPBEXchaText 7 2 6 2 9" xfId="16136"/>
    <cellStyle name="SAPBEXchaText 7 2 6 3" xfId="4422"/>
    <cellStyle name="SAPBEXchaText 7 2 6 3 2" xfId="12171"/>
    <cellStyle name="SAPBEXchaText 7 2 6 3 2 2" xfId="39343"/>
    <cellStyle name="SAPBEXchaText 7 2 6 3 3" xfId="39342"/>
    <cellStyle name="SAPBEXchaText 7 2 6 4" xfId="6483"/>
    <cellStyle name="SAPBEXchaText 7 2 6 4 2" xfId="13787"/>
    <cellStyle name="SAPBEXchaText 7 2 6 4 2 2" xfId="39345"/>
    <cellStyle name="SAPBEXchaText 7 2 6 4 3" xfId="39344"/>
    <cellStyle name="SAPBEXchaText 7 2 6 5" xfId="3777"/>
    <cellStyle name="SAPBEXchaText 7 2 6 5 2" xfId="39347"/>
    <cellStyle name="SAPBEXchaText 7 2 6 5 3" xfId="39346"/>
    <cellStyle name="SAPBEXchaText 7 2 6 6" xfId="13536"/>
    <cellStyle name="SAPBEXchaText 7 2 6 6 2" xfId="39349"/>
    <cellStyle name="SAPBEXchaText 7 2 6 6 3" xfId="39348"/>
    <cellStyle name="SAPBEXchaText 7 2 6 7" xfId="15619"/>
    <cellStyle name="SAPBEXchaText 7 2 6 7 2" xfId="39350"/>
    <cellStyle name="SAPBEXchaText 7 2 6 8" xfId="16468"/>
    <cellStyle name="SAPBEXchaText 7 2 6 9" xfId="20272"/>
    <cellStyle name="SAPBEXchaText 7 2 7" xfId="1638"/>
    <cellStyle name="SAPBEXchaText 7 2 7 10" xfId="13517"/>
    <cellStyle name="SAPBEXchaText 7 2 7 11" xfId="39351"/>
    <cellStyle name="SAPBEXchaText 7 2 7 2" xfId="2842"/>
    <cellStyle name="SAPBEXchaText 7 2 7 2 10" xfId="39352"/>
    <cellStyle name="SAPBEXchaText 7 2 7 2 2" xfId="5798"/>
    <cellStyle name="SAPBEXchaText 7 2 7 2 2 2" xfId="13240"/>
    <cellStyle name="SAPBEXchaText 7 2 7 2 2 2 2" xfId="39354"/>
    <cellStyle name="SAPBEXchaText 7 2 7 2 2 3" xfId="39353"/>
    <cellStyle name="SAPBEXchaText 7 2 7 2 3" xfId="7735"/>
    <cellStyle name="SAPBEXchaText 7 2 7 2 3 2" xfId="15031"/>
    <cellStyle name="SAPBEXchaText 7 2 7 2 3 2 2" xfId="39356"/>
    <cellStyle name="SAPBEXchaText 7 2 7 2 3 3" xfId="39355"/>
    <cellStyle name="SAPBEXchaText 7 2 7 2 4" xfId="9177"/>
    <cellStyle name="SAPBEXchaText 7 2 7 2 4 2" xfId="39358"/>
    <cellStyle name="SAPBEXchaText 7 2 7 2 4 3" xfId="39357"/>
    <cellStyle name="SAPBEXchaText 7 2 7 2 5" xfId="17079"/>
    <cellStyle name="SAPBEXchaText 7 2 7 2 5 2" xfId="39360"/>
    <cellStyle name="SAPBEXchaText 7 2 7 2 5 3" xfId="39359"/>
    <cellStyle name="SAPBEXchaText 7 2 7 2 6" xfId="18451"/>
    <cellStyle name="SAPBEXchaText 7 2 7 2 6 2" xfId="39362"/>
    <cellStyle name="SAPBEXchaText 7 2 7 2 6 3" xfId="39361"/>
    <cellStyle name="SAPBEXchaText 7 2 7 2 7" xfId="19801"/>
    <cellStyle name="SAPBEXchaText 7 2 7 2 7 2" xfId="39363"/>
    <cellStyle name="SAPBEXchaText 7 2 7 2 8" xfId="21398"/>
    <cellStyle name="SAPBEXchaText 7 2 7 2 9" xfId="16043"/>
    <cellStyle name="SAPBEXchaText 7 2 7 3" xfId="4647"/>
    <cellStyle name="SAPBEXchaText 7 2 7 3 2" xfId="12396"/>
    <cellStyle name="SAPBEXchaText 7 2 7 3 2 2" xfId="39365"/>
    <cellStyle name="SAPBEXchaText 7 2 7 3 3" xfId="39364"/>
    <cellStyle name="SAPBEXchaText 7 2 7 4" xfId="6707"/>
    <cellStyle name="SAPBEXchaText 7 2 7 4 2" xfId="14012"/>
    <cellStyle name="SAPBEXchaText 7 2 7 4 2 2" xfId="39367"/>
    <cellStyle name="SAPBEXchaText 7 2 7 4 3" xfId="39366"/>
    <cellStyle name="SAPBEXchaText 7 2 7 5" xfId="8181"/>
    <cellStyle name="SAPBEXchaText 7 2 7 5 2" xfId="39369"/>
    <cellStyle name="SAPBEXchaText 7 2 7 5 3" xfId="39368"/>
    <cellStyle name="SAPBEXchaText 7 2 7 6" xfId="16251"/>
    <cellStyle name="SAPBEXchaText 7 2 7 6 2" xfId="39371"/>
    <cellStyle name="SAPBEXchaText 7 2 7 6 3" xfId="39370"/>
    <cellStyle name="SAPBEXchaText 7 2 7 7" xfId="17528"/>
    <cellStyle name="SAPBEXchaText 7 2 7 7 2" xfId="39373"/>
    <cellStyle name="SAPBEXchaText 7 2 7 7 3" xfId="39372"/>
    <cellStyle name="SAPBEXchaText 7 2 7 8" xfId="18897"/>
    <cellStyle name="SAPBEXchaText 7 2 7 8 2" xfId="39374"/>
    <cellStyle name="SAPBEXchaText 7 2 7 9" xfId="20494"/>
    <cellStyle name="SAPBEXchaText 7 2 8" xfId="1232"/>
    <cellStyle name="SAPBEXchaText 7 2 8 2" xfId="2436"/>
    <cellStyle name="SAPBEXchaText 7 2 8 2 2" xfId="10968"/>
    <cellStyle name="SAPBEXchaText 7 2 8 2 2 2" xfId="39378"/>
    <cellStyle name="SAPBEXchaText 7 2 8 2 2 3" xfId="39377"/>
    <cellStyle name="SAPBEXchaText 7 2 8 2 3" xfId="39379"/>
    <cellStyle name="SAPBEXchaText 7 2 8 2 3 2" xfId="39380"/>
    <cellStyle name="SAPBEXchaText 7 2 8 2 4" xfId="39381"/>
    <cellStyle name="SAPBEXchaText 7 2 8 2 5" xfId="39376"/>
    <cellStyle name="SAPBEXchaText 7 2 8 3" xfId="3218"/>
    <cellStyle name="SAPBEXchaText 7 2 8 3 2" xfId="39383"/>
    <cellStyle name="SAPBEXchaText 7 2 8 3 3" xfId="39382"/>
    <cellStyle name="SAPBEXchaText 7 2 8 4" xfId="3321"/>
    <cellStyle name="SAPBEXchaText 7 2 8 4 2" xfId="39385"/>
    <cellStyle name="SAPBEXchaText 7 2 8 4 3" xfId="39384"/>
    <cellStyle name="SAPBEXchaText 7 2 8 5" xfId="3292"/>
    <cellStyle name="SAPBEXchaText 7 2 8 5 2" xfId="39386"/>
    <cellStyle name="SAPBEXchaText 7 2 8 6" xfId="10474"/>
    <cellStyle name="SAPBEXchaText 7 2 8 7" xfId="39375"/>
    <cellStyle name="SAPBEXchaText 7 2 9" xfId="10041"/>
    <cellStyle name="SAPBEXchaText 7 2 9 2" xfId="3660"/>
    <cellStyle name="SAPBEXchaText 7 2 9 2 2" xfId="39389"/>
    <cellStyle name="SAPBEXchaText 7 2 9 2 2 2" xfId="39390"/>
    <cellStyle name="SAPBEXchaText 7 2 9 2 3" xfId="39391"/>
    <cellStyle name="SAPBEXchaText 7 2 9 2 3 2" xfId="39392"/>
    <cellStyle name="SAPBEXchaText 7 2 9 2 4" xfId="39393"/>
    <cellStyle name="SAPBEXchaText 7 2 9 2 5" xfId="39388"/>
    <cellStyle name="SAPBEXchaText 7 2 9 3" xfId="39394"/>
    <cellStyle name="SAPBEXchaText 7 2 9 3 2" xfId="39395"/>
    <cellStyle name="SAPBEXchaText 7 2 9 4" xfId="39396"/>
    <cellStyle name="SAPBEXchaText 7 2 9 4 2" xfId="39397"/>
    <cellStyle name="SAPBEXchaText 7 2 9 5" xfId="39398"/>
    <cellStyle name="SAPBEXchaText 7 2 9 6" xfId="39387"/>
    <cellStyle name="SAPBEXchaText 7 3" xfId="39399"/>
    <cellStyle name="SAPBEXchaText 7 3 2" xfId="39400"/>
    <cellStyle name="SAPBEXchaText 7 3 3" xfId="58523"/>
    <cellStyle name="SAPBEXchaText 7 4" xfId="39002"/>
    <cellStyle name="SAPBEXchaText 8" xfId="223"/>
    <cellStyle name="SAPBEXchaText 8 2" xfId="734"/>
    <cellStyle name="SAPBEXchaText 8 2 10" xfId="10218"/>
    <cellStyle name="SAPBEXchaText 8 2 10 2" xfId="39404"/>
    <cellStyle name="SAPBEXchaText 8 2 10 2 2" xfId="39405"/>
    <cellStyle name="SAPBEXchaText 8 2 10 3" xfId="39406"/>
    <cellStyle name="SAPBEXchaText 8 2 10 3 2" xfId="39407"/>
    <cellStyle name="SAPBEXchaText 8 2 10 4" xfId="39408"/>
    <cellStyle name="SAPBEXchaText 8 2 10 5" xfId="39403"/>
    <cellStyle name="SAPBEXchaText 8 2 11" xfId="11272"/>
    <cellStyle name="SAPBEXchaText 8 2 11 2" xfId="39410"/>
    <cellStyle name="SAPBEXchaText 8 2 11 2 2" xfId="39411"/>
    <cellStyle name="SAPBEXchaText 8 2 11 3" xfId="39412"/>
    <cellStyle name="SAPBEXchaText 8 2 11 3 2" xfId="39413"/>
    <cellStyle name="SAPBEXchaText 8 2 11 4" xfId="39414"/>
    <cellStyle name="SAPBEXchaText 8 2 11 5" xfId="39409"/>
    <cellStyle name="SAPBEXchaText 8 2 12" xfId="11025"/>
    <cellStyle name="SAPBEXchaText 8 2 12 2" xfId="39416"/>
    <cellStyle name="SAPBEXchaText 8 2 12 2 2" xfId="39417"/>
    <cellStyle name="SAPBEXchaText 8 2 12 3" xfId="39418"/>
    <cellStyle name="SAPBEXchaText 8 2 12 3 2" xfId="39419"/>
    <cellStyle name="SAPBEXchaText 8 2 12 4" xfId="39420"/>
    <cellStyle name="SAPBEXchaText 8 2 12 5" xfId="39415"/>
    <cellStyle name="SAPBEXchaText 8 2 13" xfId="39421"/>
    <cellStyle name="SAPBEXchaText 8 2 13 2" xfId="39422"/>
    <cellStyle name="SAPBEXchaText 8 2 14" xfId="39402"/>
    <cellStyle name="SAPBEXchaText 8 2 2" xfId="812"/>
    <cellStyle name="SAPBEXchaText 8 2 2 10" xfId="11083"/>
    <cellStyle name="SAPBEXchaText 8 2 2 10 2" xfId="39425"/>
    <cellStyle name="SAPBEXchaText 8 2 2 10 2 2" xfId="39426"/>
    <cellStyle name="SAPBEXchaText 8 2 2 10 3" xfId="39427"/>
    <cellStyle name="SAPBEXchaText 8 2 2 10 3 2" xfId="39428"/>
    <cellStyle name="SAPBEXchaText 8 2 2 10 4" xfId="39429"/>
    <cellStyle name="SAPBEXchaText 8 2 2 10 5" xfId="39424"/>
    <cellStyle name="SAPBEXchaText 8 2 2 11" xfId="39430"/>
    <cellStyle name="SAPBEXchaText 8 2 2 11 2" xfId="39431"/>
    <cellStyle name="SAPBEXchaText 8 2 2 12" xfId="39423"/>
    <cellStyle name="SAPBEXchaText 8 2 2 2" xfId="1052"/>
    <cellStyle name="SAPBEXchaText 8 2 2 2 2" xfId="2256"/>
    <cellStyle name="SAPBEXchaText 8 2 2 2 2 2" xfId="6113"/>
    <cellStyle name="SAPBEXchaText 8 2 2 2 2 2 2" xfId="8050"/>
    <cellStyle name="SAPBEXchaText 8 2 2 2 2 2 2 2" xfId="15346"/>
    <cellStyle name="SAPBEXchaText 8 2 2 2 2 2 2 2 2" xfId="39436"/>
    <cellStyle name="SAPBEXchaText 8 2 2 2 2 2 2 3" xfId="39435"/>
    <cellStyle name="SAPBEXchaText 8 2 2 2 2 2 3" xfId="9492"/>
    <cellStyle name="SAPBEXchaText 8 2 2 2 2 2 3 2" xfId="39438"/>
    <cellStyle name="SAPBEXchaText 8 2 2 2 2 2 3 3" xfId="39437"/>
    <cellStyle name="SAPBEXchaText 8 2 2 2 2 2 4" xfId="17394"/>
    <cellStyle name="SAPBEXchaText 8 2 2 2 2 2 4 2" xfId="39440"/>
    <cellStyle name="SAPBEXchaText 8 2 2 2 2 2 4 3" xfId="39439"/>
    <cellStyle name="SAPBEXchaText 8 2 2 2 2 2 5" xfId="18766"/>
    <cellStyle name="SAPBEXchaText 8 2 2 2 2 2 5 2" xfId="39441"/>
    <cellStyle name="SAPBEXchaText 8 2 2 2 2 2 6" xfId="20116"/>
    <cellStyle name="SAPBEXchaText 8 2 2 2 2 2 7" xfId="21713"/>
    <cellStyle name="SAPBEXchaText 8 2 2 2 2 2 8" xfId="7009"/>
    <cellStyle name="SAPBEXchaText 8 2 2 2 2 2 9" xfId="39434"/>
    <cellStyle name="SAPBEXchaText 8 2 2 2 2 3" xfId="4970"/>
    <cellStyle name="SAPBEXchaText 8 2 2 2 2 3 2" xfId="12702"/>
    <cellStyle name="SAPBEXchaText 8 2 2 2 2 3 2 2" xfId="39443"/>
    <cellStyle name="SAPBEXchaText 8 2 2 2 2 3 3" xfId="39442"/>
    <cellStyle name="SAPBEXchaText 8 2 2 2 2 4" xfId="39444"/>
    <cellStyle name="SAPBEXchaText 8 2 2 2 2 4 2" xfId="39445"/>
    <cellStyle name="SAPBEXchaText 8 2 2 2 2 5" xfId="39446"/>
    <cellStyle name="SAPBEXchaText 8 2 2 2 2 6" xfId="39433"/>
    <cellStyle name="SAPBEXchaText 8 2 2 2 3" xfId="5202"/>
    <cellStyle name="SAPBEXchaText 8 2 2 2 3 2" xfId="7139"/>
    <cellStyle name="SAPBEXchaText 8 2 2 2 3 2 2" xfId="14438"/>
    <cellStyle name="SAPBEXchaText 8 2 2 2 3 2 2 2" xfId="39449"/>
    <cellStyle name="SAPBEXchaText 8 2 2 2 3 2 3" xfId="39448"/>
    <cellStyle name="SAPBEXchaText 8 2 2 2 3 3" xfId="8581"/>
    <cellStyle name="SAPBEXchaText 8 2 2 2 3 3 2" xfId="39451"/>
    <cellStyle name="SAPBEXchaText 8 2 2 2 3 3 3" xfId="39450"/>
    <cellStyle name="SAPBEXchaText 8 2 2 2 3 4" xfId="16621"/>
    <cellStyle name="SAPBEXchaText 8 2 2 2 3 4 2" xfId="39453"/>
    <cellStyle name="SAPBEXchaText 8 2 2 2 3 4 3" xfId="39452"/>
    <cellStyle name="SAPBEXchaText 8 2 2 2 3 5" xfId="17855"/>
    <cellStyle name="SAPBEXchaText 8 2 2 2 3 5 2" xfId="39455"/>
    <cellStyle name="SAPBEXchaText 8 2 2 2 3 5 3" xfId="39454"/>
    <cellStyle name="SAPBEXchaText 8 2 2 2 3 6" xfId="19205"/>
    <cellStyle name="SAPBEXchaText 8 2 2 2 3 6 2" xfId="39456"/>
    <cellStyle name="SAPBEXchaText 8 2 2 2 3 7" xfId="20802"/>
    <cellStyle name="SAPBEXchaText 8 2 2 2 3 8" xfId="13502"/>
    <cellStyle name="SAPBEXchaText 8 2 2 2 3 9" xfId="39447"/>
    <cellStyle name="SAPBEXchaText 8 2 2 2 4" xfId="4053"/>
    <cellStyle name="SAPBEXchaText 8 2 2 2 4 2" xfId="11801"/>
    <cellStyle name="SAPBEXchaText 8 2 2 2 4 2 2" xfId="39458"/>
    <cellStyle name="SAPBEXchaText 8 2 2 2 4 3" xfId="39457"/>
    <cellStyle name="SAPBEXchaText 8 2 2 2 5" xfId="39459"/>
    <cellStyle name="SAPBEXchaText 8 2 2 2 5 2" xfId="39460"/>
    <cellStyle name="SAPBEXchaText 8 2 2 2 5 3" xfId="58524"/>
    <cellStyle name="SAPBEXchaText 8 2 2 2 6" xfId="39432"/>
    <cellStyle name="SAPBEXchaText 8 2 2 3" xfId="1276"/>
    <cellStyle name="SAPBEXchaText 8 2 2 3 2" xfId="2480"/>
    <cellStyle name="SAPBEXchaText 8 2 2 3 2 2" xfId="5428"/>
    <cellStyle name="SAPBEXchaText 8 2 2 3 2 2 2" xfId="14664"/>
    <cellStyle name="SAPBEXchaText 8 2 2 3 2 2 2 2" xfId="39464"/>
    <cellStyle name="SAPBEXchaText 8 2 2 3 2 2 3" xfId="39463"/>
    <cellStyle name="SAPBEXchaText 8 2 2 3 2 3" xfId="7365"/>
    <cellStyle name="SAPBEXchaText 8 2 2 3 2 3 2" xfId="15853"/>
    <cellStyle name="SAPBEXchaText 8 2 2 3 2 3 2 2" xfId="39466"/>
    <cellStyle name="SAPBEXchaText 8 2 2 3 2 3 3" xfId="39465"/>
    <cellStyle name="SAPBEXchaText 8 2 2 3 2 4" xfId="8807"/>
    <cellStyle name="SAPBEXchaText 8 2 2 3 2 4 2" xfId="39468"/>
    <cellStyle name="SAPBEXchaText 8 2 2 3 2 4 3" xfId="39467"/>
    <cellStyle name="SAPBEXchaText 8 2 2 3 2 5" xfId="18081"/>
    <cellStyle name="SAPBEXchaText 8 2 2 3 2 5 2" xfId="39469"/>
    <cellStyle name="SAPBEXchaText 8 2 2 3 2 6" xfId="19431"/>
    <cellStyle name="SAPBEXchaText 8 2 2 3 2 7" xfId="21028"/>
    <cellStyle name="SAPBEXchaText 8 2 2 3 2 8" xfId="9930"/>
    <cellStyle name="SAPBEXchaText 8 2 2 3 2 9" xfId="39462"/>
    <cellStyle name="SAPBEXchaText 8 2 2 3 3" xfId="4278"/>
    <cellStyle name="SAPBEXchaText 8 2 2 3 3 2" xfId="12026"/>
    <cellStyle name="SAPBEXchaText 8 2 2 3 3 2 2" xfId="39471"/>
    <cellStyle name="SAPBEXchaText 8 2 2 3 3 3" xfId="39470"/>
    <cellStyle name="SAPBEXchaText 8 2 2 3 4" xfId="39472"/>
    <cellStyle name="SAPBEXchaText 8 2 2 3 4 2" xfId="39473"/>
    <cellStyle name="SAPBEXchaText 8 2 2 3 5" xfId="39474"/>
    <cellStyle name="SAPBEXchaText 8 2 2 3 6" xfId="39461"/>
    <cellStyle name="SAPBEXchaText 8 2 2 4" xfId="1499"/>
    <cellStyle name="SAPBEXchaText 8 2 2 4 10" xfId="10329"/>
    <cellStyle name="SAPBEXchaText 8 2 2 4 11" xfId="39475"/>
    <cellStyle name="SAPBEXchaText 8 2 2 4 2" xfId="2703"/>
    <cellStyle name="SAPBEXchaText 8 2 2 4 2 10" xfId="39476"/>
    <cellStyle name="SAPBEXchaText 8 2 2 4 2 2" xfId="5656"/>
    <cellStyle name="SAPBEXchaText 8 2 2 4 2 2 2" xfId="13100"/>
    <cellStyle name="SAPBEXchaText 8 2 2 4 2 2 2 2" xfId="39478"/>
    <cellStyle name="SAPBEXchaText 8 2 2 4 2 2 3" xfId="39477"/>
    <cellStyle name="SAPBEXchaText 8 2 2 4 2 3" xfId="7593"/>
    <cellStyle name="SAPBEXchaText 8 2 2 4 2 3 2" xfId="14890"/>
    <cellStyle name="SAPBEXchaText 8 2 2 4 2 3 2 2" xfId="39480"/>
    <cellStyle name="SAPBEXchaText 8 2 2 4 2 3 3" xfId="39479"/>
    <cellStyle name="SAPBEXchaText 8 2 2 4 2 4" xfId="9035"/>
    <cellStyle name="SAPBEXchaText 8 2 2 4 2 4 2" xfId="39482"/>
    <cellStyle name="SAPBEXchaText 8 2 2 4 2 4 3" xfId="39481"/>
    <cellStyle name="SAPBEXchaText 8 2 2 4 2 5" xfId="16938"/>
    <cellStyle name="SAPBEXchaText 8 2 2 4 2 5 2" xfId="39484"/>
    <cellStyle name="SAPBEXchaText 8 2 2 4 2 5 3" xfId="39483"/>
    <cellStyle name="SAPBEXchaText 8 2 2 4 2 6" xfId="18309"/>
    <cellStyle name="SAPBEXchaText 8 2 2 4 2 6 2" xfId="39485"/>
    <cellStyle name="SAPBEXchaText 8 2 2 4 2 7" xfId="19659"/>
    <cellStyle name="SAPBEXchaText 8 2 2 4 2 8" xfId="21256"/>
    <cellStyle name="SAPBEXchaText 8 2 2 4 2 9" xfId="15703"/>
    <cellStyle name="SAPBEXchaText 8 2 2 4 3" xfId="4505"/>
    <cellStyle name="SAPBEXchaText 8 2 2 4 3 2" xfId="12254"/>
    <cellStyle name="SAPBEXchaText 8 2 2 4 3 2 2" xfId="39487"/>
    <cellStyle name="SAPBEXchaText 8 2 2 4 3 3" xfId="39486"/>
    <cellStyle name="SAPBEXchaText 8 2 2 4 4" xfId="6566"/>
    <cellStyle name="SAPBEXchaText 8 2 2 4 4 2" xfId="13870"/>
    <cellStyle name="SAPBEXchaText 8 2 2 4 4 2 2" xfId="39489"/>
    <cellStyle name="SAPBEXchaText 8 2 2 4 4 3" xfId="39488"/>
    <cellStyle name="SAPBEXchaText 8 2 2 4 5" xfId="6901"/>
    <cellStyle name="SAPBEXchaText 8 2 2 4 5 2" xfId="39491"/>
    <cellStyle name="SAPBEXchaText 8 2 2 4 5 3" xfId="39490"/>
    <cellStyle name="SAPBEXchaText 8 2 2 4 6" xfId="15544"/>
    <cellStyle name="SAPBEXchaText 8 2 2 4 6 2" xfId="39493"/>
    <cellStyle name="SAPBEXchaText 8 2 2 4 6 3" xfId="39492"/>
    <cellStyle name="SAPBEXchaText 8 2 2 4 7" xfId="16437"/>
    <cellStyle name="SAPBEXchaText 8 2 2 4 7 2" xfId="39494"/>
    <cellStyle name="SAPBEXchaText 8 2 2 4 8" xfId="17719"/>
    <cellStyle name="SAPBEXchaText 8 2 2 4 9" xfId="20354"/>
    <cellStyle name="SAPBEXchaText 8 2 2 5" xfId="1723"/>
    <cellStyle name="SAPBEXchaText 8 2 2 5 10" xfId="15739"/>
    <cellStyle name="SAPBEXchaText 8 2 2 5 11" xfId="39495"/>
    <cellStyle name="SAPBEXchaText 8 2 2 5 2" xfId="2927"/>
    <cellStyle name="SAPBEXchaText 8 2 2 5 2 10" xfId="39496"/>
    <cellStyle name="SAPBEXchaText 8 2 2 5 2 2" xfId="5880"/>
    <cellStyle name="SAPBEXchaText 8 2 2 5 2 2 2" xfId="13322"/>
    <cellStyle name="SAPBEXchaText 8 2 2 5 2 2 2 2" xfId="39498"/>
    <cellStyle name="SAPBEXchaText 8 2 2 5 2 2 3" xfId="39497"/>
    <cellStyle name="SAPBEXchaText 8 2 2 5 2 3" xfId="7817"/>
    <cellStyle name="SAPBEXchaText 8 2 2 5 2 3 2" xfId="15113"/>
    <cellStyle name="SAPBEXchaText 8 2 2 5 2 3 2 2" xfId="39500"/>
    <cellStyle name="SAPBEXchaText 8 2 2 5 2 3 3" xfId="39499"/>
    <cellStyle name="SAPBEXchaText 8 2 2 5 2 4" xfId="9259"/>
    <cellStyle name="SAPBEXchaText 8 2 2 5 2 4 2" xfId="39502"/>
    <cellStyle name="SAPBEXchaText 8 2 2 5 2 4 3" xfId="39501"/>
    <cellStyle name="SAPBEXchaText 8 2 2 5 2 5" xfId="17161"/>
    <cellStyle name="SAPBEXchaText 8 2 2 5 2 5 2" xfId="39504"/>
    <cellStyle name="SAPBEXchaText 8 2 2 5 2 5 3" xfId="39503"/>
    <cellStyle name="SAPBEXchaText 8 2 2 5 2 6" xfId="18533"/>
    <cellStyle name="SAPBEXchaText 8 2 2 5 2 6 2" xfId="39506"/>
    <cellStyle name="SAPBEXchaText 8 2 2 5 2 6 3" xfId="39505"/>
    <cellStyle name="SAPBEXchaText 8 2 2 5 2 7" xfId="19883"/>
    <cellStyle name="SAPBEXchaText 8 2 2 5 2 7 2" xfId="39507"/>
    <cellStyle name="SAPBEXchaText 8 2 2 5 2 8" xfId="21480"/>
    <cellStyle name="SAPBEXchaText 8 2 2 5 2 9" xfId="13477"/>
    <cellStyle name="SAPBEXchaText 8 2 2 5 3" xfId="4729"/>
    <cellStyle name="SAPBEXchaText 8 2 2 5 3 2" xfId="12478"/>
    <cellStyle name="SAPBEXchaText 8 2 2 5 3 2 2" xfId="39509"/>
    <cellStyle name="SAPBEXchaText 8 2 2 5 3 3" xfId="39508"/>
    <cellStyle name="SAPBEXchaText 8 2 2 5 4" xfId="6789"/>
    <cellStyle name="SAPBEXchaText 8 2 2 5 4 2" xfId="14094"/>
    <cellStyle name="SAPBEXchaText 8 2 2 5 4 2 2" xfId="39511"/>
    <cellStyle name="SAPBEXchaText 8 2 2 5 4 3" xfId="39510"/>
    <cellStyle name="SAPBEXchaText 8 2 2 5 5" xfId="8263"/>
    <cellStyle name="SAPBEXchaText 8 2 2 5 5 2" xfId="39513"/>
    <cellStyle name="SAPBEXchaText 8 2 2 5 5 3" xfId="39512"/>
    <cellStyle name="SAPBEXchaText 8 2 2 5 6" xfId="16331"/>
    <cellStyle name="SAPBEXchaText 8 2 2 5 6 2" xfId="39515"/>
    <cellStyle name="SAPBEXchaText 8 2 2 5 6 3" xfId="39514"/>
    <cellStyle name="SAPBEXchaText 8 2 2 5 7" xfId="17608"/>
    <cellStyle name="SAPBEXchaText 8 2 2 5 7 2" xfId="39517"/>
    <cellStyle name="SAPBEXchaText 8 2 2 5 7 3" xfId="39516"/>
    <cellStyle name="SAPBEXchaText 8 2 2 5 8" xfId="18979"/>
    <cellStyle name="SAPBEXchaText 8 2 2 5 8 2" xfId="39518"/>
    <cellStyle name="SAPBEXchaText 8 2 2 5 9" xfId="20576"/>
    <cellStyle name="SAPBEXchaText 8 2 2 6" xfId="580"/>
    <cellStyle name="SAPBEXchaText 8 2 2 6 2" xfId="1944"/>
    <cellStyle name="SAPBEXchaText 8 2 2 6 2 2" xfId="10252"/>
    <cellStyle name="SAPBEXchaText 8 2 2 6 2 2 2" xfId="39522"/>
    <cellStyle name="SAPBEXchaText 8 2 2 6 2 2 3" xfId="39521"/>
    <cellStyle name="SAPBEXchaText 8 2 2 6 2 3" xfId="39523"/>
    <cellStyle name="SAPBEXchaText 8 2 2 6 2 3 2" xfId="39524"/>
    <cellStyle name="SAPBEXchaText 8 2 2 6 2 4" xfId="39525"/>
    <cellStyle name="SAPBEXchaText 8 2 2 6 2 5" xfId="39520"/>
    <cellStyle name="SAPBEXchaText 8 2 2 6 3" xfId="402"/>
    <cellStyle name="SAPBEXchaText 8 2 2 6 3 2" xfId="39527"/>
    <cellStyle name="SAPBEXchaText 8 2 2 6 3 3" xfId="39526"/>
    <cellStyle name="SAPBEXchaText 8 2 2 6 4" xfId="353"/>
    <cellStyle name="SAPBEXchaText 8 2 2 6 4 2" xfId="39529"/>
    <cellStyle name="SAPBEXchaText 8 2 2 6 4 3" xfId="39528"/>
    <cellStyle name="SAPBEXchaText 8 2 2 6 5" xfId="2099"/>
    <cellStyle name="SAPBEXchaText 8 2 2 6 5 2" xfId="39530"/>
    <cellStyle name="SAPBEXchaText 8 2 2 6 6" xfId="10558"/>
    <cellStyle name="SAPBEXchaText 8 2 2 6 7" xfId="39519"/>
    <cellStyle name="SAPBEXchaText 8 2 2 7" xfId="9756"/>
    <cellStyle name="SAPBEXchaText 8 2 2 7 2" xfId="10111"/>
    <cellStyle name="SAPBEXchaText 8 2 2 7 2 2" xfId="39533"/>
    <cellStyle name="SAPBEXchaText 8 2 2 7 2 2 2" xfId="39534"/>
    <cellStyle name="SAPBEXchaText 8 2 2 7 2 3" xfId="39535"/>
    <cellStyle name="SAPBEXchaText 8 2 2 7 2 3 2" xfId="39536"/>
    <cellStyle name="SAPBEXchaText 8 2 2 7 2 4" xfId="39537"/>
    <cellStyle name="SAPBEXchaText 8 2 2 7 2 5" xfId="39532"/>
    <cellStyle name="SAPBEXchaText 8 2 2 7 3" xfId="39538"/>
    <cellStyle name="SAPBEXchaText 8 2 2 7 3 2" xfId="39539"/>
    <cellStyle name="SAPBEXchaText 8 2 2 7 4" xfId="39540"/>
    <cellStyle name="SAPBEXchaText 8 2 2 7 4 2" xfId="39541"/>
    <cellStyle name="SAPBEXchaText 8 2 2 7 5" xfId="39542"/>
    <cellStyle name="SAPBEXchaText 8 2 2 7 6" xfId="39531"/>
    <cellStyle name="SAPBEXchaText 8 2 2 8" xfId="10880"/>
    <cellStyle name="SAPBEXchaText 8 2 2 8 2" xfId="39544"/>
    <cellStyle name="SAPBEXchaText 8 2 2 8 2 2" xfId="39545"/>
    <cellStyle name="SAPBEXchaText 8 2 2 8 3" xfId="39546"/>
    <cellStyle name="SAPBEXchaText 8 2 2 8 3 2" xfId="39547"/>
    <cellStyle name="SAPBEXchaText 8 2 2 8 4" xfId="39548"/>
    <cellStyle name="SAPBEXchaText 8 2 2 8 5" xfId="39543"/>
    <cellStyle name="SAPBEXchaText 8 2 2 9" xfId="10841"/>
    <cellStyle name="SAPBEXchaText 8 2 2 9 2" xfId="39550"/>
    <cellStyle name="SAPBEXchaText 8 2 2 9 2 2" xfId="39551"/>
    <cellStyle name="SAPBEXchaText 8 2 2 9 3" xfId="39552"/>
    <cellStyle name="SAPBEXchaText 8 2 2 9 3 2" xfId="39553"/>
    <cellStyle name="SAPBEXchaText 8 2 2 9 4" xfId="39554"/>
    <cellStyle name="SAPBEXchaText 8 2 2 9 5" xfId="39549"/>
    <cellStyle name="SAPBEXchaText 8 2 3" xfId="888"/>
    <cellStyle name="SAPBEXchaText 8 2 3 10" xfId="11342"/>
    <cellStyle name="SAPBEXchaText 8 2 3 10 2" xfId="39557"/>
    <cellStyle name="SAPBEXchaText 8 2 3 10 2 2" xfId="39558"/>
    <cellStyle name="SAPBEXchaText 8 2 3 10 3" xfId="39559"/>
    <cellStyle name="SAPBEXchaText 8 2 3 10 3 2" xfId="39560"/>
    <cellStyle name="SAPBEXchaText 8 2 3 10 4" xfId="39561"/>
    <cellStyle name="SAPBEXchaText 8 2 3 10 5" xfId="39556"/>
    <cellStyle name="SAPBEXchaText 8 2 3 11" xfId="39562"/>
    <cellStyle name="SAPBEXchaText 8 2 3 11 2" xfId="39563"/>
    <cellStyle name="SAPBEXchaText 8 2 3 12" xfId="39555"/>
    <cellStyle name="SAPBEXchaText 8 2 3 2" xfId="1128"/>
    <cellStyle name="SAPBEXchaText 8 2 3 2 2" xfId="2332"/>
    <cellStyle name="SAPBEXchaText 8 2 3 2 2 2" xfId="6187"/>
    <cellStyle name="SAPBEXchaText 8 2 3 2 2 2 2" xfId="8124"/>
    <cellStyle name="SAPBEXchaText 8 2 3 2 2 2 2 2" xfId="15420"/>
    <cellStyle name="SAPBEXchaText 8 2 3 2 2 2 2 2 2" xfId="39568"/>
    <cellStyle name="SAPBEXchaText 8 2 3 2 2 2 2 3" xfId="39567"/>
    <cellStyle name="SAPBEXchaText 8 2 3 2 2 2 3" xfId="9566"/>
    <cellStyle name="SAPBEXchaText 8 2 3 2 2 2 3 2" xfId="39570"/>
    <cellStyle name="SAPBEXchaText 8 2 3 2 2 2 3 3" xfId="39569"/>
    <cellStyle name="SAPBEXchaText 8 2 3 2 2 2 4" xfId="17468"/>
    <cellStyle name="SAPBEXchaText 8 2 3 2 2 2 4 2" xfId="39572"/>
    <cellStyle name="SAPBEXchaText 8 2 3 2 2 2 4 3" xfId="39571"/>
    <cellStyle name="SAPBEXchaText 8 2 3 2 2 2 5" xfId="18840"/>
    <cellStyle name="SAPBEXchaText 8 2 3 2 2 2 5 2" xfId="39573"/>
    <cellStyle name="SAPBEXchaText 8 2 3 2 2 2 6" xfId="20190"/>
    <cellStyle name="SAPBEXchaText 8 2 3 2 2 2 7" xfId="21787"/>
    <cellStyle name="SAPBEXchaText 8 2 3 2 2 2 8" xfId="12956"/>
    <cellStyle name="SAPBEXchaText 8 2 3 2 2 2 9" xfId="39566"/>
    <cellStyle name="SAPBEXchaText 8 2 3 2 2 3" xfId="5044"/>
    <cellStyle name="SAPBEXchaText 8 2 3 2 2 3 2" xfId="12776"/>
    <cellStyle name="SAPBEXchaText 8 2 3 2 2 3 2 2" xfId="39575"/>
    <cellStyle name="SAPBEXchaText 8 2 3 2 2 3 3" xfId="39574"/>
    <cellStyle name="SAPBEXchaText 8 2 3 2 2 4" xfId="39576"/>
    <cellStyle name="SAPBEXchaText 8 2 3 2 2 4 2" xfId="39577"/>
    <cellStyle name="SAPBEXchaText 8 2 3 2 2 5" xfId="39578"/>
    <cellStyle name="SAPBEXchaText 8 2 3 2 2 6" xfId="39565"/>
    <cellStyle name="SAPBEXchaText 8 2 3 2 3" xfId="5277"/>
    <cellStyle name="SAPBEXchaText 8 2 3 2 3 2" xfId="7214"/>
    <cellStyle name="SAPBEXchaText 8 2 3 2 3 2 2" xfId="14513"/>
    <cellStyle name="SAPBEXchaText 8 2 3 2 3 2 2 2" xfId="39581"/>
    <cellStyle name="SAPBEXchaText 8 2 3 2 3 2 3" xfId="39580"/>
    <cellStyle name="SAPBEXchaText 8 2 3 2 3 3" xfId="8656"/>
    <cellStyle name="SAPBEXchaText 8 2 3 2 3 3 2" xfId="39583"/>
    <cellStyle name="SAPBEXchaText 8 2 3 2 3 3 3" xfId="39582"/>
    <cellStyle name="SAPBEXchaText 8 2 3 2 3 4" xfId="16693"/>
    <cellStyle name="SAPBEXchaText 8 2 3 2 3 4 2" xfId="39585"/>
    <cellStyle name="SAPBEXchaText 8 2 3 2 3 4 3" xfId="39584"/>
    <cellStyle name="SAPBEXchaText 8 2 3 2 3 5" xfId="17930"/>
    <cellStyle name="SAPBEXchaText 8 2 3 2 3 5 2" xfId="39587"/>
    <cellStyle name="SAPBEXchaText 8 2 3 2 3 5 3" xfId="39586"/>
    <cellStyle name="SAPBEXchaText 8 2 3 2 3 6" xfId="19280"/>
    <cellStyle name="SAPBEXchaText 8 2 3 2 3 6 2" xfId="39588"/>
    <cellStyle name="SAPBEXchaText 8 2 3 2 3 7" xfId="20877"/>
    <cellStyle name="SAPBEXchaText 8 2 3 2 3 8" xfId="6412"/>
    <cellStyle name="SAPBEXchaText 8 2 3 2 3 9" xfId="39579"/>
    <cellStyle name="SAPBEXchaText 8 2 3 2 4" xfId="4127"/>
    <cellStyle name="SAPBEXchaText 8 2 3 2 4 2" xfId="11876"/>
    <cellStyle name="SAPBEXchaText 8 2 3 2 4 2 2" xfId="39590"/>
    <cellStyle name="SAPBEXchaText 8 2 3 2 4 3" xfId="39589"/>
    <cellStyle name="SAPBEXchaText 8 2 3 2 5" xfId="39591"/>
    <cellStyle name="SAPBEXchaText 8 2 3 2 5 2" xfId="39592"/>
    <cellStyle name="SAPBEXchaText 8 2 3 2 5 3" xfId="58525"/>
    <cellStyle name="SAPBEXchaText 8 2 3 2 6" xfId="39564"/>
    <cellStyle name="SAPBEXchaText 8 2 3 3" xfId="1352"/>
    <cellStyle name="SAPBEXchaText 8 2 3 3 2" xfId="2556"/>
    <cellStyle name="SAPBEXchaText 8 2 3 3 2 2" xfId="5504"/>
    <cellStyle name="SAPBEXchaText 8 2 3 3 2 2 2" xfId="14739"/>
    <cellStyle name="SAPBEXchaText 8 2 3 3 2 2 2 2" xfId="39596"/>
    <cellStyle name="SAPBEXchaText 8 2 3 3 2 2 3" xfId="39595"/>
    <cellStyle name="SAPBEXchaText 8 2 3 3 2 3" xfId="7441"/>
    <cellStyle name="SAPBEXchaText 8 2 3 3 2 3 2" xfId="15927"/>
    <cellStyle name="SAPBEXchaText 8 2 3 3 2 3 2 2" xfId="39598"/>
    <cellStyle name="SAPBEXchaText 8 2 3 3 2 3 3" xfId="39597"/>
    <cellStyle name="SAPBEXchaText 8 2 3 3 2 4" xfId="8883"/>
    <cellStyle name="SAPBEXchaText 8 2 3 3 2 4 2" xfId="39600"/>
    <cellStyle name="SAPBEXchaText 8 2 3 3 2 4 3" xfId="39599"/>
    <cellStyle name="SAPBEXchaText 8 2 3 3 2 5" xfId="18157"/>
    <cellStyle name="SAPBEXchaText 8 2 3 3 2 5 2" xfId="39601"/>
    <cellStyle name="SAPBEXchaText 8 2 3 3 2 6" xfId="19507"/>
    <cellStyle name="SAPBEXchaText 8 2 3 3 2 7" xfId="21104"/>
    <cellStyle name="SAPBEXchaText 8 2 3 3 2 8" xfId="11580"/>
    <cellStyle name="SAPBEXchaText 8 2 3 3 2 9" xfId="39594"/>
    <cellStyle name="SAPBEXchaText 8 2 3 3 3" xfId="4353"/>
    <cellStyle name="SAPBEXchaText 8 2 3 3 3 2" xfId="12102"/>
    <cellStyle name="SAPBEXchaText 8 2 3 3 3 2 2" xfId="39603"/>
    <cellStyle name="SAPBEXchaText 8 2 3 3 3 3" xfId="39602"/>
    <cellStyle name="SAPBEXchaText 8 2 3 3 4" xfId="39604"/>
    <cellStyle name="SAPBEXchaText 8 2 3 3 4 2" xfId="39605"/>
    <cellStyle name="SAPBEXchaText 8 2 3 3 5" xfId="39606"/>
    <cellStyle name="SAPBEXchaText 8 2 3 3 6" xfId="39593"/>
    <cellStyle name="SAPBEXchaText 8 2 3 4" xfId="1575"/>
    <cellStyle name="SAPBEXchaText 8 2 3 4 10" xfId="16765"/>
    <cellStyle name="SAPBEXchaText 8 2 3 4 11" xfId="39607"/>
    <cellStyle name="SAPBEXchaText 8 2 3 4 2" xfId="2779"/>
    <cellStyle name="SAPBEXchaText 8 2 3 4 2 10" xfId="39608"/>
    <cellStyle name="SAPBEXchaText 8 2 3 4 2 2" xfId="5731"/>
    <cellStyle name="SAPBEXchaText 8 2 3 4 2 2 2" xfId="13173"/>
    <cellStyle name="SAPBEXchaText 8 2 3 4 2 2 2 2" xfId="39610"/>
    <cellStyle name="SAPBEXchaText 8 2 3 4 2 2 3" xfId="39609"/>
    <cellStyle name="SAPBEXchaText 8 2 3 4 2 3" xfId="7668"/>
    <cellStyle name="SAPBEXchaText 8 2 3 4 2 3 2" xfId="14965"/>
    <cellStyle name="SAPBEXchaText 8 2 3 4 2 3 2 2" xfId="39612"/>
    <cellStyle name="SAPBEXchaText 8 2 3 4 2 3 3" xfId="39611"/>
    <cellStyle name="SAPBEXchaText 8 2 3 4 2 4" xfId="9110"/>
    <cellStyle name="SAPBEXchaText 8 2 3 4 2 4 2" xfId="39614"/>
    <cellStyle name="SAPBEXchaText 8 2 3 4 2 4 3" xfId="39613"/>
    <cellStyle name="SAPBEXchaText 8 2 3 4 2 5" xfId="17012"/>
    <cellStyle name="SAPBEXchaText 8 2 3 4 2 5 2" xfId="39616"/>
    <cellStyle name="SAPBEXchaText 8 2 3 4 2 5 3" xfId="39615"/>
    <cellStyle name="SAPBEXchaText 8 2 3 4 2 6" xfId="18384"/>
    <cellStyle name="SAPBEXchaText 8 2 3 4 2 6 2" xfId="39617"/>
    <cellStyle name="SAPBEXchaText 8 2 3 4 2 7" xfId="19734"/>
    <cellStyle name="SAPBEXchaText 8 2 3 4 2 8" xfId="21331"/>
    <cellStyle name="SAPBEXchaText 8 2 3 4 2 9" xfId="15668"/>
    <cellStyle name="SAPBEXchaText 8 2 3 4 3" xfId="4580"/>
    <cellStyle name="SAPBEXchaText 8 2 3 4 3 2" xfId="12329"/>
    <cellStyle name="SAPBEXchaText 8 2 3 4 3 2 2" xfId="39619"/>
    <cellStyle name="SAPBEXchaText 8 2 3 4 3 3" xfId="39618"/>
    <cellStyle name="SAPBEXchaText 8 2 3 4 4" xfId="6640"/>
    <cellStyle name="SAPBEXchaText 8 2 3 4 4 2" xfId="13945"/>
    <cellStyle name="SAPBEXchaText 8 2 3 4 4 2 2" xfId="39621"/>
    <cellStyle name="SAPBEXchaText 8 2 3 4 4 3" xfId="39620"/>
    <cellStyle name="SAPBEXchaText 8 2 3 4 5" xfId="3763"/>
    <cellStyle name="SAPBEXchaText 8 2 3 4 5 2" xfId="39623"/>
    <cellStyle name="SAPBEXchaText 8 2 3 4 5 3" xfId="39622"/>
    <cellStyle name="SAPBEXchaText 8 2 3 4 6" xfId="11471"/>
    <cellStyle name="SAPBEXchaText 8 2 3 4 6 2" xfId="39625"/>
    <cellStyle name="SAPBEXchaText 8 2 3 4 6 3" xfId="39624"/>
    <cellStyle name="SAPBEXchaText 8 2 3 4 7" xfId="13650"/>
    <cellStyle name="SAPBEXchaText 8 2 3 4 7 2" xfId="39626"/>
    <cellStyle name="SAPBEXchaText 8 2 3 4 8" xfId="13579"/>
    <cellStyle name="SAPBEXchaText 8 2 3 4 9" xfId="20428"/>
    <cellStyle name="SAPBEXchaText 8 2 3 5" xfId="1799"/>
    <cellStyle name="SAPBEXchaText 8 2 3 5 10" xfId="12863"/>
    <cellStyle name="SAPBEXchaText 8 2 3 5 11" xfId="39627"/>
    <cellStyle name="SAPBEXchaText 8 2 3 5 2" xfId="3003"/>
    <cellStyle name="SAPBEXchaText 8 2 3 5 2 10" xfId="39628"/>
    <cellStyle name="SAPBEXchaText 8 2 3 5 2 2" xfId="5954"/>
    <cellStyle name="SAPBEXchaText 8 2 3 5 2 2 2" xfId="13396"/>
    <cellStyle name="SAPBEXchaText 8 2 3 5 2 2 2 2" xfId="39630"/>
    <cellStyle name="SAPBEXchaText 8 2 3 5 2 2 3" xfId="39629"/>
    <cellStyle name="SAPBEXchaText 8 2 3 5 2 3" xfId="7891"/>
    <cellStyle name="SAPBEXchaText 8 2 3 5 2 3 2" xfId="15187"/>
    <cellStyle name="SAPBEXchaText 8 2 3 5 2 3 2 2" xfId="39632"/>
    <cellStyle name="SAPBEXchaText 8 2 3 5 2 3 3" xfId="39631"/>
    <cellStyle name="SAPBEXchaText 8 2 3 5 2 4" xfId="9333"/>
    <cellStyle name="SAPBEXchaText 8 2 3 5 2 4 2" xfId="39634"/>
    <cellStyle name="SAPBEXchaText 8 2 3 5 2 4 3" xfId="39633"/>
    <cellStyle name="SAPBEXchaText 8 2 3 5 2 5" xfId="17235"/>
    <cellStyle name="SAPBEXchaText 8 2 3 5 2 5 2" xfId="39636"/>
    <cellStyle name="SAPBEXchaText 8 2 3 5 2 5 3" xfId="39635"/>
    <cellStyle name="SAPBEXchaText 8 2 3 5 2 6" xfId="18607"/>
    <cellStyle name="SAPBEXchaText 8 2 3 5 2 6 2" xfId="39638"/>
    <cellStyle name="SAPBEXchaText 8 2 3 5 2 6 3" xfId="39637"/>
    <cellStyle name="SAPBEXchaText 8 2 3 5 2 7" xfId="19957"/>
    <cellStyle name="SAPBEXchaText 8 2 3 5 2 7 2" xfId="39639"/>
    <cellStyle name="SAPBEXchaText 8 2 3 5 2 8" xfId="21554"/>
    <cellStyle name="SAPBEXchaText 8 2 3 5 2 9" xfId="16154"/>
    <cellStyle name="SAPBEXchaText 8 2 3 5 3" xfId="4803"/>
    <cellStyle name="SAPBEXchaText 8 2 3 5 3 2" xfId="12552"/>
    <cellStyle name="SAPBEXchaText 8 2 3 5 3 2 2" xfId="39641"/>
    <cellStyle name="SAPBEXchaText 8 2 3 5 3 3" xfId="39640"/>
    <cellStyle name="SAPBEXchaText 8 2 3 5 4" xfId="6863"/>
    <cellStyle name="SAPBEXchaText 8 2 3 5 4 2" xfId="14168"/>
    <cellStyle name="SAPBEXchaText 8 2 3 5 4 2 2" xfId="39643"/>
    <cellStyle name="SAPBEXchaText 8 2 3 5 4 3" xfId="39642"/>
    <cellStyle name="SAPBEXchaText 8 2 3 5 5" xfId="8337"/>
    <cellStyle name="SAPBEXchaText 8 2 3 5 5 2" xfId="39645"/>
    <cellStyle name="SAPBEXchaText 8 2 3 5 5 3" xfId="39644"/>
    <cellStyle name="SAPBEXchaText 8 2 3 5 6" xfId="16403"/>
    <cellStyle name="SAPBEXchaText 8 2 3 5 6 2" xfId="39647"/>
    <cellStyle name="SAPBEXchaText 8 2 3 5 6 3" xfId="39646"/>
    <cellStyle name="SAPBEXchaText 8 2 3 5 7" xfId="17681"/>
    <cellStyle name="SAPBEXchaText 8 2 3 5 7 2" xfId="39649"/>
    <cellStyle name="SAPBEXchaText 8 2 3 5 7 3" xfId="39648"/>
    <cellStyle name="SAPBEXchaText 8 2 3 5 8" xfId="19053"/>
    <cellStyle name="SAPBEXchaText 8 2 3 5 8 2" xfId="39650"/>
    <cellStyle name="SAPBEXchaText 8 2 3 5 9" xfId="20650"/>
    <cellStyle name="SAPBEXchaText 8 2 3 6" xfId="929"/>
    <cellStyle name="SAPBEXchaText 8 2 3 6 2" xfId="2133"/>
    <cellStyle name="SAPBEXchaText 8 2 3 6 2 2" xfId="11220"/>
    <cellStyle name="SAPBEXchaText 8 2 3 6 2 2 2" xfId="39654"/>
    <cellStyle name="SAPBEXchaText 8 2 3 6 2 2 3" xfId="39653"/>
    <cellStyle name="SAPBEXchaText 8 2 3 6 2 3" xfId="39655"/>
    <cellStyle name="SAPBEXchaText 8 2 3 6 2 3 2" xfId="39656"/>
    <cellStyle name="SAPBEXchaText 8 2 3 6 2 4" xfId="39657"/>
    <cellStyle name="SAPBEXchaText 8 2 3 6 2 5" xfId="39652"/>
    <cellStyle name="SAPBEXchaText 8 2 3 6 3" xfId="3133"/>
    <cellStyle name="SAPBEXchaText 8 2 3 6 3 2" xfId="39659"/>
    <cellStyle name="SAPBEXchaText 8 2 3 6 3 3" xfId="39658"/>
    <cellStyle name="SAPBEXchaText 8 2 3 6 4" xfId="3274"/>
    <cellStyle name="SAPBEXchaText 8 2 3 6 4 2" xfId="39661"/>
    <cellStyle name="SAPBEXchaText 8 2 3 6 4 3" xfId="39660"/>
    <cellStyle name="SAPBEXchaText 8 2 3 6 5" xfId="3449"/>
    <cellStyle name="SAPBEXchaText 8 2 3 6 5 2" xfId="39662"/>
    <cellStyle name="SAPBEXchaText 8 2 3 6 6" xfId="10633"/>
    <cellStyle name="SAPBEXchaText 8 2 3 6 7" xfId="39651"/>
    <cellStyle name="SAPBEXchaText 8 2 3 7" xfId="9676"/>
    <cellStyle name="SAPBEXchaText 8 2 3 7 2" xfId="10146"/>
    <cellStyle name="SAPBEXchaText 8 2 3 7 2 2" xfId="39665"/>
    <cellStyle name="SAPBEXchaText 8 2 3 7 2 2 2" xfId="39666"/>
    <cellStyle name="SAPBEXchaText 8 2 3 7 2 3" xfId="39667"/>
    <cellStyle name="SAPBEXchaText 8 2 3 7 2 3 2" xfId="39668"/>
    <cellStyle name="SAPBEXchaText 8 2 3 7 2 4" xfId="39669"/>
    <cellStyle name="SAPBEXchaText 8 2 3 7 2 5" xfId="39664"/>
    <cellStyle name="SAPBEXchaText 8 2 3 7 3" xfId="39670"/>
    <cellStyle name="SAPBEXchaText 8 2 3 7 3 2" xfId="39671"/>
    <cellStyle name="SAPBEXchaText 8 2 3 7 4" xfId="39672"/>
    <cellStyle name="SAPBEXchaText 8 2 3 7 4 2" xfId="39673"/>
    <cellStyle name="SAPBEXchaText 8 2 3 7 5" xfId="39674"/>
    <cellStyle name="SAPBEXchaText 8 2 3 7 6" xfId="39663"/>
    <cellStyle name="SAPBEXchaText 8 2 3 8" xfId="6350"/>
    <cellStyle name="SAPBEXchaText 8 2 3 8 2" xfId="39676"/>
    <cellStyle name="SAPBEXchaText 8 2 3 8 2 2" xfId="39677"/>
    <cellStyle name="SAPBEXchaText 8 2 3 8 3" xfId="39678"/>
    <cellStyle name="SAPBEXchaText 8 2 3 8 3 2" xfId="39679"/>
    <cellStyle name="SAPBEXchaText 8 2 3 8 4" xfId="39680"/>
    <cellStyle name="SAPBEXchaText 8 2 3 8 5" xfId="39675"/>
    <cellStyle name="SAPBEXchaText 8 2 3 9" xfId="11075"/>
    <cellStyle name="SAPBEXchaText 8 2 3 9 2" xfId="39682"/>
    <cellStyle name="SAPBEXchaText 8 2 3 9 2 2" xfId="39683"/>
    <cellStyle name="SAPBEXchaText 8 2 3 9 3" xfId="39684"/>
    <cellStyle name="SAPBEXchaText 8 2 3 9 3 2" xfId="39685"/>
    <cellStyle name="SAPBEXchaText 8 2 3 9 4" xfId="39686"/>
    <cellStyle name="SAPBEXchaText 8 2 3 9 5" xfId="39681"/>
    <cellStyle name="SAPBEXchaText 8 2 4" xfId="975"/>
    <cellStyle name="SAPBEXchaText 8 2 4 2" xfId="2179"/>
    <cellStyle name="SAPBEXchaText 8 2 4 2 2" xfId="6038"/>
    <cellStyle name="SAPBEXchaText 8 2 4 2 2 2" xfId="7975"/>
    <cellStyle name="SAPBEXchaText 8 2 4 2 2 2 2" xfId="15271"/>
    <cellStyle name="SAPBEXchaText 8 2 4 2 2 2 2 2" xfId="39691"/>
    <cellStyle name="SAPBEXchaText 8 2 4 2 2 2 3" xfId="39690"/>
    <cellStyle name="SAPBEXchaText 8 2 4 2 2 3" xfId="9417"/>
    <cellStyle name="SAPBEXchaText 8 2 4 2 2 3 2" xfId="39693"/>
    <cellStyle name="SAPBEXchaText 8 2 4 2 2 3 3" xfId="39692"/>
    <cellStyle name="SAPBEXchaText 8 2 4 2 2 4" xfId="17319"/>
    <cellStyle name="SAPBEXchaText 8 2 4 2 2 4 2" xfId="39695"/>
    <cellStyle name="SAPBEXchaText 8 2 4 2 2 4 3" xfId="39694"/>
    <cellStyle name="SAPBEXchaText 8 2 4 2 2 5" xfId="18691"/>
    <cellStyle name="SAPBEXchaText 8 2 4 2 2 5 2" xfId="39696"/>
    <cellStyle name="SAPBEXchaText 8 2 4 2 2 6" xfId="20041"/>
    <cellStyle name="SAPBEXchaText 8 2 4 2 2 7" xfId="21638"/>
    <cellStyle name="SAPBEXchaText 8 2 4 2 2 8" xfId="9624"/>
    <cellStyle name="SAPBEXchaText 8 2 4 2 2 9" xfId="39689"/>
    <cellStyle name="SAPBEXchaText 8 2 4 2 3" xfId="4895"/>
    <cellStyle name="SAPBEXchaText 8 2 4 2 3 2" xfId="12627"/>
    <cellStyle name="SAPBEXchaText 8 2 4 2 3 2 2" xfId="39698"/>
    <cellStyle name="SAPBEXchaText 8 2 4 2 3 3" xfId="39697"/>
    <cellStyle name="SAPBEXchaText 8 2 4 2 4" xfId="39699"/>
    <cellStyle name="SAPBEXchaText 8 2 4 2 4 2" xfId="39700"/>
    <cellStyle name="SAPBEXchaText 8 2 4 2 5" xfId="39701"/>
    <cellStyle name="SAPBEXchaText 8 2 4 2 6" xfId="39688"/>
    <cellStyle name="SAPBEXchaText 8 2 4 3" xfId="5125"/>
    <cellStyle name="SAPBEXchaText 8 2 4 3 2" xfId="7062"/>
    <cellStyle name="SAPBEXchaText 8 2 4 3 2 2" xfId="14361"/>
    <cellStyle name="SAPBEXchaText 8 2 4 3 2 2 2" xfId="39704"/>
    <cellStyle name="SAPBEXchaText 8 2 4 3 2 3" xfId="39703"/>
    <cellStyle name="SAPBEXchaText 8 2 4 3 3" xfId="8504"/>
    <cellStyle name="SAPBEXchaText 8 2 4 3 3 2" xfId="39706"/>
    <cellStyle name="SAPBEXchaText 8 2 4 3 3 3" xfId="39705"/>
    <cellStyle name="SAPBEXchaText 8 2 4 3 4" xfId="16547"/>
    <cellStyle name="SAPBEXchaText 8 2 4 3 4 2" xfId="39708"/>
    <cellStyle name="SAPBEXchaText 8 2 4 3 4 3" xfId="39707"/>
    <cellStyle name="SAPBEXchaText 8 2 4 3 5" xfId="17778"/>
    <cellStyle name="SAPBEXchaText 8 2 4 3 5 2" xfId="39710"/>
    <cellStyle name="SAPBEXchaText 8 2 4 3 5 3" xfId="39709"/>
    <cellStyle name="SAPBEXchaText 8 2 4 3 6" xfId="19128"/>
    <cellStyle name="SAPBEXchaText 8 2 4 3 6 2" xfId="39711"/>
    <cellStyle name="SAPBEXchaText 8 2 4 3 7" xfId="20725"/>
    <cellStyle name="SAPBEXchaText 8 2 4 3 8" xfId="12911"/>
    <cellStyle name="SAPBEXchaText 8 2 4 3 9" xfId="39702"/>
    <cellStyle name="SAPBEXchaText 8 2 4 4" xfId="3978"/>
    <cellStyle name="SAPBEXchaText 8 2 4 4 2" xfId="11725"/>
    <cellStyle name="SAPBEXchaText 8 2 4 4 2 2" xfId="39713"/>
    <cellStyle name="SAPBEXchaText 8 2 4 4 3" xfId="39712"/>
    <cellStyle name="SAPBEXchaText 8 2 4 5" xfId="39714"/>
    <cellStyle name="SAPBEXchaText 8 2 4 5 2" xfId="39715"/>
    <cellStyle name="SAPBEXchaText 8 2 4 5 3" xfId="58526"/>
    <cellStyle name="SAPBEXchaText 8 2 4 6" xfId="39687"/>
    <cellStyle name="SAPBEXchaText 8 2 5" xfId="1198"/>
    <cellStyle name="SAPBEXchaText 8 2 5 2" xfId="2402"/>
    <cellStyle name="SAPBEXchaText 8 2 5 2 2" xfId="5350"/>
    <cellStyle name="SAPBEXchaText 8 2 5 2 2 2" xfId="14586"/>
    <cellStyle name="SAPBEXchaText 8 2 5 2 2 2 2" xfId="39719"/>
    <cellStyle name="SAPBEXchaText 8 2 5 2 2 3" xfId="39718"/>
    <cellStyle name="SAPBEXchaText 8 2 5 2 3" xfId="7287"/>
    <cellStyle name="SAPBEXchaText 8 2 5 2 3 2" xfId="15779"/>
    <cellStyle name="SAPBEXchaText 8 2 5 2 3 2 2" xfId="39721"/>
    <cellStyle name="SAPBEXchaText 8 2 5 2 3 3" xfId="39720"/>
    <cellStyle name="SAPBEXchaText 8 2 5 2 4" xfId="8729"/>
    <cellStyle name="SAPBEXchaText 8 2 5 2 4 2" xfId="39723"/>
    <cellStyle name="SAPBEXchaText 8 2 5 2 4 3" xfId="39722"/>
    <cellStyle name="SAPBEXchaText 8 2 5 2 5" xfId="18003"/>
    <cellStyle name="SAPBEXchaText 8 2 5 2 5 2" xfId="39724"/>
    <cellStyle name="SAPBEXchaText 8 2 5 2 6" xfId="19353"/>
    <cellStyle name="SAPBEXchaText 8 2 5 2 7" xfId="20950"/>
    <cellStyle name="SAPBEXchaText 8 2 5 2 8" xfId="13435"/>
    <cellStyle name="SAPBEXchaText 8 2 5 2 9" xfId="39717"/>
    <cellStyle name="SAPBEXchaText 8 2 5 3" xfId="4200"/>
    <cellStyle name="SAPBEXchaText 8 2 5 3 2" xfId="11949"/>
    <cellStyle name="SAPBEXchaText 8 2 5 3 2 2" xfId="39726"/>
    <cellStyle name="SAPBEXchaText 8 2 5 3 3" xfId="39725"/>
    <cellStyle name="SAPBEXchaText 8 2 5 4" xfId="39727"/>
    <cellStyle name="SAPBEXchaText 8 2 5 4 2" xfId="39728"/>
    <cellStyle name="SAPBEXchaText 8 2 5 5" xfId="39729"/>
    <cellStyle name="SAPBEXchaText 8 2 5 6" xfId="39716"/>
    <cellStyle name="SAPBEXchaText 8 2 6" xfId="1422"/>
    <cellStyle name="SAPBEXchaText 8 2 6 10" xfId="11184"/>
    <cellStyle name="SAPBEXchaText 8 2 6 11" xfId="39730"/>
    <cellStyle name="SAPBEXchaText 8 2 6 2" xfId="2626"/>
    <cellStyle name="SAPBEXchaText 8 2 6 2 10" xfId="39731"/>
    <cellStyle name="SAPBEXchaText 8 2 6 2 2" xfId="5580"/>
    <cellStyle name="SAPBEXchaText 8 2 6 2 2 2" xfId="13025"/>
    <cellStyle name="SAPBEXchaText 8 2 6 2 2 2 2" xfId="39733"/>
    <cellStyle name="SAPBEXchaText 8 2 6 2 2 3" xfId="39732"/>
    <cellStyle name="SAPBEXchaText 8 2 6 2 3" xfId="7517"/>
    <cellStyle name="SAPBEXchaText 8 2 6 2 3 2" xfId="14815"/>
    <cellStyle name="SAPBEXchaText 8 2 6 2 3 2 2" xfId="39735"/>
    <cellStyle name="SAPBEXchaText 8 2 6 2 3 3" xfId="39734"/>
    <cellStyle name="SAPBEXchaText 8 2 6 2 4" xfId="8959"/>
    <cellStyle name="SAPBEXchaText 8 2 6 2 4 2" xfId="39737"/>
    <cellStyle name="SAPBEXchaText 8 2 6 2 4 3" xfId="39736"/>
    <cellStyle name="SAPBEXchaText 8 2 6 2 5" xfId="16863"/>
    <cellStyle name="SAPBEXchaText 8 2 6 2 5 2" xfId="39739"/>
    <cellStyle name="SAPBEXchaText 8 2 6 2 5 3" xfId="39738"/>
    <cellStyle name="SAPBEXchaText 8 2 6 2 6" xfId="18233"/>
    <cellStyle name="SAPBEXchaText 8 2 6 2 6 2" xfId="39740"/>
    <cellStyle name="SAPBEXchaText 8 2 6 2 7" xfId="19583"/>
    <cellStyle name="SAPBEXchaText 8 2 6 2 8" xfId="21180"/>
    <cellStyle name="SAPBEXchaText 8 2 6 2 9" xfId="16818"/>
    <cellStyle name="SAPBEXchaText 8 2 6 3" xfId="4429"/>
    <cellStyle name="SAPBEXchaText 8 2 6 3 2" xfId="12178"/>
    <cellStyle name="SAPBEXchaText 8 2 6 3 2 2" xfId="39742"/>
    <cellStyle name="SAPBEXchaText 8 2 6 3 3" xfId="39741"/>
    <cellStyle name="SAPBEXchaText 8 2 6 4" xfId="6490"/>
    <cellStyle name="SAPBEXchaText 8 2 6 4 2" xfId="13794"/>
    <cellStyle name="SAPBEXchaText 8 2 6 4 2 2" xfId="39744"/>
    <cellStyle name="SAPBEXchaText 8 2 6 4 3" xfId="39743"/>
    <cellStyle name="SAPBEXchaText 8 2 6 5" xfId="3835"/>
    <cellStyle name="SAPBEXchaText 8 2 6 5 2" xfId="39746"/>
    <cellStyle name="SAPBEXchaText 8 2 6 5 3" xfId="39745"/>
    <cellStyle name="SAPBEXchaText 8 2 6 6" xfId="13649"/>
    <cellStyle name="SAPBEXchaText 8 2 6 6 2" xfId="39748"/>
    <cellStyle name="SAPBEXchaText 8 2 6 6 3" xfId="39747"/>
    <cellStyle name="SAPBEXchaText 8 2 6 7" xfId="13749"/>
    <cellStyle name="SAPBEXchaText 8 2 6 7 2" xfId="39749"/>
    <cellStyle name="SAPBEXchaText 8 2 6 8" xfId="14209"/>
    <cellStyle name="SAPBEXchaText 8 2 6 9" xfId="20279"/>
    <cellStyle name="SAPBEXchaText 8 2 7" xfId="1645"/>
    <cellStyle name="SAPBEXchaText 8 2 7 10" xfId="3681"/>
    <cellStyle name="SAPBEXchaText 8 2 7 11" xfId="39750"/>
    <cellStyle name="SAPBEXchaText 8 2 7 2" xfId="2849"/>
    <cellStyle name="SAPBEXchaText 8 2 7 2 10" xfId="39751"/>
    <cellStyle name="SAPBEXchaText 8 2 7 2 2" xfId="5805"/>
    <cellStyle name="SAPBEXchaText 8 2 7 2 2 2" xfId="13247"/>
    <cellStyle name="SAPBEXchaText 8 2 7 2 2 2 2" xfId="39753"/>
    <cellStyle name="SAPBEXchaText 8 2 7 2 2 3" xfId="39752"/>
    <cellStyle name="SAPBEXchaText 8 2 7 2 3" xfId="7742"/>
    <cellStyle name="SAPBEXchaText 8 2 7 2 3 2" xfId="15038"/>
    <cellStyle name="SAPBEXchaText 8 2 7 2 3 2 2" xfId="39755"/>
    <cellStyle name="SAPBEXchaText 8 2 7 2 3 3" xfId="39754"/>
    <cellStyle name="SAPBEXchaText 8 2 7 2 4" xfId="9184"/>
    <cellStyle name="SAPBEXchaText 8 2 7 2 4 2" xfId="39757"/>
    <cellStyle name="SAPBEXchaText 8 2 7 2 4 3" xfId="39756"/>
    <cellStyle name="SAPBEXchaText 8 2 7 2 5" xfId="17086"/>
    <cellStyle name="SAPBEXchaText 8 2 7 2 5 2" xfId="39759"/>
    <cellStyle name="SAPBEXchaText 8 2 7 2 5 3" xfId="39758"/>
    <cellStyle name="SAPBEXchaText 8 2 7 2 6" xfId="18458"/>
    <cellStyle name="SAPBEXchaText 8 2 7 2 6 2" xfId="39761"/>
    <cellStyle name="SAPBEXchaText 8 2 7 2 6 3" xfId="39760"/>
    <cellStyle name="SAPBEXchaText 8 2 7 2 7" xfId="19808"/>
    <cellStyle name="SAPBEXchaText 8 2 7 2 7 2" xfId="39762"/>
    <cellStyle name="SAPBEXchaText 8 2 7 2 8" xfId="21405"/>
    <cellStyle name="SAPBEXchaText 8 2 7 2 9" xfId="12887"/>
    <cellStyle name="SAPBEXchaText 8 2 7 3" xfId="4654"/>
    <cellStyle name="SAPBEXchaText 8 2 7 3 2" xfId="12403"/>
    <cellStyle name="SAPBEXchaText 8 2 7 3 2 2" xfId="39764"/>
    <cellStyle name="SAPBEXchaText 8 2 7 3 3" xfId="39763"/>
    <cellStyle name="SAPBEXchaText 8 2 7 4" xfId="6714"/>
    <cellStyle name="SAPBEXchaText 8 2 7 4 2" xfId="14019"/>
    <cellStyle name="SAPBEXchaText 8 2 7 4 2 2" xfId="39766"/>
    <cellStyle name="SAPBEXchaText 8 2 7 4 3" xfId="39765"/>
    <cellStyle name="SAPBEXchaText 8 2 7 5" xfId="8188"/>
    <cellStyle name="SAPBEXchaText 8 2 7 5 2" xfId="39768"/>
    <cellStyle name="SAPBEXchaText 8 2 7 5 3" xfId="39767"/>
    <cellStyle name="SAPBEXchaText 8 2 7 6" xfId="16258"/>
    <cellStyle name="SAPBEXchaText 8 2 7 6 2" xfId="39770"/>
    <cellStyle name="SAPBEXchaText 8 2 7 6 3" xfId="39769"/>
    <cellStyle name="SAPBEXchaText 8 2 7 7" xfId="17534"/>
    <cellStyle name="SAPBEXchaText 8 2 7 7 2" xfId="39772"/>
    <cellStyle name="SAPBEXchaText 8 2 7 7 3" xfId="39771"/>
    <cellStyle name="SAPBEXchaText 8 2 7 8" xfId="18904"/>
    <cellStyle name="SAPBEXchaText 8 2 7 8 2" xfId="39773"/>
    <cellStyle name="SAPBEXchaText 8 2 7 9" xfId="20501"/>
    <cellStyle name="SAPBEXchaText 8 2 8" xfId="1520"/>
    <cellStyle name="SAPBEXchaText 8 2 8 2" xfId="2724"/>
    <cellStyle name="SAPBEXchaText 8 2 8 2 2" xfId="10830"/>
    <cellStyle name="SAPBEXchaText 8 2 8 2 2 2" xfId="39777"/>
    <cellStyle name="SAPBEXchaText 8 2 8 2 2 3" xfId="39776"/>
    <cellStyle name="SAPBEXchaText 8 2 8 2 3" xfId="39778"/>
    <cellStyle name="SAPBEXchaText 8 2 8 2 3 2" xfId="39779"/>
    <cellStyle name="SAPBEXchaText 8 2 8 2 4" xfId="39780"/>
    <cellStyle name="SAPBEXchaText 8 2 8 2 5" xfId="39775"/>
    <cellStyle name="SAPBEXchaText 8 2 8 3" xfId="3297"/>
    <cellStyle name="SAPBEXchaText 8 2 8 3 2" xfId="39782"/>
    <cellStyle name="SAPBEXchaText 8 2 8 3 3" xfId="39781"/>
    <cellStyle name="SAPBEXchaText 8 2 8 4" xfId="330"/>
    <cellStyle name="SAPBEXchaText 8 2 8 4 2" xfId="39784"/>
    <cellStyle name="SAPBEXchaText 8 2 8 4 3" xfId="39783"/>
    <cellStyle name="SAPBEXchaText 8 2 8 5" xfId="2107"/>
    <cellStyle name="SAPBEXchaText 8 2 8 5 2" xfId="39785"/>
    <cellStyle name="SAPBEXchaText 8 2 8 6" xfId="10481"/>
    <cellStyle name="SAPBEXchaText 8 2 8 7" xfId="39774"/>
    <cellStyle name="SAPBEXchaText 8 2 9" xfId="10197"/>
    <cellStyle name="SAPBEXchaText 8 2 9 2" xfId="10010"/>
    <cellStyle name="SAPBEXchaText 8 2 9 2 2" xfId="39788"/>
    <cellStyle name="SAPBEXchaText 8 2 9 2 2 2" xfId="39789"/>
    <cellStyle name="SAPBEXchaText 8 2 9 2 3" xfId="39790"/>
    <cellStyle name="SAPBEXchaText 8 2 9 2 3 2" xfId="39791"/>
    <cellStyle name="SAPBEXchaText 8 2 9 2 4" xfId="39792"/>
    <cellStyle name="SAPBEXchaText 8 2 9 2 5" xfId="39787"/>
    <cellStyle name="SAPBEXchaText 8 2 9 3" xfId="39793"/>
    <cellStyle name="SAPBEXchaText 8 2 9 3 2" xfId="39794"/>
    <cellStyle name="SAPBEXchaText 8 2 9 4" xfId="39795"/>
    <cellStyle name="SAPBEXchaText 8 2 9 4 2" xfId="39796"/>
    <cellStyle name="SAPBEXchaText 8 2 9 5" xfId="39797"/>
    <cellStyle name="SAPBEXchaText 8 2 9 6" xfId="39786"/>
    <cellStyle name="SAPBEXchaText 8 3" xfId="39798"/>
    <cellStyle name="SAPBEXchaText 8 3 2" xfId="39799"/>
    <cellStyle name="SAPBEXchaText 8 3 3" xfId="58527"/>
    <cellStyle name="SAPBEXchaText 8 4" xfId="39401"/>
    <cellStyle name="SAPBEXchaText 9" xfId="224"/>
    <cellStyle name="SAPBEXchaText 9 2" xfId="739"/>
    <cellStyle name="SAPBEXchaText 9 2 10" xfId="10250"/>
    <cellStyle name="SAPBEXchaText 9 2 10 2" xfId="39803"/>
    <cellStyle name="SAPBEXchaText 9 2 10 2 2" xfId="39804"/>
    <cellStyle name="SAPBEXchaText 9 2 10 3" xfId="39805"/>
    <cellStyle name="SAPBEXchaText 9 2 10 3 2" xfId="39806"/>
    <cellStyle name="SAPBEXchaText 9 2 10 4" xfId="39807"/>
    <cellStyle name="SAPBEXchaText 9 2 10 5" xfId="39802"/>
    <cellStyle name="SAPBEXchaText 9 2 11" xfId="11017"/>
    <cellStyle name="SAPBEXchaText 9 2 11 2" xfId="39809"/>
    <cellStyle name="SAPBEXchaText 9 2 11 2 2" xfId="39810"/>
    <cellStyle name="SAPBEXchaText 9 2 11 3" xfId="39811"/>
    <cellStyle name="SAPBEXchaText 9 2 11 3 2" xfId="39812"/>
    <cellStyle name="SAPBEXchaText 9 2 11 4" xfId="39813"/>
    <cellStyle name="SAPBEXchaText 9 2 11 5" xfId="39808"/>
    <cellStyle name="SAPBEXchaText 9 2 12" xfId="10828"/>
    <cellStyle name="SAPBEXchaText 9 2 12 2" xfId="39815"/>
    <cellStyle name="SAPBEXchaText 9 2 12 2 2" xfId="39816"/>
    <cellStyle name="SAPBEXchaText 9 2 12 3" xfId="39817"/>
    <cellStyle name="SAPBEXchaText 9 2 12 3 2" xfId="39818"/>
    <cellStyle name="SAPBEXchaText 9 2 12 4" xfId="39819"/>
    <cellStyle name="SAPBEXchaText 9 2 12 5" xfId="39814"/>
    <cellStyle name="SAPBEXchaText 9 2 13" xfId="39820"/>
    <cellStyle name="SAPBEXchaText 9 2 13 2" xfId="39821"/>
    <cellStyle name="SAPBEXchaText 9 2 14" xfId="39801"/>
    <cellStyle name="SAPBEXchaText 9 2 2" xfId="817"/>
    <cellStyle name="SAPBEXchaText 9 2 2 10" xfId="11092"/>
    <cellStyle name="SAPBEXchaText 9 2 2 10 2" xfId="39824"/>
    <cellStyle name="SAPBEXchaText 9 2 2 10 2 2" xfId="39825"/>
    <cellStyle name="SAPBEXchaText 9 2 2 10 3" xfId="39826"/>
    <cellStyle name="SAPBEXchaText 9 2 2 10 3 2" xfId="39827"/>
    <cellStyle name="SAPBEXchaText 9 2 2 10 4" xfId="39828"/>
    <cellStyle name="SAPBEXchaText 9 2 2 10 5" xfId="39823"/>
    <cellStyle name="SAPBEXchaText 9 2 2 11" xfId="39829"/>
    <cellStyle name="SAPBEXchaText 9 2 2 11 2" xfId="39830"/>
    <cellStyle name="SAPBEXchaText 9 2 2 12" xfId="39822"/>
    <cellStyle name="SAPBEXchaText 9 2 2 2" xfId="1057"/>
    <cellStyle name="SAPBEXchaText 9 2 2 2 2" xfId="2261"/>
    <cellStyle name="SAPBEXchaText 9 2 2 2 2 2" xfId="6118"/>
    <cellStyle name="SAPBEXchaText 9 2 2 2 2 2 2" xfId="8055"/>
    <cellStyle name="SAPBEXchaText 9 2 2 2 2 2 2 2" xfId="15351"/>
    <cellStyle name="SAPBEXchaText 9 2 2 2 2 2 2 2 2" xfId="39835"/>
    <cellStyle name="SAPBEXchaText 9 2 2 2 2 2 2 3" xfId="39834"/>
    <cellStyle name="SAPBEXchaText 9 2 2 2 2 2 3" xfId="9497"/>
    <cellStyle name="SAPBEXchaText 9 2 2 2 2 2 3 2" xfId="39837"/>
    <cellStyle name="SAPBEXchaText 9 2 2 2 2 2 3 3" xfId="39836"/>
    <cellStyle name="SAPBEXchaText 9 2 2 2 2 2 4" xfId="17399"/>
    <cellStyle name="SAPBEXchaText 9 2 2 2 2 2 4 2" xfId="39839"/>
    <cellStyle name="SAPBEXchaText 9 2 2 2 2 2 4 3" xfId="39838"/>
    <cellStyle name="SAPBEXchaText 9 2 2 2 2 2 5" xfId="18771"/>
    <cellStyle name="SAPBEXchaText 9 2 2 2 2 2 5 2" xfId="39840"/>
    <cellStyle name="SAPBEXchaText 9 2 2 2 2 2 6" xfId="20121"/>
    <cellStyle name="SAPBEXchaText 9 2 2 2 2 2 7" xfId="21718"/>
    <cellStyle name="SAPBEXchaText 9 2 2 2 2 2 8" xfId="12814"/>
    <cellStyle name="SAPBEXchaText 9 2 2 2 2 2 9" xfId="39833"/>
    <cellStyle name="SAPBEXchaText 9 2 2 2 2 3" xfId="4975"/>
    <cellStyle name="SAPBEXchaText 9 2 2 2 2 3 2" xfId="12707"/>
    <cellStyle name="SAPBEXchaText 9 2 2 2 2 3 2 2" xfId="39842"/>
    <cellStyle name="SAPBEXchaText 9 2 2 2 2 3 3" xfId="39841"/>
    <cellStyle name="SAPBEXchaText 9 2 2 2 2 4" xfId="39843"/>
    <cellStyle name="SAPBEXchaText 9 2 2 2 2 4 2" xfId="39844"/>
    <cellStyle name="SAPBEXchaText 9 2 2 2 2 5" xfId="39845"/>
    <cellStyle name="SAPBEXchaText 9 2 2 2 2 6" xfId="39832"/>
    <cellStyle name="SAPBEXchaText 9 2 2 2 3" xfId="5207"/>
    <cellStyle name="SAPBEXchaText 9 2 2 2 3 2" xfId="7144"/>
    <cellStyle name="SAPBEXchaText 9 2 2 2 3 2 2" xfId="14443"/>
    <cellStyle name="SAPBEXchaText 9 2 2 2 3 2 2 2" xfId="39848"/>
    <cellStyle name="SAPBEXchaText 9 2 2 2 3 2 3" xfId="39847"/>
    <cellStyle name="SAPBEXchaText 9 2 2 2 3 3" xfId="8586"/>
    <cellStyle name="SAPBEXchaText 9 2 2 2 3 3 2" xfId="39850"/>
    <cellStyle name="SAPBEXchaText 9 2 2 2 3 3 3" xfId="39849"/>
    <cellStyle name="SAPBEXchaText 9 2 2 2 3 4" xfId="16626"/>
    <cellStyle name="SAPBEXchaText 9 2 2 2 3 4 2" xfId="39852"/>
    <cellStyle name="SAPBEXchaText 9 2 2 2 3 4 3" xfId="39851"/>
    <cellStyle name="SAPBEXchaText 9 2 2 2 3 5" xfId="17860"/>
    <cellStyle name="SAPBEXchaText 9 2 2 2 3 5 2" xfId="39854"/>
    <cellStyle name="SAPBEXchaText 9 2 2 2 3 5 3" xfId="39853"/>
    <cellStyle name="SAPBEXchaText 9 2 2 2 3 6" xfId="19210"/>
    <cellStyle name="SAPBEXchaText 9 2 2 2 3 6 2" xfId="39855"/>
    <cellStyle name="SAPBEXchaText 9 2 2 2 3 7" xfId="20807"/>
    <cellStyle name="SAPBEXchaText 9 2 2 2 3 8" xfId="16097"/>
    <cellStyle name="SAPBEXchaText 9 2 2 2 3 9" xfId="39846"/>
    <cellStyle name="SAPBEXchaText 9 2 2 2 4" xfId="4058"/>
    <cellStyle name="SAPBEXchaText 9 2 2 2 4 2" xfId="11806"/>
    <cellStyle name="SAPBEXchaText 9 2 2 2 4 2 2" xfId="39857"/>
    <cellStyle name="SAPBEXchaText 9 2 2 2 4 3" xfId="39856"/>
    <cellStyle name="SAPBEXchaText 9 2 2 2 5" xfId="39858"/>
    <cellStyle name="SAPBEXchaText 9 2 2 2 5 2" xfId="39859"/>
    <cellStyle name="SAPBEXchaText 9 2 2 2 5 3" xfId="58528"/>
    <cellStyle name="SAPBEXchaText 9 2 2 2 6" xfId="39831"/>
    <cellStyle name="SAPBEXchaText 9 2 2 3" xfId="1281"/>
    <cellStyle name="SAPBEXchaText 9 2 2 3 2" xfId="2485"/>
    <cellStyle name="SAPBEXchaText 9 2 2 3 2 2" xfId="5433"/>
    <cellStyle name="SAPBEXchaText 9 2 2 3 2 2 2" xfId="14669"/>
    <cellStyle name="SAPBEXchaText 9 2 2 3 2 2 2 2" xfId="39863"/>
    <cellStyle name="SAPBEXchaText 9 2 2 3 2 2 3" xfId="39862"/>
    <cellStyle name="SAPBEXchaText 9 2 2 3 2 3" xfId="7370"/>
    <cellStyle name="SAPBEXchaText 9 2 2 3 2 3 2" xfId="15858"/>
    <cellStyle name="SAPBEXchaText 9 2 2 3 2 3 2 2" xfId="39865"/>
    <cellStyle name="SAPBEXchaText 9 2 2 3 2 3 3" xfId="39864"/>
    <cellStyle name="SAPBEXchaText 9 2 2 3 2 4" xfId="8812"/>
    <cellStyle name="SAPBEXchaText 9 2 2 3 2 4 2" xfId="39867"/>
    <cellStyle name="SAPBEXchaText 9 2 2 3 2 4 3" xfId="39866"/>
    <cellStyle name="SAPBEXchaText 9 2 2 3 2 5" xfId="18086"/>
    <cellStyle name="SAPBEXchaText 9 2 2 3 2 5 2" xfId="39868"/>
    <cellStyle name="SAPBEXchaText 9 2 2 3 2 6" xfId="19436"/>
    <cellStyle name="SAPBEXchaText 9 2 2 3 2 7" xfId="21033"/>
    <cellStyle name="SAPBEXchaText 9 2 2 3 2 8" xfId="9616"/>
    <cellStyle name="SAPBEXchaText 9 2 2 3 2 9" xfId="39861"/>
    <cellStyle name="SAPBEXchaText 9 2 2 3 3" xfId="4283"/>
    <cellStyle name="SAPBEXchaText 9 2 2 3 3 2" xfId="12031"/>
    <cellStyle name="SAPBEXchaText 9 2 2 3 3 2 2" xfId="39870"/>
    <cellStyle name="SAPBEXchaText 9 2 2 3 3 3" xfId="39869"/>
    <cellStyle name="SAPBEXchaText 9 2 2 3 4" xfId="39871"/>
    <cellStyle name="SAPBEXchaText 9 2 2 3 4 2" xfId="39872"/>
    <cellStyle name="SAPBEXchaText 9 2 2 3 5" xfId="39873"/>
    <cellStyle name="SAPBEXchaText 9 2 2 3 6" xfId="39860"/>
    <cellStyle name="SAPBEXchaText 9 2 2 4" xfId="1504"/>
    <cellStyle name="SAPBEXchaText 9 2 2 4 10" xfId="15719"/>
    <cellStyle name="SAPBEXchaText 9 2 2 4 11" xfId="39874"/>
    <cellStyle name="SAPBEXchaText 9 2 2 4 2" xfId="2708"/>
    <cellStyle name="SAPBEXchaText 9 2 2 4 2 10" xfId="39875"/>
    <cellStyle name="SAPBEXchaText 9 2 2 4 2 2" xfId="5661"/>
    <cellStyle name="SAPBEXchaText 9 2 2 4 2 2 2" xfId="13105"/>
    <cellStyle name="SAPBEXchaText 9 2 2 4 2 2 2 2" xfId="39877"/>
    <cellStyle name="SAPBEXchaText 9 2 2 4 2 2 3" xfId="39876"/>
    <cellStyle name="SAPBEXchaText 9 2 2 4 2 3" xfId="7598"/>
    <cellStyle name="SAPBEXchaText 9 2 2 4 2 3 2" xfId="14895"/>
    <cellStyle name="SAPBEXchaText 9 2 2 4 2 3 2 2" xfId="39879"/>
    <cellStyle name="SAPBEXchaText 9 2 2 4 2 3 3" xfId="39878"/>
    <cellStyle name="SAPBEXchaText 9 2 2 4 2 4" xfId="9040"/>
    <cellStyle name="SAPBEXchaText 9 2 2 4 2 4 2" xfId="39881"/>
    <cellStyle name="SAPBEXchaText 9 2 2 4 2 4 3" xfId="39880"/>
    <cellStyle name="SAPBEXchaText 9 2 2 4 2 5" xfId="16943"/>
    <cellStyle name="SAPBEXchaText 9 2 2 4 2 5 2" xfId="39883"/>
    <cellStyle name="SAPBEXchaText 9 2 2 4 2 5 3" xfId="39882"/>
    <cellStyle name="SAPBEXchaText 9 2 2 4 2 6" xfId="18314"/>
    <cellStyle name="SAPBEXchaText 9 2 2 4 2 6 2" xfId="39884"/>
    <cellStyle name="SAPBEXchaText 9 2 2 4 2 7" xfId="19664"/>
    <cellStyle name="SAPBEXchaText 9 2 2 4 2 8" xfId="21261"/>
    <cellStyle name="SAPBEXchaText 9 2 2 4 2 9" xfId="6915"/>
    <cellStyle name="SAPBEXchaText 9 2 2 4 3" xfId="4510"/>
    <cellStyle name="SAPBEXchaText 9 2 2 4 3 2" xfId="12259"/>
    <cellStyle name="SAPBEXchaText 9 2 2 4 3 2 2" xfId="39886"/>
    <cellStyle name="SAPBEXchaText 9 2 2 4 3 3" xfId="39885"/>
    <cellStyle name="SAPBEXchaText 9 2 2 4 4" xfId="6571"/>
    <cellStyle name="SAPBEXchaText 9 2 2 4 4 2" xfId="13875"/>
    <cellStyle name="SAPBEXchaText 9 2 2 4 4 2 2" xfId="39888"/>
    <cellStyle name="SAPBEXchaText 9 2 2 4 4 3" xfId="39887"/>
    <cellStyle name="SAPBEXchaText 9 2 2 4 5" xfId="7014"/>
    <cellStyle name="SAPBEXchaText 9 2 2 4 5 2" xfId="39890"/>
    <cellStyle name="SAPBEXchaText 9 2 2 4 5 3" xfId="39889"/>
    <cellStyle name="SAPBEXchaText 9 2 2 4 6" xfId="15546"/>
    <cellStyle name="SAPBEXchaText 9 2 2 4 6 2" xfId="39892"/>
    <cellStyle name="SAPBEXchaText 9 2 2 4 6 3" xfId="39891"/>
    <cellStyle name="SAPBEXchaText 9 2 2 4 7" xfId="15618"/>
    <cellStyle name="SAPBEXchaText 9 2 2 4 7 2" xfId="39893"/>
    <cellStyle name="SAPBEXchaText 9 2 2 4 8" xfId="17730"/>
    <cellStyle name="SAPBEXchaText 9 2 2 4 9" xfId="20359"/>
    <cellStyle name="SAPBEXchaText 9 2 2 5" xfId="1728"/>
    <cellStyle name="SAPBEXchaText 9 2 2 5 10" xfId="7012"/>
    <cellStyle name="SAPBEXchaText 9 2 2 5 11" xfId="39894"/>
    <cellStyle name="SAPBEXchaText 9 2 2 5 2" xfId="2932"/>
    <cellStyle name="SAPBEXchaText 9 2 2 5 2 10" xfId="39895"/>
    <cellStyle name="SAPBEXchaText 9 2 2 5 2 2" xfId="5885"/>
    <cellStyle name="SAPBEXchaText 9 2 2 5 2 2 2" xfId="13327"/>
    <cellStyle name="SAPBEXchaText 9 2 2 5 2 2 2 2" xfId="39897"/>
    <cellStyle name="SAPBEXchaText 9 2 2 5 2 2 3" xfId="39896"/>
    <cellStyle name="SAPBEXchaText 9 2 2 5 2 3" xfId="7822"/>
    <cellStyle name="SAPBEXchaText 9 2 2 5 2 3 2" xfId="15118"/>
    <cellStyle name="SAPBEXchaText 9 2 2 5 2 3 2 2" xfId="39899"/>
    <cellStyle name="SAPBEXchaText 9 2 2 5 2 3 3" xfId="39898"/>
    <cellStyle name="SAPBEXchaText 9 2 2 5 2 4" xfId="9264"/>
    <cellStyle name="SAPBEXchaText 9 2 2 5 2 4 2" xfId="39901"/>
    <cellStyle name="SAPBEXchaText 9 2 2 5 2 4 3" xfId="39900"/>
    <cellStyle name="SAPBEXchaText 9 2 2 5 2 5" xfId="17166"/>
    <cellStyle name="SAPBEXchaText 9 2 2 5 2 5 2" xfId="39903"/>
    <cellStyle name="SAPBEXchaText 9 2 2 5 2 5 3" xfId="39902"/>
    <cellStyle name="SAPBEXchaText 9 2 2 5 2 6" xfId="18538"/>
    <cellStyle name="SAPBEXchaText 9 2 2 5 2 6 2" xfId="39905"/>
    <cellStyle name="SAPBEXchaText 9 2 2 5 2 6 3" xfId="39904"/>
    <cellStyle name="SAPBEXchaText 9 2 2 5 2 7" xfId="19888"/>
    <cellStyle name="SAPBEXchaText 9 2 2 5 2 7 2" xfId="39906"/>
    <cellStyle name="SAPBEXchaText 9 2 2 5 2 8" xfId="21485"/>
    <cellStyle name="SAPBEXchaText 9 2 2 5 2 9" xfId="6377"/>
    <cellStyle name="SAPBEXchaText 9 2 2 5 3" xfId="4734"/>
    <cellStyle name="SAPBEXchaText 9 2 2 5 3 2" xfId="12483"/>
    <cellStyle name="SAPBEXchaText 9 2 2 5 3 2 2" xfId="39908"/>
    <cellStyle name="SAPBEXchaText 9 2 2 5 3 3" xfId="39907"/>
    <cellStyle name="SAPBEXchaText 9 2 2 5 4" xfId="6794"/>
    <cellStyle name="SAPBEXchaText 9 2 2 5 4 2" xfId="14099"/>
    <cellStyle name="SAPBEXchaText 9 2 2 5 4 2 2" xfId="39910"/>
    <cellStyle name="SAPBEXchaText 9 2 2 5 4 3" xfId="39909"/>
    <cellStyle name="SAPBEXchaText 9 2 2 5 5" xfId="8268"/>
    <cellStyle name="SAPBEXchaText 9 2 2 5 5 2" xfId="39912"/>
    <cellStyle name="SAPBEXchaText 9 2 2 5 5 3" xfId="39911"/>
    <cellStyle name="SAPBEXchaText 9 2 2 5 6" xfId="16336"/>
    <cellStyle name="SAPBEXchaText 9 2 2 5 6 2" xfId="39914"/>
    <cellStyle name="SAPBEXchaText 9 2 2 5 6 3" xfId="39913"/>
    <cellStyle name="SAPBEXchaText 9 2 2 5 7" xfId="17613"/>
    <cellStyle name="SAPBEXchaText 9 2 2 5 7 2" xfId="39916"/>
    <cellStyle name="SAPBEXchaText 9 2 2 5 7 3" xfId="39915"/>
    <cellStyle name="SAPBEXchaText 9 2 2 5 8" xfId="18984"/>
    <cellStyle name="SAPBEXchaText 9 2 2 5 8 2" xfId="39917"/>
    <cellStyle name="SAPBEXchaText 9 2 2 5 9" xfId="20581"/>
    <cellStyle name="SAPBEXchaText 9 2 2 6" xfId="585"/>
    <cellStyle name="SAPBEXchaText 9 2 2 6 2" xfId="1949"/>
    <cellStyle name="SAPBEXchaText 9 2 2 6 2 2" xfId="10205"/>
    <cellStyle name="SAPBEXchaText 9 2 2 6 2 2 2" xfId="39921"/>
    <cellStyle name="SAPBEXchaText 9 2 2 6 2 2 3" xfId="39920"/>
    <cellStyle name="SAPBEXchaText 9 2 2 6 2 3" xfId="39922"/>
    <cellStyle name="SAPBEXchaText 9 2 2 6 2 3 2" xfId="39923"/>
    <cellStyle name="SAPBEXchaText 9 2 2 6 2 4" xfId="39924"/>
    <cellStyle name="SAPBEXchaText 9 2 2 6 2 5" xfId="39919"/>
    <cellStyle name="SAPBEXchaText 9 2 2 6 3" xfId="405"/>
    <cellStyle name="SAPBEXchaText 9 2 2 6 3 2" xfId="39926"/>
    <cellStyle name="SAPBEXchaText 9 2 2 6 3 3" xfId="39925"/>
    <cellStyle name="SAPBEXchaText 9 2 2 6 4" xfId="3241"/>
    <cellStyle name="SAPBEXchaText 9 2 2 6 4 2" xfId="39928"/>
    <cellStyle name="SAPBEXchaText 9 2 2 6 4 3" xfId="39927"/>
    <cellStyle name="SAPBEXchaText 9 2 2 6 5" xfId="3358"/>
    <cellStyle name="SAPBEXchaText 9 2 2 6 5 2" xfId="39929"/>
    <cellStyle name="SAPBEXchaText 9 2 2 6 6" xfId="10563"/>
    <cellStyle name="SAPBEXchaText 9 2 2 6 7" xfId="39918"/>
    <cellStyle name="SAPBEXchaText 9 2 2 7" xfId="9751"/>
    <cellStyle name="SAPBEXchaText 9 2 2 7 2" xfId="11152"/>
    <cellStyle name="SAPBEXchaText 9 2 2 7 2 2" xfId="39932"/>
    <cellStyle name="SAPBEXchaText 9 2 2 7 2 2 2" xfId="39933"/>
    <cellStyle name="SAPBEXchaText 9 2 2 7 2 3" xfId="39934"/>
    <cellStyle name="SAPBEXchaText 9 2 2 7 2 3 2" xfId="39935"/>
    <cellStyle name="SAPBEXchaText 9 2 2 7 2 4" xfId="39936"/>
    <cellStyle name="SAPBEXchaText 9 2 2 7 2 5" xfId="39931"/>
    <cellStyle name="SAPBEXchaText 9 2 2 7 3" xfId="39937"/>
    <cellStyle name="SAPBEXchaText 9 2 2 7 3 2" xfId="39938"/>
    <cellStyle name="SAPBEXchaText 9 2 2 7 4" xfId="39939"/>
    <cellStyle name="SAPBEXchaText 9 2 2 7 4 2" xfId="39940"/>
    <cellStyle name="SAPBEXchaText 9 2 2 7 5" xfId="39941"/>
    <cellStyle name="SAPBEXchaText 9 2 2 7 6" xfId="39930"/>
    <cellStyle name="SAPBEXchaText 9 2 2 8" xfId="11070"/>
    <cellStyle name="SAPBEXchaText 9 2 2 8 2" xfId="39943"/>
    <cellStyle name="SAPBEXchaText 9 2 2 8 2 2" xfId="39944"/>
    <cellStyle name="SAPBEXchaText 9 2 2 8 3" xfId="39945"/>
    <cellStyle name="SAPBEXchaText 9 2 2 8 3 2" xfId="39946"/>
    <cellStyle name="SAPBEXchaText 9 2 2 8 4" xfId="39947"/>
    <cellStyle name="SAPBEXchaText 9 2 2 8 5" xfId="39942"/>
    <cellStyle name="SAPBEXchaText 9 2 2 9" xfId="11115"/>
    <cellStyle name="SAPBEXchaText 9 2 2 9 2" xfId="39949"/>
    <cellStyle name="SAPBEXchaText 9 2 2 9 2 2" xfId="39950"/>
    <cellStyle name="SAPBEXchaText 9 2 2 9 3" xfId="39951"/>
    <cellStyle name="SAPBEXchaText 9 2 2 9 3 2" xfId="39952"/>
    <cellStyle name="SAPBEXchaText 9 2 2 9 4" xfId="39953"/>
    <cellStyle name="SAPBEXchaText 9 2 2 9 5" xfId="39948"/>
    <cellStyle name="SAPBEXchaText 9 2 3" xfId="893"/>
    <cellStyle name="SAPBEXchaText 9 2 3 10" xfId="11347"/>
    <cellStyle name="SAPBEXchaText 9 2 3 10 2" xfId="39956"/>
    <cellStyle name="SAPBEXchaText 9 2 3 10 2 2" xfId="39957"/>
    <cellStyle name="SAPBEXchaText 9 2 3 10 3" xfId="39958"/>
    <cellStyle name="SAPBEXchaText 9 2 3 10 3 2" xfId="39959"/>
    <cellStyle name="SAPBEXchaText 9 2 3 10 4" xfId="39960"/>
    <cellStyle name="SAPBEXchaText 9 2 3 10 5" xfId="39955"/>
    <cellStyle name="SAPBEXchaText 9 2 3 11" xfId="39961"/>
    <cellStyle name="SAPBEXchaText 9 2 3 11 2" xfId="39962"/>
    <cellStyle name="SAPBEXchaText 9 2 3 12" xfId="39954"/>
    <cellStyle name="SAPBEXchaText 9 2 3 2" xfId="1133"/>
    <cellStyle name="SAPBEXchaText 9 2 3 2 2" xfId="2337"/>
    <cellStyle name="SAPBEXchaText 9 2 3 2 2 2" xfId="6192"/>
    <cellStyle name="SAPBEXchaText 9 2 3 2 2 2 2" xfId="8129"/>
    <cellStyle name="SAPBEXchaText 9 2 3 2 2 2 2 2" xfId="15425"/>
    <cellStyle name="SAPBEXchaText 9 2 3 2 2 2 2 2 2" xfId="39967"/>
    <cellStyle name="SAPBEXchaText 9 2 3 2 2 2 2 3" xfId="39966"/>
    <cellStyle name="SAPBEXchaText 9 2 3 2 2 2 3" xfId="9571"/>
    <cellStyle name="SAPBEXchaText 9 2 3 2 2 2 3 2" xfId="39969"/>
    <cellStyle name="SAPBEXchaText 9 2 3 2 2 2 3 3" xfId="39968"/>
    <cellStyle name="SAPBEXchaText 9 2 3 2 2 2 4" xfId="17473"/>
    <cellStyle name="SAPBEXchaText 9 2 3 2 2 2 4 2" xfId="39971"/>
    <cellStyle name="SAPBEXchaText 9 2 3 2 2 2 4 3" xfId="39970"/>
    <cellStyle name="SAPBEXchaText 9 2 3 2 2 2 5" xfId="18845"/>
    <cellStyle name="SAPBEXchaText 9 2 3 2 2 2 5 2" xfId="39972"/>
    <cellStyle name="SAPBEXchaText 9 2 3 2 2 2 6" xfId="20195"/>
    <cellStyle name="SAPBEXchaText 9 2 3 2 2 2 7" xfId="21792"/>
    <cellStyle name="SAPBEXchaText 9 2 3 2 2 2 8" xfId="13489"/>
    <cellStyle name="SAPBEXchaText 9 2 3 2 2 2 9" xfId="39965"/>
    <cellStyle name="SAPBEXchaText 9 2 3 2 2 3" xfId="5049"/>
    <cellStyle name="SAPBEXchaText 9 2 3 2 2 3 2" xfId="12781"/>
    <cellStyle name="SAPBEXchaText 9 2 3 2 2 3 2 2" xfId="39974"/>
    <cellStyle name="SAPBEXchaText 9 2 3 2 2 3 3" xfId="39973"/>
    <cellStyle name="SAPBEXchaText 9 2 3 2 2 4" xfId="39975"/>
    <cellStyle name="SAPBEXchaText 9 2 3 2 2 4 2" xfId="39976"/>
    <cellStyle name="SAPBEXchaText 9 2 3 2 2 5" xfId="39977"/>
    <cellStyle name="SAPBEXchaText 9 2 3 2 2 6" xfId="39964"/>
    <cellStyle name="SAPBEXchaText 9 2 3 2 3" xfId="5282"/>
    <cellStyle name="SAPBEXchaText 9 2 3 2 3 2" xfId="7219"/>
    <cellStyle name="SAPBEXchaText 9 2 3 2 3 2 2" xfId="14518"/>
    <cellStyle name="SAPBEXchaText 9 2 3 2 3 2 2 2" xfId="39980"/>
    <cellStyle name="SAPBEXchaText 9 2 3 2 3 2 3" xfId="39979"/>
    <cellStyle name="SAPBEXchaText 9 2 3 2 3 3" xfId="8661"/>
    <cellStyle name="SAPBEXchaText 9 2 3 2 3 3 2" xfId="39982"/>
    <cellStyle name="SAPBEXchaText 9 2 3 2 3 3 3" xfId="39981"/>
    <cellStyle name="SAPBEXchaText 9 2 3 2 3 4" xfId="16698"/>
    <cellStyle name="SAPBEXchaText 9 2 3 2 3 4 2" xfId="39984"/>
    <cellStyle name="SAPBEXchaText 9 2 3 2 3 4 3" xfId="39983"/>
    <cellStyle name="SAPBEXchaText 9 2 3 2 3 5" xfId="17935"/>
    <cellStyle name="SAPBEXchaText 9 2 3 2 3 5 2" xfId="39986"/>
    <cellStyle name="SAPBEXchaText 9 2 3 2 3 5 3" xfId="39985"/>
    <cellStyle name="SAPBEXchaText 9 2 3 2 3 6" xfId="19285"/>
    <cellStyle name="SAPBEXchaText 9 2 3 2 3 6 2" xfId="39987"/>
    <cellStyle name="SAPBEXchaText 9 2 3 2 3 7" xfId="20882"/>
    <cellStyle name="SAPBEXchaText 9 2 3 2 3 8" xfId="16062"/>
    <cellStyle name="SAPBEXchaText 9 2 3 2 3 9" xfId="39978"/>
    <cellStyle name="SAPBEXchaText 9 2 3 2 4" xfId="4132"/>
    <cellStyle name="SAPBEXchaText 9 2 3 2 4 2" xfId="11881"/>
    <cellStyle name="SAPBEXchaText 9 2 3 2 4 2 2" xfId="39989"/>
    <cellStyle name="SAPBEXchaText 9 2 3 2 4 3" xfId="39988"/>
    <cellStyle name="SAPBEXchaText 9 2 3 2 5" xfId="39990"/>
    <cellStyle name="SAPBEXchaText 9 2 3 2 5 2" xfId="39991"/>
    <cellStyle name="SAPBEXchaText 9 2 3 2 5 3" xfId="58529"/>
    <cellStyle name="SAPBEXchaText 9 2 3 2 6" xfId="39963"/>
    <cellStyle name="SAPBEXchaText 9 2 3 3" xfId="1357"/>
    <cellStyle name="SAPBEXchaText 9 2 3 3 2" xfId="2561"/>
    <cellStyle name="SAPBEXchaText 9 2 3 3 2 2" xfId="5509"/>
    <cellStyle name="SAPBEXchaText 9 2 3 3 2 2 2" xfId="14744"/>
    <cellStyle name="SAPBEXchaText 9 2 3 3 2 2 2 2" xfId="39995"/>
    <cellStyle name="SAPBEXchaText 9 2 3 3 2 2 3" xfId="39994"/>
    <cellStyle name="SAPBEXchaText 9 2 3 3 2 3" xfId="7446"/>
    <cellStyle name="SAPBEXchaText 9 2 3 3 2 3 2" xfId="15932"/>
    <cellStyle name="SAPBEXchaText 9 2 3 3 2 3 2 2" xfId="39997"/>
    <cellStyle name="SAPBEXchaText 9 2 3 3 2 3 3" xfId="39996"/>
    <cellStyle name="SAPBEXchaText 9 2 3 3 2 4" xfId="8888"/>
    <cellStyle name="SAPBEXchaText 9 2 3 3 2 4 2" xfId="39999"/>
    <cellStyle name="SAPBEXchaText 9 2 3 3 2 4 3" xfId="39998"/>
    <cellStyle name="SAPBEXchaText 9 2 3 3 2 5" xfId="18162"/>
    <cellStyle name="SAPBEXchaText 9 2 3 3 2 5 2" xfId="40000"/>
    <cellStyle name="SAPBEXchaText 9 2 3 3 2 6" xfId="19512"/>
    <cellStyle name="SAPBEXchaText 9 2 3 3 2 7" xfId="21109"/>
    <cellStyle name="SAPBEXchaText 9 2 3 3 2 8" xfId="12921"/>
    <cellStyle name="SAPBEXchaText 9 2 3 3 2 9" xfId="39993"/>
    <cellStyle name="SAPBEXchaText 9 2 3 3 3" xfId="4358"/>
    <cellStyle name="SAPBEXchaText 9 2 3 3 3 2" xfId="12107"/>
    <cellStyle name="SAPBEXchaText 9 2 3 3 3 2 2" xfId="40002"/>
    <cellStyle name="SAPBEXchaText 9 2 3 3 3 3" xfId="40001"/>
    <cellStyle name="SAPBEXchaText 9 2 3 3 4" xfId="40003"/>
    <cellStyle name="SAPBEXchaText 9 2 3 3 4 2" xfId="40004"/>
    <cellStyle name="SAPBEXchaText 9 2 3 3 5" xfId="40005"/>
    <cellStyle name="SAPBEXchaText 9 2 3 3 6" xfId="39992"/>
    <cellStyle name="SAPBEXchaText 9 2 3 4" xfId="1580"/>
    <cellStyle name="SAPBEXchaText 9 2 3 4 10" xfId="16176"/>
    <cellStyle name="SAPBEXchaText 9 2 3 4 11" xfId="40006"/>
    <cellStyle name="SAPBEXchaText 9 2 3 4 2" xfId="2784"/>
    <cellStyle name="SAPBEXchaText 9 2 3 4 2 10" xfId="40007"/>
    <cellStyle name="SAPBEXchaText 9 2 3 4 2 2" xfId="5736"/>
    <cellStyle name="SAPBEXchaText 9 2 3 4 2 2 2" xfId="13178"/>
    <cellStyle name="SAPBEXchaText 9 2 3 4 2 2 2 2" xfId="40009"/>
    <cellStyle name="SAPBEXchaText 9 2 3 4 2 2 3" xfId="40008"/>
    <cellStyle name="SAPBEXchaText 9 2 3 4 2 3" xfId="7673"/>
    <cellStyle name="SAPBEXchaText 9 2 3 4 2 3 2" xfId="14970"/>
    <cellStyle name="SAPBEXchaText 9 2 3 4 2 3 2 2" xfId="40011"/>
    <cellStyle name="SAPBEXchaText 9 2 3 4 2 3 3" xfId="40010"/>
    <cellStyle name="SAPBEXchaText 9 2 3 4 2 4" xfId="9115"/>
    <cellStyle name="SAPBEXchaText 9 2 3 4 2 4 2" xfId="40013"/>
    <cellStyle name="SAPBEXchaText 9 2 3 4 2 4 3" xfId="40012"/>
    <cellStyle name="SAPBEXchaText 9 2 3 4 2 5" xfId="17017"/>
    <cellStyle name="SAPBEXchaText 9 2 3 4 2 5 2" xfId="40015"/>
    <cellStyle name="SAPBEXchaText 9 2 3 4 2 5 3" xfId="40014"/>
    <cellStyle name="SAPBEXchaText 9 2 3 4 2 6" xfId="18389"/>
    <cellStyle name="SAPBEXchaText 9 2 3 4 2 6 2" xfId="40016"/>
    <cellStyle name="SAPBEXchaText 9 2 3 4 2 7" xfId="19739"/>
    <cellStyle name="SAPBEXchaText 9 2 3 4 2 8" xfId="21336"/>
    <cellStyle name="SAPBEXchaText 9 2 3 4 2 9" xfId="3844"/>
    <cellStyle name="SAPBEXchaText 9 2 3 4 3" xfId="4585"/>
    <cellStyle name="SAPBEXchaText 9 2 3 4 3 2" xfId="12334"/>
    <cellStyle name="SAPBEXchaText 9 2 3 4 3 2 2" xfId="40018"/>
    <cellStyle name="SAPBEXchaText 9 2 3 4 3 3" xfId="40017"/>
    <cellStyle name="SAPBEXchaText 9 2 3 4 4" xfId="6645"/>
    <cellStyle name="SAPBEXchaText 9 2 3 4 4 2" xfId="13950"/>
    <cellStyle name="SAPBEXchaText 9 2 3 4 4 2 2" xfId="40020"/>
    <cellStyle name="SAPBEXchaText 9 2 3 4 4 3" xfId="40019"/>
    <cellStyle name="SAPBEXchaText 9 2 3 4 5" xfId="3768"/>
    <cellStyle name="SAPBEXchaText 9 2 3 4 5 2" xfId="40022"/>
    <cellStyle name="SAPBEXchaText 9 2 3 4 5 3" xfId="40021"/>
    <cellStyle name="SAPBEXchaText 9 2 3 4 6" xfId="11470"/>
    <cellStyle name="SAPBEXchaText 9 2 3 4 6 2" xfId="40024"/>
    <cellStyle name="SAPBEXchaText 9 2 3 4 6 3" xfId="40023"/>
    <cellStyle name="SAPBEXchaText 9 2 3 4 7" xfId="14285"/>
    <cellStyle name="SAPBEXchaText 9 2 3 4 7 2" xfId="40025"/>
    <cellStyle name="SAPBEXchaText 9 2 3 4 8" xfId="14261"/>
    <cellStyle name="SAPBEXchaText 9 2 3 4 9" xfId="20433"/>
    <cellStyle name="SAPBEXchaText 9 2 3 5" xfId="1804"/>
    <cellStyle name="SAPBEXchaText 9 2 3 5 10" xfId="6974"/>
    <cellStyle name="SAPBEXchaText 9 2 3 5 11" xfId="40026"/>
    <cellStyle name="SAPBEXchaText 9 2 3 5 2" xfId="3008"/>
    <cellStyle name="SAPBEXchaText 9 2 3 5 2 10" xfId="40027"/>
    <cellStyle name="SAPBEXchaText 9 2 3 5 2 2" xfId="5959"/>
    <cellStyle name="SAPBEXchaText 9 2 3 5 2 2 2" xfId="13401"/>
    <cellStyle name="SAPBEXchaText 9 2 3 5 2 2 2 2" xfId="40029"/>
    <cellStyle name="SAPBEXchaText 9 2 3 5 2 2 3" xfId="40028"/>
    <cellStyle name="SAPBEXchaText 9 2 3 5 2 3" xfId="7896"/>
    <cellStyle name="SAPBEXchaText 9 2 3 5 2 3 2" xfId="15192"/>
    <cellStyle name="SAPBEXchaText 9 2 3 5 2 3 2 2" xfId="40031"/>
    <cellStyle name="SAPBEXchaText 9 2 3 5 2 3 3" xfId="40030"/>
    <cellStyle name="SAPBEXchaText 9 2 3 5 2 4" xfId="9338"/>
    <cellStyle name="SAPBEXchaText 9 2 3 5 2 4 2" xfId="40033"/>
    <cellStyle name="SAPBEXchaText 9 2 3 5 2 4 3" xfId="40032"/>
    <cellStyle name="SAPBEXchaText 9 2 3 5 2 5" xfId="17240"/>
    <cellStyle name="SAPBEXchaText 9 2 3 5 2 5 2" xfId="40035"/>
    <cellStyle name="SAPBEXchaText 9 2 3 5 2 5 3" xfId="40034"/>
    <cellStyle name="SAPBEXchaText 9 2 3 5 2 6" xfId="18612"/>
    <cellStyle name="SAPBEXchaText 9 2 3 5 2 6 2" xfId="40037"/>
    <cellStyle name="SAPBEXchaText 9 2 3 5 2 6 3" xfId="40036"/>
    <cellStyle name="SAPBEXchaText 9 2 3 5 2 7" xfId="19962"/>
    <cellStyle name="SAPBEXchaText 9 2 3 5 2 7 2" xfId="40038"/>
    <cellStyle name="SAPBEXchaText 9 2 3 5 2 8" xfId="21559"/>
    <cellStyle name="SAPBEXchaText 9 2 3 5 2 9" xfId="16125"/>
    <cellStyle name="SAPBEXchaText 9 2 3 5 3" xfId="4808"/>
    <cellStyle name="SAPBEXchaText 9 2 3 5 3 2" xfId="12557"/>
    <cellStyle name="SAPBEXchaText 9 2 3 5 3 2 2" xfId="40040"/>
    <cellStyle name="SAPBEXchaText 9 2 3 5 3 3" xfId="40039"/>
    <cellStyle name="SAPBEXchaText 9 2 3 5 4" xfId="6868"/>
    <cellStyle name="SAPBEXchaText 9 2 3 5 4 2" xfId="14173"/>
    <cellStyle name="SAPBEXchaText 9 2 3 5 4 2 2" xfId="40042"/>
    <cellStyle name="SAPBEXchaText 9 2 3 5 4 3" xfId="40041"/>
    <cellStyle name="SAPBEXchaText 9 2 3 5 5" xfId="8342"/>
    <cellStyle name="SAPBEXchaText 9 2 3 5 5 2" xfId="40044"/>
    <cellStyle name="SAPBEXchaText 9 2 3 5 5 3" xfId="40043"/>
    <cellStyle name="SAPBEXchaText 9 2 3 5 6" xfId="16408"/>
    <cellStyle name="SAPBEXchaText 9 2 3 5 6 2" xfId="40046"/>
    <cellStyle name="SAPBEXchaText 9 2 3 5 6 3" xfId="40045"/>
    <cellStyle name="SAPBEXchaText 9 2 3 5 7" xfId="17686"/>
    <cellStyle name="SAPBEXchaText 9 2 3 5 7 2" xfId="40048"/>
    <cellStyle name="SAPBEXchaText 9 2 3 5 7 3" xfId="40047"/>
    <cellStyle name="SAPBEXchaText 9 2 3 5 8" xfId="19058"/>
    <cellStyle name="SAPBEXchaText 9 2 3 5 8 2" xfId="40049"/>
    <cellStyle name="SAPBEXchaText 9 2 3 5 9" xfId="20655"/>
    <cellStyle name="SAPBEXchaText 9 2 3 6" xfId="625"/>
    <cellStyle name="SAPBEXchaText 9 2 3 6 2" xfId="1989"/>
    <cellStyle name="SAPBEXchaText 9 2 3 6 2 2" xfId="9897"/>
    <cellStyle name="SAPBEXchaText 9 2 3 6 2 2 2" xfId="40053"/>
    <cellStyle name="SAPBEXchaText 9 2 3 6 2 2 3" xfId="40052"/>
    <cellStyle name="SAPBEXchaText 9 2 3 6 2 3" xfId="40054"/>
    <cellStyle name="SAPBEXchaText 9 2 3 6 2 3 2" xfId="40055"/>
    <cellStyle name="SAPBEXchaText 9 2 3 6 2 4" xfId="40056"/>
    <cellStyle name="SAPBEXchaText 9 2 3 6 2 5" xfId="40051"/>
    <cellStyle name="SAPBEXchaText 9 2 3 6 3" xfId="439"/>
    <cellStyle name="SAPBEXchaText 9 2 3 6 3 2" xfId="40058"/>
    <cellStyle name="SAPBEXchaText 9 2 3 6 3 3" xfId="40057"/>
    <cellStyle name="SAPBEXchaText 9 2 3 6 4" xfId="2104"/>
    <cellStyle name="SAPBEXchaText 9 2 3 6 4 2" xfId="40060"/>
    <cellStyle name="SAPBEXchaText 9 2 3 6 4 3" xfId="40059"/>
    <cellStyle name="SAPBEXchaText 9 2 3 6 5" xfId="477"/>
    <cellStyle name="SAPBEXchaText 9 2 3 6 5 2" xfId="40061"/>
    <cellStyle name="SAPBEXchaText 9 2 3 6 6" xfId="10638"/>
    <cellStyle name="SAPBEXchaText 9 2 3 6 7" xfId="40050"/>
    <cellStyle name="SAPBEXchaText 9 2 3 7" xfId="9833"/>
    <cellStyle name="SAPBEXchaText 9 2 3 7 2" xfId="6942"/>
    <cellStyle name="SAPBEXchaText 9 2 3 7 2 2" xfId="40064"/>
    <cellStyle name="SAPBEXchaText 9 2 3 7 2 2 2" xfId="40065"/>
    <cellStyle name="SAPBEXchaText 9 2 3 7 2 3" xfId="40066"/>
    <cellStyle name="SAPBEXchaText 9 2 3 7 2 3 2" xfId="40067"/>
    <cellStyle name="SAPBEXchaText 9 2 3 7 2 4" xfId="40068"/>
    <cellStyle name="SAPBEXchaText 9 2 3 7 2 5" xfId="40063"/>
    <cellStyle name="SAPBEXchaText 9 2 3 7 3" xfId="40069"/>
    <cellStyle name="SAPBEXchaText 9 2 3 7 3 2" xfId="40070"/>
    <cellStyle name="SAPBEXchaText 9 2 3 7 4" xfId="40071"/>
    <cellStyle name="SAPBEXchaText 9 2 3 7 4 2" xfId="40072"/>
    <cellStyle name="SAPBEXchaText 9 2 3 7 5" xfId="40073"/>
    <cellStyle name="SAPBEXchaText 9 2 3 7 6" xfId="40062"/>
    <cellStyle name="SAPBEXchaText 9 2 3 8" xfId="10818"/>
    <cellStyle name="SAPBEXchaText 9 2 3 8 2" xfId="40075"/>
    <cellStyle name="SAPBEXchaText 9 2 3 8 2 2" xfId="40076"/>
    <cellStyle name="SAPBEXchaText 9 2 3 8 3" xfId="40077"/>
    <cellStyle name="SAPBEXchaText 9 2 3 8 3 2" xfId="40078"/>
    <cellStyle name="SAPBEXchaText 9 2 3 8 4" xfId="40079"/>
    <cellStyle name="SAPBEXchaText 9 2 3 8 5" xfId="40074"/>
    <cellStyle name="SAPBEXchaText 9 2 3 9" xfId="9880"/>
    <cellStyle name="SAPBEXchaText 9 2 3 9 2" xfId="40081"/>
    <cellStyle name="SAPBEXchaText 9 2 3 9 2 2" xfId="40082"/>
    <cellStyle name="SAPBEXchaText 9 2 3 9 3" xfId="40083"/>
    <cellStyle name="SAPBEXchaText 9 2 3 9 3 2" xfId="40084"/>
    <cellStyle name="SAPBEXchaText 9 2 3 9 4" xfId="40085"/>
    <cellStyle name="SAPBEXchaText 9 2 3 9 5" xfId="40080"/>
    <cellStyle name="SAPBEXchaText 9 2 4" xfId="980"/>
    <cellStyle name="SAPBEXchaText 9 2 4 2" xfId="2184"/>
    <cellStyle name="SAPBEXchaText 9 2 4 2 2" xfId="6043"/>
    <cellStyle name="SAPBEXchaText 9 2 4 2 2 2" xfId="7980"/>
    <cellStyle name="SAPBEXchaText 9 2 4 2 2 2 2" xfId="15276"/>
    <cellStyle name="SAPBEXchaText 9 2 4 2 2 2 2 2" xfId="40090"/>
    <cellStyle name="SAPBEXchaText 9 2 4 2 2 2 3" xfId="40089"/>
    <cellStyle name="SAPBEXchaText 9 2 4 2 2 3" xfId="9422"/>
    <cellStyle name="SAPBEXchaText 9 2 4 2 2 3 2" xfId="40092"/>
    <cellStyle name="SAPBEXchaText 9 2 4 2 2 3 3" xfId="40091"/>
    <cellStyle name="SAPBEXchaText 9 2 4 2 2 4" xfId="17324"/>
    <cellStyle name="SAPBEXchaText 9 2 4 2 2 4 2" xfId="40094"/>
    <cellStyle name="SAPBEXchaText 9 2 4 2 2 4 3" xfId="40093"/>
    <cellStyle name="SAPBEXchaText 9 2 4 2 2 5" xfId="18696"/>
    <cellStyle name="SAPBEXchaText 9 2 4 2 2 5 2" xfId="40095"/>
    <cellStyle name="SAPBEXchaText 9 2 4 2 2 6" xfId="20046"/>
    <cellStyle name="SAPBEXchaText 9 2 4 2 2 7" xfId="21643"/>
    <cellStyle name="SAPBEXchaText 9 2 4 2 2 8" xfId="12848"/>
    <cellStyle name="SAPBEXchaText 9 2 4 2 2 9" xfId="40088"/>
    <cellStyle name="SAPBEXchaText 9 2 4 2 3" xfId="4900"/>
    <cellStyle name="SAPBEXchaText 9 2 4 2 3 2" xfId="12632"/>
    <cellStyle name="SAPBEXchaText 9 2 4 2 3 2 2" xfId="40097"/>
    <cellStyle name="SAPBEXchaText 9 2 4 2 3 3" xfId="40096"/>
    <cellStyle name="SAPBEXchaText 9 2 4 2 4" xfId="40098"/>
    <cellStyle name="SAPBEXchaText 9 2 4 2 4 2" xfId="40099"/>
    <cellStyle name="SAPBEXchaText 9 2 4 2 5" xfId="40100"/>
    <cellStyle name="SAPBEXchaText 9 2 4 2 6" xfId="40087"/>
    <cellStyle name="SAPBEXchaText 9 2 4 3" xfId="5130"/>
    <cellStyle name="SAPBEXchaText 9 2 4 3 2" xfId="7067"/>
    <cellStyle name="SAPBEXchaText 9 2 4 3 2 2" xfId="14366"/>
    <cellStyle name="SAPBEXchaText 9 2 4 3 2 2 2" xfId="40103"/>
    <cellStyle name="SAPBEXchaText 9 2 4 3 2 3" xfId="40102"/>
    <cellStyle name="SAPBEXchaText 9 2 4 3 3" xfId="8509"/>
    <cellStyle name="SAPBEXchaText 9 2 4 3 3 2" xfId="40105"/>
    <cellStyle name="SAPBEXchaText 9 2 4 3 3 3" xfId="40104"/>
    <cellStyle name="SAPBEXchaText 9 2 4 3 4" xfId="16552"/>
    <cellStyle name="SAPBEXchaText 9 2 4 3 4 2" xfId="40107"/>
    <cellStyle name="SAPBEXchaText 9 2 4 3 4 3" xfId="40106"/>
    <cellStyle name="SAPBEXchaText 9 2 4 3 5" xfId="17783"/>
    <cellStyle name="SAPBEXchaText 9 2 4 3 5 2" xfId="40109"/>
    <cellStyle name="SAPBEXchaText 9 2 4 3 5 3" xfId="40108"/>
    <cellStyle name="SAPBEXchaText 9 2 4 3 6" xfId="19133"/>
    <cellStyle name="SAPBEXchaText 9 2 4 3 6 2" xfId="40110"/>
    <cellStyle name="SAPBEXchaText 9 2 4 3 7" xfId="20730"/>
    <cellStyle name="SAPBEXchaText 9 2 4 3 8" xfId="13446"/>
    <cellStyle name="SAPBEXchaText 9 2 4 3 9" xfId="40101"/>
    <cellStyle name="SAPBEXchaText 9 2 4 4" xfId="3983"/>
    <cellStyle name="SAPBEXchaText 9 2 4 4 2" xfId="11730"/>
    <cellStyle name="SAPBEXchaText 9 2 4 4 2 2" xfId="40112"/>
    <cellStyle name="SAPBEXchaText 9 2 4 4 3" xfId="40111"/>
    <cellStyle name="SAPBEXchaText 9 2 4 5" xfId="40113"/>
    <cellStyle name="SAPBEXchaText 9 2 4 5 2" xfId="40114"/>
    <cellStyle name="SAPBEXchaText 9 2 4 5 3" xfId="58530"/>
    <cellStyle name="SAPBEXchaText 9 2 4 6" xfId="40086"/>
    <cellStyle name="SAPBEXchaText 9 2 5" xfId="1203"/>
    <cellStyle name="SAPBEXchaText 9 2 5 2" xfId="2407"/>
    <cellStyle name="SAPBEXchaText 9 2 5 2 2" xfId="5355"/>
    <cellStyle name="SAPBEXchaText 9 2 5 2 2 2" xfId="14591"/>
    <cellStyle name="SAPBEXchaText 9 2 5 2 2 2 2" xfId="40118"/>
    <cellStyle name="SAPBEXchaText 9 2 5 2 2 3" xfId="40117"/>
    <cellStyle name="SAPBEXchaText 9 2 5 2 3" xfId="7292"/>
    <cellStyle name="SAPBEXchaText 9 2 5 2 3 2" xfId="15784"/>
    <cellStyle name="SAPBEXchaText 9 2 5 2 3 2 2" xfId="40120"/>
    <cellStyle name="SAPBEXchaText 9 2 5 2 3 3" xfId="40119"/>
    <cellStyle name="SAPBEXchaText 9 2 5 2 4" xfId="8734"/>
    <cellStyle name="SAPBEXchaText 9 2 5 2 4 2" xfId="40122"/>
    <cellStyle name="SAPBEXchaText 9 2 5 2 4 3" xfId="40121"/>
    <cellStyle name="SAPBEXchaText 9 2 5 2 5" xfId="18008"/>
    <cellStyle name="SAPBEXchaText 9 2 5 2 5 2" xfId="40123"/>
    <cellStyle name="SAPBEXchaText 9 2 5 2 6" xfId="19358"/>
    <cellStyle name="SAPBEXchaText 9 2 5 2 7" xfId="20955"/>
    <cellStyle name="SAPBEXchaText 9 2 5 2 8" xfId="10187"/>
    <cellStyle name="SAPBEXchaText 9 2 5 2 9" xfId="40116"/>
    <cellStyle name="SAPBEXchaText 9 2 5 3" xfId="4205"/>
    <cellStyle name="SAPBEXchaText 9 2 5 3 2" xfId="11954"/>
    <cellStyle name="SAPBEXchaText 9 2 5 3 2 2" xfId="40125"/>
    <cellStyle name="SAPBEXchaText 9 2 5 3 3" xfId="40124"/>
    <cellStyle name="SAPBEXchaText 9 2 5 4" xfId="40126"/>
    <cellStyle name="SAPBEXchaText 9 2 5 4 2" xfId="40127"/>
    <cellStyle name="SAPBEXchaText 9 2 5 5" xfId="40128"/>
    <cellStyle name="SAPBEXchaText 9 2 5 6" xfId="40115"/>
    <cellStyle name="SAPBEXchaText 9 2 6" xfId="1427"/>
    <cellStyle name="SAPBEXchaText 9 2 6 10" xfId="6444"/>
    <cellStyle name="SAPBEXchaText 9 2 6 11" xfId="40129"/>
    <cellStyle name="SAPBEXchaText 9 2 6 2" xfId="2631"/>
    <cellStyle name="SAPBEXchaText 9 2 6 2 10" xfId="40130"/>
    <cellStyle name="SAPBEXchaText 9 2 6 2 2" xfId="5585"/>
    <cellStyle name="SAPBEXchaText 9 2 6 2 2 2" xfId="13030"/>
    <cellStyle name="SAPBEXchaText 9 2 6 2 2 2 2" xfId="40132"/>
    <cellStyle name="SAPBEXchaText 9 2 6 2 2 3" xfId="40131"/>
    <cellStyle name="SAPBEXchaText 9 2 6 2 3" xfId="7522"/>
    <cellStyle name="SAPBEXchaText 9 2 6 2 3 2" xfId="14820"/>
    <cellStyle name="SAPBEXchaText 9 2 6 2 3 2 2" xfId="40134"/>
    <cellStyle name="SAPBEXchaText 9 2 6 2 3 3" xfId="40133"/>
    <cellStyle name="SAPBEXchaText 9 2 6 2 4" xfId="8964"/>
    <cellStyle name="SAPBEXchaText 9 2 6 2 4 2" xfId="40136"/>
    <cellStyle name="SAPBEXchaText 9 2 6 2 4 3" xfId="40135"/>
    <cellStyle name="SAPBEXchaText 9 2 6 2 5" xfId="16868"/>
    <cellStyle name="SAPBEXchaText 9 2 6 2 5 2" xfId="40138"/>
    <cellStyle name="SAPBEXchaText 9 2 6 2 5 3" xfId="40137"/>
    <cellStyle name="SAPBEXchaText 9 2 6 2 6" xfId="18238"/>
    <cellStyle name="SAPBEXchaText 9 2 6 2 6 2" xfId="40139"/>
    <cellStyle name="SAPBEXchaText 9 2 6 2 7" xfId="19588"/>
    <cellStyle name="SAPBEXchaText 9 2 6 2 8" xfId="21185"/>
    <cellStyle name="SAPBEXchaText 9 2 6 2 9" xfId="16223"/>
    <cellStyle name="SAPBEXchaText 9 2 6 3" xfId="4434"/>
    <cellStyle name="SAPBEXchaText 9 2 6 3 2" xfId="12183"/>
    <cellStyle name="SAPBEXchaText 9 2 6 3 2 2" xfId="40141"/>
    <cellStyle name="SAPBEXchaText 9 2 6 3 3" xfId="40140"/>
    <cellStyle name="SAPBEXchaText 9 2 6 4" xfId="6495"/>
    <cellStyle name="SAPBEXchaText 9 2 6 4 2" xfId="13799"/>
    <cellStyle name="SAPBEXchaText 9 2 6 4 2 2" xfId="40143"/>
    <cellStyle name="SAPBEXchaText 9 2 6 4 3" xfId="40142"/>
    <cellStyle name="SAPBEXchaText 9 2 6 5" xfId="6271"/>
    <cellStyle name="SAPBEXchaText 9 2 6 5 2" xfId="40145"/>
    <cellStyle name="SAPBEXchaText 9 2 6 5 3" xfId="40144"/>
    <cellStyle name="SAPBEXchaText 9 2 6 6" xfId="11496"/>
    <cellStyle name="SAPBEXchaText 9 2 6 6 2" xfId="40147"/>
    <cellStyle name="SAPBEXchaText 9 2 6 6 3" xfId="40146"/>
    <cellStyle name="SAPBEXchaText 9 2 6 7" xfId="14212"/>
    <cellStyle name="SAPBEXchaText 9 2 6 7 2" xfId="40148"/>
    <cellStyle name="SAPBEXchaText 9 2 6 8" xfId="14260"/>
    <cellStyle name="SAPBEXchaText 9 2 6 9" xfId="20284"/>
    <cellStyle name="SAPBEXchaText 9 2 7" xfId="1650"/>
    <cellStyle name="SAPBEXchaText 9 2 7 10" xfId="12810"/>
    <cellStyle name="SAPBEXchaText 9 2 7 11" xfId="40149"/>
    <cellStyle name="SAPBEXchaText 9 2 7 2" xfId="2854"/>
    <cellStyle name="SAPBEXchaText 9 2 7 2 10" xfId="40150"/>
    <cellStyle name="SAPBEXchaText 9 2 7 2 2" xfId="5810"/>
    <cellStyle name="SAPBEXchaText 9 2 7 2 2 2" xfId="13252"/>
    <cellStyle name="SAPBEXchaText 9 2 7 2 2 2 2" xfId="40152"/>
    <cellStyle name="SAPBEXchaText 9 2 7 2 2 3" xfId="40151"/>
    <cellStyle name="SAPBEXchaText 9 2 7 2 3" xfId="7747"/>
    <cellStyle name="SAPBEXchaText 9 2 7 2 3 2" xfId="15043"/>
    <cellStyle name="SAPBEXchaText 9 2 7 2 3 2 2" xfId="40154"/>
    <cellStyle name="SAPBEXchaText 9 2 7 2 3 3" xfId="40153"/>
    <cellStyle name="SAPBEXchaText 9 2 7 2 4" xfId="9189"/>
    <cellStyle name="SAPBEXchaText 9 2 7 2 4 2" xfId="40156"/>
    <cellStyle name="SAPBEXchaText 9 2 7 2 4 3" xfId="40155"/>
    <cellStyle name="SAPBEXchaText 9 2 7 2 5" xfId="17091"/>
    <cellStyle name="SAPBEXchaText 9 2 7 2 5 2" xfId="40158"/>
    <cellStyle name="SAPBEXchaText 9 2 7 2 5 3" xfId="40157"/>
    <cellStyle name="SAPBEXchaText 9 2 7 2 6" xfId="18463"/>
    <cellStyle name="SAPBEXchaText 9 2 7 2 6 2" xfId="40160"/>
    <cellStyle name="SAPBEXchaText 9 2 7 2 6 3" xfId="40159"/>
    <cellStyle name="SAPBEXchaText 9 2 7 2 7" xfId="19813"/>
    <cellStyle name="SAPBEXchaText 9 2 7 2 7 2" xfId="40161"/>
    <cellStyle name="SAPBEXchaText 9 2 7 2 8" xfId="21410"/>
    <cellStyle name="SAPBEXchaText 9 2 7 2 9" xfId="6936"/>
    <cellStyle name="SAPBEXchaText 9 2 7 3" xfId="4659"/>
    <cellStyle name="SAPBEXchaText 9 2 7 3 2" xfId="12408"/>
    <cellStyle name="SAPBEXchaText 9 2 7 3 2 2" xfId="40163"/>
    <cellStyle name="SAPBEXchaText 9 2 7 3 3" xfId="40162"/>
    <cellStyle name="SAPBEXchaText 9 2 7 4" xfId="6719"/>
    <cellStyle name="SAPBEXchaText 9 2 7 4 2" xfId="14024"/>
    <cellStyle name="SAPBEXchaText 9 2 7 4 2 2" xfId="40165"/>
    <cellStyle name="SAPBEXchaText 9 2 7 4 3" xfId="40164"/>
    <cellStyle name="SAPBEXchaText 9 2 7 5" xfId="8193"/>
    <cellStyle name="SAPBEXchaText 9 2 7 5 2" xfId="40167"/>
    <cellStyle name="SAPBEXchaText 9 2 7 5 3" xfId="40166"/>
    <cellStyle name="SAPBEXchaText 9 2 7 6" xfId="16263"/>
    <cellStyle name="SAPBEXchaText 9 2 7 6 2" xfId="40169"/>
    <cellStyle name="SAPBEXchaText 9 2 7 6 3" xfId="40168"/>
    <cellStyle name="SAPBEXchaText 9 2 7 7" xfId="17539"/>
    <cellStyle name="SAPBEXchaText 9 2 7 7 2" xfId="40171"/>
    <cellStyle name="SAPBEXchaText 9 2 7 7 3" xfId="40170"/>
    <cellStyle name="SAPBEXchaText 9 2 7 8" xfId="18909"/>
    <cellStyle name="SAPBEXchaText 9 2 7 8 2" xfId="40172"/>
    <cellStyle name="SAPBEXchaText 9 2 7 9" xfId="20506"/>
    <cellStyle name="SAPBEXchaText 9 2 8" xfId="544"/>
    <cellStyle name="SAPBEXchaText 9 2 8 2" xfId="1908"/>
    <cellStyle name="SAPBEXchaText 9 2 8 2 2" xfId="11027"/>
    <cellStyle name="SAPBEXchaText 9 2 8 2 2 2" xfId="40176"/>
    <cellStyle name="SAPBEXchaText 9 2 8 2 2 3" xfId="40175"/>
    <cellStyle name="SAPBEXchaText 9 2 8 2 3" xfId="40177"/>
    <cellStyle name="SAPBEXchaText 9 2 8 2 3 2" xfId="40178"/>
    <cellStyle name="SAPBEXchaText 9 2 8 2 4" xfId="40179"/>
    <cellStyle name="SAPBEXchaText 9 2 8 2 5" xfId="40174"/>
    <cellStyle name="SAPBEXchaText 9 2 8 3" xfId="376"/>
    <cellStyle name="SAPBEXchaText 9 2 8 3 2" xfId="40181"/>
    <cellStyle name="SAPBEXchaText 9 2 8 3 3" xfId="40180"/>
    <cellStyle name="SAPBEXchaText 9 2 8 4" xfId="3083"/>
    <cellStyle name="SAPBEXchaText 9 2 8 4 2" xfId="40183"/>
    <cellStyle name="SAPBEXchaText 9 2 8 4 3" xfId="40182"/>
    <cellStyle name="SAPBEXchaText 9 2 8 5" xfId="3069"/>
    <cellStyle name="SAPBEXchaText 9 2 8 5 2" xfId="40184"/>
    <cellStyle name="SAPBEXchaText 9 2 8 6" xfId="10486"/>
    <cellStyle name="SAPBEXchaText 9 2 8 7" xfId="40173"/>
    <cellStyle name="SAPBEXchaText 9 2 9" xfId="10557"/>
    <cellStyle name="SAPBEXchaText 9 2 9 2" xfId="10007"/>
    <cellStyle name="SAPBEXchaText 9 2 9 2 2" xfId="40187"/>
    <cellStyle name="SAPBEXchaText 9 2 9 2 2 2" xfId="40188"/>
    <cellStyle name="SAPBEXchaText 9 2 9 2 3" xfId="40189"/>
    <cellStyle name="SAPBEXchaText 9 2 9 2 3 2" xfId="40190"/>
    <cellStyle name="SAPBEXchaText 9 2 9 2 4" xfId="40191"/>
    <cellStyle name="SAPBEXchaText 9 2 9 2 5" xfId="40186"/>
    <cellStyle name="SAPBEXchaText 9 2 9 3" xfId="40192"/>
    <cellStyle name="SAPBEXchaText 9 2 9 3 2" xfId="40193"/>
    <cellStyle name="SAPBEXchaText 9 2 9 4" xfId="40194"/>
    <cellStyle name="SAPBEXchaText 9 2 9 4 2" xfId="40195"/>
    <cellStyle name="SAPBEXchaText 9 2 9 5" xfId="40196"/>
    <cellStyle name="SAPBEXchaText 9 2 9 6" xfId="40185"/>
    <cellStyle name="SAPBEXchaText 9 3" xfId="40197"/>
    <cellStyle name="SAPBEXchaText 9 3 2" xfId="40198"/>
    <cellStyle name="SAPBEXchaText 9 3 3" xfId="58531"/>
    <cellStyle name="SAPBEXchaText 9 4" xfId="39800"/>
    <cellStyle name="SAPBEXfilterDrill" xfId="225"/>
    <cellStyle name="SAPBEXfilterDrill 10" xfId="226"/>
    <cellStyle name="SAPBEXfilterDrill 11" xfId="227"/>
    <cellStyle name="SAPBEXfilterDrill 12" xfId="228"/>
    <cellStyle name="SAPBEXfilterDrill 13" xfId="229"/>
    <cellStyle name="SAPBEXfilterDrill 14" xfId="230"/>
    <cellStyle name="SAPBEXfilterDrill 2" xfId="231"/>
    <cellStyle name="SAPBEXfilterDrill 3" xfId="232"/>
    <cellStyle name="SAPBEXfilterDrill 4" xfId="233"/>
    <cellStyle name="SAPBEXfilterDrill 5" xfId="234"/>
    <cellStyle name="SAPBEXfilterDrill 6" xfId="235"/>
    <cellStyle name="SAPBEXfilterDrill 7" xfId="236"/>
    <cellStyle name="SAPBEXfilterDrill 8" xfId="237"/>
    <cellStyle name="SAPBEXfilterDrill 9" xfId="238"/>
    <cellStyle name="SAPBEXheaderItem" xfId="239"/>
    <cellStyle name="SAPBEXheaderItem 10" xfId="240"/>
    <cellStyle name="SAPBEXheaderItem 11" xfId="241"/>
    <cellStyle name="SAPBEXheaderItem 12" xfId="242"/>
    <cellStyle name="SAPBEXheaderItem 13" xfId="243"/>
    <cellStyle name="SAPBEXheaderItem 14" xfId="244"/>
    <cellStyle name="SAPBEXheaderItem 2" xfId="245"/>
    <cellStyle name="SAPBEXheaderItem 3" xfId="246"/>
    <cellStyle name="SAPBEXheaderItem 4" xfId="247"/>
    <cellStyle name="SAPBEXheaderItem 5" xfId="248"/>
    <cellStyle name="SAPBEXheaderItem 6" xfId="249"/>
    <cellStyle name="SAPBEXheaderItem 7" xfId="250"/>
    <cellStyle name="SAPBEXheaderItem 8" xfId="251"/>
    <cellStyle name="SAPBEXheaderItem 9" xfId="252"/>
    <cellStyle name="SAPBEXheaderText" xfId="253"/>
    <cellStyle name="SAPBEXstdData" xfId="254"/>
    <cellStyle name="SAPBEXstdData 10" xfId="255"/>
    <cellStyle name="SAPBEXstdData 10 2" xfId="745"/>
    <cellStyle name="SAPBEXstdData 10 2 10" xfId="11230"/>
    <cellStyle name="SAPBEXstdData 10 2 10 2" xfId="40203"/>
    <cellStyle name="SAPBEXstdData 10 2 10 2 2" xfId="40204"/>
    <cellStyle name="SAPBEXstdData 10 2 10 3" xfId="40205"/>
    <cellStyle name="SAPBEXstdData 10 2 10 3 2" xfId="40206"/>
    <cellStyle name="SAPBEXstdData 10 2 10 4" xfId="40207"/>
    <cellStyle name="SAPBEXstdData 10 2 10 5" xfId="40202"/>
    <cellStyle name="SAPBEXstdData 10 2 11" xfId="11165"/>
    <cellStyle name="SAPBEXstdData 10 2 11 2" xfId="40209"/>
    <cellStyle name="SAPBEXstdData 10 2 11 2 2" xfId="40210"/>
    <cellStyle name="SAPBEXstdData 10 2 11 3" xfId="40211"/>
    <cellStyle name="SAPBEXstdData 10 2 11 3 2" xfId="40212"/>
    <cellStyle name="SAPBEXstdData 10 2 11 4" xfId="40213"/>
    <cellStyle name="SAPBEXstdData 10 2 11 5" xfId="40208"/>
    <cellStyle name="SAPBEXstdData 10 2 12" xfId="9993"/>
    <cellStyle name="SAPBEXstdData 10 2 12 2" xfId="40215"/>
    <cellStyle name="SAPBEXstdData 10 2 12 2 2" xfId="40216"/>
    <cellStyle name="SAPBEXstdData 10 2 12 3" xfId="40217"/>
    <cellStyle name="SAPBEXstdData 10 2 12 3 2" xfId="40218"/>
    <cellStyle name="SAPBEXstdData 10 2 12 4" xfId="40219"/>
    <cellStyle name="SAPBEXstdData 10 2 12 5" xfId="40214"/>
    <cellStyle name="SAPBEXstdData 10 2 13" xfId="40220"/>
    <cellStyle name="SAPBEXstdData 10 2 13 2" xfId="40221"/>
    <cellStyle name="SAPBEXstdData 10 2 14" xfId="40201"/>
    <cellStyle name="SAPBEXstdData 10 2 2" xfId="823"/>
    <cellStyle name="SAPBEXstdData 10 2 2 10" xfId="11010"/>
    <cellStyle name="SAPBEXstdData 10 2 2 10 2" xfId="40224"/>
    <cellStyle name="SAPBEXstdData 10 2 2 10 2 2" xfId="40225"/>
    <cellStyle name="SAPBEXstdData 10 2 2 10 3" xfId="40226"/>
    <cellStyle name="SAPBEXstdData 10 2 2 10 3 2" xfId="40227"/>
    <cellStyle name="SAPBEXstdData 10 2 2 10 4" xfId="40228"/>
    <cellStyle name="SAPBEXstdData 10 2 2 10 5" xfId="40223"/>
    <cellStyle name="SAPBEXstdData 10 2 2 11" xfId="40229"/>
    <cellStyle name="SAPBEXstdData 10 2 2 11 2" xfId="40230"/>
    <cellStyle name="SAPBEXstdData 10 2 2 12" xfId="40222"/>
    <cellStyle name="SAPBEXstdData 10 2 2 2" xfId="1063"/>
    <cellStyle name="SAPBEXstdData 10 2 2 2 2" xfId="2267"/>
    <cellStyle name="SAPBEXstdData 10 2 2 2 2 2" xfId="6124"/>
    <cellStyle name="SAPBEXstdData 10 2 2 2 2 2 2" xfId="8061"/>
    <cellStyle name="SAPBEXstdData 10 2 2 2 2 2 2 2" xfId="15357"/>
    <cellStyle name="SAPBEXstdData 10 2 2 2 2 2 2 2 2" xfId="40235"/>
    <cellStyle name="SAPBEXstdData 10 2 2 2 2 2 2 3" xfId="40234"/>
    <cellStyle name="SAPBEXstdData 10 2 2 2 2 2 3" xfId="9503"/>
    <cellStyle name="SAPBEXstdData 10 2 2 2 2 2 3 2" xfId="40237"/>
    <cellStyle name="SAPBEXstdData 10 2 2 2 2 2 3 3" xfId="40236"/>
    <cellStyle name="SAPBEXstdData 10 2 2 2 2 2 4" xfId="17405"/>
    <cellStyle name="SAPBEXstdData 10 2 2 2 2 2 4 2" xfId="40239"/>
    <cellStyle name="SAPBEXstdData 10 2 2 2 2 2 4 3" xfId="40238"/>
    <cellStyle name="SAPBEXstdData 10 2 2 2 2 2 5" xfId="18777"/>
    <cellStyle name="SAPBEXstdData 10 2 2 2 2 2 5 2" xfId="40240"/>
    <cellStyle name="SAPBEXstdData 10 2 2 2 2 2 6" xfId="20127"/>
    <cellStyle name="SAPBEXstdData 10 2 2 2 2 2 7" xfId="21724"/>
    <cellStyle name="SAPBEXstdData 10 2 2 2 2 2 8" xfId="16116"/>
    <cellStyle name="SAPBEXstdData 10 2 2 2 2 2 9" xfId="40233"/>
    <cellStyle name="SAPBEXstdData 10 2 2 2 2 3" xfId="4981"/>
    <cellStyle name="SAPBEXstdData 10 2 2 2 2 3 2" xfId="12713"/>
    <cellStyle name="SAPBEXstdData 10 2 2 2 2 3 2 2" xfId="40242"/>
    <cellStyle name="SAPBEXstdData 10 2 2 2 2 3 3" xfId="40241"/>
    <cellStyle name="SAPBEXstdData 10 2 2 2 2 4" xfId="40243"/>
    <cellStyle name="SAPBEXstdData 10 2 2 2 2 4 2" xfId="40244"/>
    <cellStyle name="SAPBEXstdData 10 2 2 2 2 5" xfId="40245"/>
    <cellStyle name="SAPBEXstdData 10 2 2 2 2 6" xfId="40232"/>
    <cellStyle name="SAPBEXstdData 10 2 2 2 3" xfId="5213"/>
    <cellStyle name="SAPBEXstdData 10 2 2 2 3 2" xfId="7150"/>
    <cellStyle name="SAPBEXstdData 10 2 2 2 3 2 2" xfId="14449"/>
    <cellStyle name="SAPBEXstdData 10 2 2 2 3 2 2 2" xfId="40248"/>
    <cellStyle name="SAPBEXstdData 10 2 2 2 3 2 3" xfId="40247"/>
    <cellStyle name="SAPBEXstdData 10 2 2 2 3 3" xfId="8592"/>
    <cellStyle name="SAPBEXstdData 10 2 2 2 3 3 2" xfId="40250"/>
    <cellStyle name="SAPBEXstdData 10 2 2 2 3 3 3" xfId="40249"/>
    <cellStyle name="SAPBEXstdData 10 2 2 2 3 4" xfId="16632"/>
    <cellStyle name="SAPBEXstdData 10 2 2 2 3 4 2" xfId="40252"/>
    <cellStyle name="SAPBEXstdData 10 2 2 2 3 4 3" xfId="40251"/>
    <cellStyle name="SAPBEXstdData 10 2 2 2 3 5" xfId="17866"/>
    <cellStyle name="SAPBEXstdData 10 2 2 2 3 5 2" xfId="40254"/>
    <cellStyle name="SAPBEXstdData 10 2 2 2 3 5 3" xfId="40253"/>
    <cellStyle name="SAPBEXstdData 10 2 2 2 3 6" xfId="19216"/>
    <cellStyle name="SAPBEXstdData 10 2 2 2 3 6 2" xfId="40255"/>
    <cellStyle name="SAPBEXstdData 10 2 2 2 3 7" xfId="20813"/>
    <cellStyle name="SAPBEXstdData 10 2 2 2 3 8" xfId="9628"/>
    <cellStyle name="SAPBEXstdData 10 2 2 2 3 9" xfId="40246"/>
    <cellStyle name="SAPBEXstdData 10 2 2 2 4" xfId="4064"/>
    <cellStyle name="SAPBEXstdData 10 2 2 2 4 2" xfId="11812"/>
    <cellStyle name="SAPBEXstdData 10 2 2 2 4 2 2" xfId="40257"/>
    <cellStyle name="SAPBEXstdData 10 2 2 2 4 3" xfId="40256"/>
    <cellStyle name="SAPBEXstdData 10 2 2 2 5" xfId="40258"/>
    <cellStyle name="SAPBEXstdData 10 2 2 2 5 2" xfId="40259"/>
    <cellStyle name="SAPBEXstdData 10 2 2 2 5 3" xfId="58532"/>
    <cellStyle name="SAPBEXstdData 10 2 2 2 6" xfId="40231"/>
    <cellStyle name="SAPBEXstdData 10 2 2 3" xfId="1287"/>
    <cellStyle name="SAPBEXstdData 10 2 2 3 2" xfId="2491"/>
    <cellStyle name="SAPBEXstdData 10 2 2 3 2 2" xfId="5439"/>
    <cellStyle name="SAPBEXstdData 10 2 2 3 2 2 2" xfId="14675"/>
    <cellStyle name="SAPBEXstdData 10 2 2 3 2 2 2 2" xfId="40263"/>
    <cellStyle name="SAPBEXstdData 10 2 2 3 2 2 3" xfId="40262"/>
    <cellStyle name="SAPBEXstdData 10 2 2 3 2 3" xfId="7376"/>
    <cellStyle name="SAPBEXstdData 10 2 2 3 2 3 2" xfId="15864"/>
    <cellStyle name="SAPBEXstdData 10 2 2 3 2 3 2 2" xfId="40265"/>
    <cellStyle name="SAPBEXstdData 10 2 2 3 2 3 3" xfId="40264"/>
    <cellStyle name="SAPBEXstdData 10 2 2 3 2 4" xfId="8818"/>
    <cellStyle name="SAPBEXstdData 10 2 2 3 2 4 2" xfId="40267"/>
    <cellStyle name="SAPBEXstdData 10 2 2 3 2 4 3" xfId="40266"/>
    <cellStyle name="SAPBEXstdData 10 2 2 3 2 5" xfId="18092"/>
    <cellStyle name="SAPBEXstdData 10 2 2 3 2 5 2" xfId="40268"/>
    <cellStyle name="SAPBEXstdData 10 2 2 3 2 6" xfId="19442"/>
    <cellStyle name="SAPBEXstdData 10 2 2 3 2 7" xfId="21039"/>
    <cellStyle name="SAPBEXstdData 10 2 2 3 2 8" xfId="16172"/>
    <cellStyle name="SAPBEXstdData 10 2 2 3 2 9" xfId="40261"/>
    <cellStyle name="SAPBEXstdData 10 2 2 3 3" xfId="4289"/>
    <cellStyle name="SAPBEXstdData 10 2 2 3 3 2" xfId="12037"/>
    <cellStyle name="SAPBEXstdData 10 2 2 3 3 2 2" xfId="40270"/>
    <cellStyle name="SAPBEXstdData 10 2 2 3 3 3" xfId="40269"/>
    <cellStyle name="SAPBEXstdData 10 2 2 3 4" xfId="40271"/>
    <cellStyle name="SAPBEXstdData 10 2 2 3 4 2" xfId="40272"/>
    <cellStyle name="SAPBEXstdData 10 2 2 3 5" xfId="40273"/>
    <cellStyle name="SAPBEXstdData 10 2 2 3 6" xfId="40260"/>
    <cellStyle name="SAPBEXstdData 10 2 2 4" xfId="1510"/>
    <cellStyle name="SAPBEXstdData 10 2 2 4 10" xfId="3742"/>
    <cellStyle name="SAPBEXstdData 10 2 2 4 11" xfId="40274"/>
    <cellStyle name="SAPBEXstdData 10 2 2 4 2" xfId="2714"/>
    <cellStyle name="SAPBEXstdData 10 2 2 4 2 10" xfId="40275"/>
    <cellStyle name="SAPBEXstdData 10 2 2 4 2 2" xfId="5667"/>
    <cellStyle name="SAPBEXstdData 10 2 2 4 2 2 2" xfId="13111"/>
    <cellStyle name="SAPBEXstdData 10 2 2 4 2 2 2 2" xfId="40277"/>
    <cellStyle name="SAPBEXstdData 10 2 2 4 2 2 3" xfId="40276"/>
    <cellStyle name="SAPBEXstdData 10 2 2 4 2 3" xfId="7604"/>
    <cellStyle name="SAPBEXstdData 10 2 2 4 2 3 2" xfId="14901"/>
    <cellStyle name="SAPBEXstdData 10 2 2 4 2 3 2 2" xfId="40279"/>
    <cellStyle name="SAPBEXstdData 10 2 2 4 2 3 3" xfId="40278"/>
    <cellStyle name="SAPBEXstdData 10 2 2 4 2 4" xfId="9046"/>
    <cellStyle name="SAPBEXstdData 10 2 2 4 2 4 2" xfId="40281"/>
    <cellStyle name="SAPBEXstdData 10 2 2 4 2 4 3" xfId="40280"/>
    <cellStyle name="SAPBEXstdData 10 2 2 4 2 5" xfId="16949"/>
    <cellStyle name="SAPBEXstdData 10 2 2 4 2 5 2" xfId="40283"/>
    <cellStyle name="SAPBEXstdData 10 2 2 4 2 5 3" xfId="40282"/>
    <cellStyle name="SAPBEXstdData 10 2 2 4 2 6" xfId="18320"/>
    <cellStyle name="SAPBEXstdData 10 2 2 4 2 6 2" xfId="40284"/>
    <cellStyle name="SAPBEXstdData 10 2 2 4 2 7" xfId="19670"/>
    <cellStyle name="SAPBEXstdData 10 2 2 4 2 8" xfId="21267"/>
    <cellStyle name="SAPBEXstdData 10 2 2 4 2 9" xfId="10777"/>
    <cellStyle name="SAPBEXstdData 10 2 2 4 3" xfId="4516"/>
    <cellStyle name="SAPBEXstdData 10 2 2 4 3 2" xfId="12265"/>
    <cellStyle name="SAPBEXstdData 10 2 2 4 3 2 2" xfId="40286"/>
    <cellStyle name="SAPBEXstdData 10 2 2 4 3 3" xfId="40285"/>
    <cellStyle name="SAPBEXstdData 10 2 2 4 4" xfId="6577"/>
    <cellStyle name="SAPBEXstdData 10 2 2 4 4 2" xfId="13881"/>
    <cellStyle name="SAPBEXstdData 10 2 2 4 4 2 2" xfId="40288"/>
    <cellStyle name="SAPBEXstdData 10 2 2 4 4 3" xfId="40287"/>
    <cellStyle name="SAPBEXstdData 10 2 2 4 5" xfId="3733"/>
    <cellStyle name="SAPBEXstdData 10 2 2 4 5 2" xfId="40290"/>
    <cellStyle name="SAPBEXstdData 10 2 2 4 5 3" xfId="40289"/>
    <cellStyle name="SAPBEXstdData 10 2 2 4 6" xfId="11555"/>
    <cellStyle name="SAPBEXstdData 10 2 2 4 6 2" xfId="40292"/>
    <cellStyle name="SAPBEXstdData 10 2 2 4 6 3" xfId="40291"/>
    <cellStyle name="SAPBEXstdData 10 2 2 4 7" xfId="11485"/>
    <cellStyle name="SAPBEXstdData 10 2 2 4 7 2" xfId="40293"/>
    <cellStyle name="SAPBEXstdData 10 2 2 4 8" xfId="13653"/>
    <cellStyle name="SAPBEXstdData 10 2 2 4 9" xfId="20365"/>
    <cellStyle name="SAPBEXstdData 10 2 2 5" xfId="1734"/>
    <cellStyle name="SAPBEXstdData 10 2 2 5 10" xfId="13719"/>
    <cellStyle name="SAPBEXstdData 10 2 2 5 11" xfId="40294"/>
    <cellStyle name="SAPBEXstdData 10 2 2 5 2" xfId="2938"/>
    <cellStyle name="SAPBEXstdData 10 2 2 5 2 10" xfId="40295"/>
    <cellStyle name="SAPBEXstdData 10 2 2 5 2 2" xfId="5891"/>
    <cellStyle name="SAPBEXstdData 10 2 2 5 2 2 2" xfId="13333"/>
    <cellStyle name="SAPBEXstdData 10 2 2 5 2 2 2 2" xfId="40297"/>
    <cellStyle name="SAPBEXstdData 10 2 2 5 2 2 3" xfId="40296"/>
    <cellStyle name="SAPBEXstdData 10 2 2 5 2 3" xfId="7828"/>
    <cellStyle name="SAPBEXstdData 10 2 2 5 2 3 2" xfId="15124"/>
    <cellStyle name="SAPBEXstdData 10 2 2 5 2 3 2 2" xfId="40299"/>
    <cellStyle name="SAPBEXstdData 10 2 2 5 2 3 3" xfId="40298"/>
    <cellStyle name="SAPBEXstdData 10 2 2 5 2 4" xfId="9270"/>
    <cellStyle name="SAPBEXstdData 10 2 2 5 2 4 2" xfId="40301"/>
    <cellStyle name="SAPBEXstdData 10 2 2 5 2 4 3" xfId="40300"/>
    <cellStyle name="SAPBEXstdData 10 2 2 5 2 5" xfId="17172"/>
    <cellStyle name="SAPBEXstdData 10 2 2 5 2 5 2" xfId="40303"/>
    <cellStyle name="SAPBEXstdData 10 2 2 5 2 5 3" xfId="40302"/>
    <cellStyle name="SAPBEXstdData 10 2 2 5 2 6" xfId="18544"/>
    <cellStyle name="SAPBEXstdData 10 2 2 5 2 6 2" xfId="40305"/>
    <cellStyle name="SAPBEXstdData 10 2 2 5 2 6 3" xfId="40304"/>
    <cellStyle name="SAPBEXstdData 10 2 2 5 2 7" xfId="19894"/>
    <cellStyle name="SAPBEXstdData 10 2 2 5 2 7 2" xfId="40306"/>
    <cellStyle name="SAPBEXstdData 10 2 2 5 2 8" xfId="21491"/>
    <cellStyle name="SAPBEXstdData 10 2 2 5 2 9" xfId="15976"/>
    <cellStyle name="SAPBEXstdData 10 2 2 5 3" xfId="4740"/>
    <cellStyle name="SAPBEXstdData 10 2 2 5 3 2" xfId="12489"/>
    <cellStyle name="SAPBEXstdData 10 2 2 5 3 2 2" xfId="40308"/>
    <cellStyle name="SAPBEXstdData 10 2 2 5 3 3" xfId="40307"/>
    <cellStyle name="SAPBEXstdData 10 2 2 5 4" xfId="6800"/>
    <cellStyle name="SAPBEXstdData 10 2 2 5 4 2" xfId="14105"/>
    <cellStyle name="SAPBEXstdData 10 2 2 5 4 2 2" xfId="40310"/>
    <cellStyle name="SAPBEXstdData 10 2 2 5 4 3" xfId="40309"/>
    <cellStyle name="SAPBEXstdData 10 2 2 5 5" xfId="8274"/>
    <cellStyle name="SAPBEXstdData 10 2 2 5 5 2" xfId="40312"/>
    <cellStyle name="SAPBEXstdData 10 2 2 5 5 3" xfId="40311"/>
    <cellStyle name="SAPBEXstdData 10 2 2 5 6" xfId="16342"/>
    <cellStyle name="SAPBEXstdData 10 2 2 5 6 2" xfId="40314"/>
    <cellStyle name="SAPBEXstdData 10 2 2 5 6 3" xfId="40313"/>
    <cellStyle name="SAPBEXstdData 10 2 2 5 7" xfId="17619"/>
    <cellStyle name="SAPBEXstdData 10 2 2 5 7 2" xfId="40316"/>
    <cellStyle name="SAPBEXstdData 10 2 2 5 7 3" xfId="40315"/>
    <cellStyle name="SAPBEXstdData 10 2 2 5 8" xfId="18990"/>
    <cellStyle name="SAPBEXstdData 10 2 2 5 8 2" xfId="40317"/>
    <cellStyle name="SAPBEXstdData 10 2 2 5 9" xfId="20587"/>
    <cellStyle name="SAPBEXstdData 10 2 2 6" xfId="589"/>
    <cellStyle name="SAPBEXstdData 10 2 2 6 2" xfId="1953"/>
    <cellStyle name="SAPBEXstdData 10 2 2 6 2 2" xfId="9901"/>
    <cellStyle name="SAPBEXstdData 10 2 2 6 2 2 2" xfId="40321"/>
    <cellStyle name="SAPBEXstdData 10 2 2 6 2 2 3" xfId="40320"/>
    <cellStyle name="SAPBEXstdData 10 2 2 6 2 3" xfId="40322"/>
    <cellStyle name="SAPBEXstdData 10 2 2 6 2 3 2" xfId="40323"/>
    <cellStyle name="SAPBEXstdData 10 2 2 6 2 4" xfId="40324"/>
    <cellStyle name="SAPBEXstdData 10 2 2 6 2 5" xfId="40319"/>
    <cellStyle name="SAPBEXstdData 10 2 2 6 3" xfId="408"/>
    <cellStyle name="SAPBEXstdData 10 2 2 6 3 2" xfId="40326"/>
    <cellStyle name="SAPBEXstdData 10 2 2 6 3 3" xfId="40325"/>
    <cellStyle name="SAPBEXstdData 10 2 2 6 4" xfId="3280"/>
    <cellStyle name="SAPBEXstdData 10 2 2 6 4 2" xfId="40328"/>
    <cellStyle name="SAPBEXstdData 10 2 2 6 4 3" xfId="40327"/>
    <cellStyle name="SAPBEXstdData 10 2 2 6 5" xfId="3172"/>
    <cellStyle name="SAPBEXstdData 10 2 2 6 5 2" xfId="40329"/>
    <cellStyle name="SAPBEXstdData 10 2 2 6 6" xfId="10569"/>
    <cellStyle name="SAPBEXstdData 10 2 2 6 7" xfId="40318"/>
    <cellStyle name="SAPBEXstdData 10 2 2 7" xfId="9745"/>
    <cellStyle name="SAPBEXstdData 10 2 2 7 2" xfId="11068"/>
    <cellStyle name="SAPBEXstdData 10 2 2 7 2 2" xfId="40332"/>
    <cellStyle name="SAPBEXstdData 10 2 2 7 2 2 2" xfId="40333"/>
    <cellStyle name="SAPBEXstdData 10 2 2 7 2 3" xfId="40334"/>
    <cellStyle name="SAPBEXstdData 10 2 2 7 2 3 2" xfId="40335"/>
    <cellStyle name="SAPBEXstdData 10 2 2 7 2 4" xfId="40336"/>
    <cellStyle name="SAPBEXstdData 10 2 2 7 2 5" xfId="40331"/>
    <cellStyle name="SAPBEXstdData 10 2 2 7 3" xfId="40337"/>
    <cellStyle name="SAPBEXstdData 10 2 2 7 3 2" xfId="40338"/>
    <cellStyle name="SAPBEXstdData 10 2 2 7 4" xfId="40339"/>
    <cellStyle name="SAPBEXstdData 10 2 2 7 4 2" xfId="40340"/>
    <cellStyle name="SAPBEXstdData 10 2 2 7 5" xfId="40341"/>
    <cellStyle name="SAPBEXstdData 10 2 2 7 6" xfId="40330"/>
    <cellStyle name="SAPBEXstdData 10 2 2 8" xfId="11049"/>
    <cellStyle name="SAPBEXstdData 10 2 2 8 2" xfId="40343"/>
    <cellStyle name="SAPBEXstdData 10 2 2 8 2 2" xfId="40344"/>
    <cellStyle name="SAPBEXstdData 10 2 2 8 3" xfId="40345"/>
    <cellStyle name="SAPBEXstdData 10 2 2 8 3 2" xfId="40346"/>
    <cellStyle name="SAPBEXstdData 10 2 2 8 4" xfId="40347"/>
    <cellStyle name="SAPBEXstdData 10 2 2 8 5" xfId="40342"/>
    <cellStyle name="SAPBEXstdData 10 2 2 9" xfId="11158"/>
    <cellStyle name="SAPBEXstdData 10 2 2 9 2" xfId="40349"/>
    <cellStyle name="SAPBEXstdData 10 2 2 9 2 2" xfId="40350"/>
    <cellStyle name="SAPBEXstdData 10 2 2 9 3" xfId="40351"/>
    <cellStyle name="SAPBEXstdData 10 2 2 9 3 2" xfId="40352"/>
    <cellStyle name="SAPBEXstdData 10 2 2 9 4" xfId="40353"/>
    <cellStyle name="SAPBEXstdData 10 2 2 9 5" xfId="40348"/>
    <cellStyle name="SAPBEXstdData 10 2 3" xfId="899"/>
    <cellStyle name="SAPBEXstdData 10 2 3 10" xfId="11353"/>
    <cellStyle name="SAPBEXstdData 10 2 3 10 2" xfId="40356"/>
    <cellStyle name="SAPBEXstdData 10 2 3 10 2 2" xfId="40357"/>
    <cellStyle name="SAPBEXstdData 10 2 3 10 3" xfId="40358"/>
    <cellStyle name="SAPBEXstdData 10 2 3 10 3 2" xfId="40359"/>
    <cellStyle name="SAPBEXstdData 10 2 3 10 4" xfId="40360"/>
    <cellStyle name="SAPBEXstdData 10 2 3 10 5" xfId="40355"/>
    <cellStyle name="SAPBEXstdData 10 2 3 11" xfId="40361"/>
    <cellStyle name="SAPBEXstdData 10 2 3 11 2" xfId="40362"/>
    <cellStyle name="SAPBEXstdData 10 2 3 12" xfId="40354"/>
    <cellStyle name="SAPBEXstdData 10 2 3 2" xfId="1139"/>
    <cellStyle name="SAPBEXstdData 10 2 3 2 2" xfId="2343"/>
    <cellStyle name="SAPBEXstdData 10 2 3 2 2 2" xfId="6198"/>
    <cellStyle name="SAPBEXstdData 10 2 3 2 2 2 2" xfId="8135"/>
    <cellStyle name="SAPBEXstdData 10 2 3 2 2 2 2 2" xfId="15431"/>
    <cellStyle name="SAPBEXstdData 10 2 3 2 2 2 2 2 2" xfId="40367"/>
    <cellStyle name="SAPBEXstdData 10 2 3 2 2 2 2 3" xfId="40366"/>
    <cellStyle name="SAPBEXstdData 10 2 3 2 2 2 3" xfId="9577"/>
    <cellStyle name="SAPBEXstdData 10 2 3 2 2 2 3 2" xfId="40369"/>
    <cellStyle name="SAPBEXstdData 10 2 3 2 2 2 3 3" xfId="40368"/>
    <cellStyle name="SAPBEXstdData 10 2 3 2 2 2 4" xfId="17479"/>
    <cellStyle name="SAPBEXstdData 10 2 3 2 2 2 4 2" xfId="40371"/>
    <cellStyle name="SAPBEXstdData 10 2 3 2 2 2 4 3" xfId="40370"/>
    <cellStyle name="SAPBEXstdData 10 2 3 2 2 2 5" xfId="18851"/>
    <cellStyle name="SAPBEXstdData 10 2 3 2 2 2 5 2" xfId="40372"/>
    <cellStyle name="SAPBEXstdData 10 2 3 2 2 2 6" xfId="20201"/>
    <cellStyle name="SAPBEXstdData 10 2 3 2 2 2 7" xfId="21798"/>
    <cellStyle name="SAPBEXstdData 10 2 3 2 2 2 8" xfId="10729"/>
    <cellStyle name="SAPBEXstdData 10 2 3 2 2 2 9" xfId="40365"/>
    <cellStyle name="SAPBEXstdData 10 2 3 2 2 3" xfId="5055"/>
    <cellStyle name="SAPBEXstdData 10 2 3 2 2 3 2" xfId="12787"/>
    <cellStyle name="SAPBEXstdData 10 2 3 2 2 3 2 2" xfId="40374"/>
    <cellStyle name="SAPBEXstdData 10 2 3 2 2 3 3" xfId="40373"/>
    <cellStyle name="SAPBEXstdData 10 2 3 2 2 4" xfId="40375"/>
    <cellStyle name="SAPBEXstdData 10 2 3 2 2 4 2" xfId="40376"/>
    <cellStyle name="SAPBEXstdData 10 2 3 2 2 5" xfId="40377"/>
    <cellStyle name="SAPBEXstdData 10 2 3 2 2 6" xfId="40364"/>
    <cellStyle name="SAPBEXstdData 10 2 3 2 3" xfId="5288"/>
    <cellStyle name="SAPBEXstdData 10 2 3 2 3 2" xfId="7225"/>
    <cellStyle name="SAPBEXstdData 10 2 3 2 3 2 2" xfId="14524"/>
    <cellStyle name="SAPBEXstdData 10 2 3 2 3 2 2 2" xfId="40380"/>
    <cellStyle name="SAPBEXstdData 10 2 3 2 3 2 3" xfId="40379"/>
    <cellStyle name="SAPBEXstdData 10 2 3 2 3 3" xfId="8667"/>
    <cellStyle name="SAPBEXstdData 10 2 3 2 3 3 2" xfId="40382"/>
    <cellStyle name="SAPBEXstdData 10 2 3 2 3 3 3" xfId="40381"/>
    <cellStyle name="SAPBEXstdData 10 2 3 2 3 4" xfId="16704"/>
    <cellStyle name="SAPBEXstdData 10 2 3 2 3 4 2" xfId="40384"/>
    <cellStyle name="SAPBEXstdData 10 2 3 2 3 4 3" xfId="40383"/>
    <cellStyle name="SAPBEXstdData 10 2 3 2 3 5" xfId="17941"/>
    <cellStyle name="SAPBEXstdData 10 2 3 2 3 5 2" xfId="40386"/>
    <cellStyle name="SAPBEXstdData 10 2 3 2 3 5 3" xfId="40385"/>
    <cellStyle name="SAPBEXstdData 10 2 3 2 3 6" xfId="19291"/>
    <cellStyle name="SAPBEXstdData 10 2 3 2 3 6 2" xfId="40387"/>
    <cellStyle name="SAPBEXstdData 10 2 3 2 3 7" xfId="20888"/>
    <cellStyle name="SAPBEXstdData 10 2 3 2 3 8" xfId="6359"/>
    <cellStyle name="SAPBEXstdData 10 2 3 2 3 9" xfId="40378"/>
    <cellStyle name="SAPBEXstdData 10 2 3 2 4" xfId="4138"/>
    <cellStyle name="SAPBEXstdData 10 2 3 2 4 2" xfId="11887"/>
    <cellStyle name="SAPBEXstdData 10 2 3 2 4 2 2" xfId="40389"/>
    <cellStyle name="SAPBEXstdData 10 2 3 2 4 3" xfId="40388"/>
    <cellStyle name="SAPBEXstdData 10 2 3 2 5" xfId="40390"/>
    <cellStyle name="SAPBEXstdData 10 2 3 2 5 2" xfId="40391"/>
    <cellStyle name="SAPBEXstdData 10 2 3 2 5 3" xfId="58533"/>
    <cellStyle name="SAPBEXstdData 10 2 3 2 6" xfId="40363"/>
    <cellStyle name="SAPBEXstdData 10 2 3 3" xfId="1363"/>
    <cellStyle name="SAPBEXstdData 10 2 3 3 2" xfId="2567"/>
    <cellStyle name="SAPBEXstdData 10 2 3 3 2 2" xfId="5515"/>
    <cellStyle name="SAPBEXstdData 10 2 3 3 2 2 2" xfId="14750"/>
    <cellStyle name="SAPBEXstdData 10 2 3 3 2 2 2 2" xfId="40395"/>
    <cellStyle name="SAPBEXstdData 10 2 3 3 2 2 3" xfId="40394"/>
    <cellStyle name="SAPBEXstdData 10 2 3 3 2 3" xfId="7452"/>
    <cellStyle name="SAPBEXstdData 10 2 3 3 2 3 2" xfId="15938"/>
    <cellStyle name="SAPBEXstdData 10 2 3 3 2 3 2 2" xfId="40397"/>
    <cellStyle name="SAPBEXstdData 10 2 3 3 2 3 3" xfId="40396"/>
    <cellStyle name="SAPBEXstdData 10 2 3 3 2 4" xfId="8894"/>
    <cellStyle name="SAPBEXstdData 10 2 3 3 2 4 2" xfId="40399"/>
    <cellStyle name="SAPBEXstdData 10 2 3 3 2 4 3" xfId="40398"/>
    <cellStyle name="SAPBEXstdData 10 2 3 3 2 5" xfId="18168"/>
    <cellStyle name="SAPBEXstdData 10 2 3 3 2 5 2" xfId="40400"/>
    <cellStyle name="SAPBEXstdData 10 2 3 3 2 6" xfId="19518"/>
    <cellStyle name="SAPBEXstdData 10 2 3 3 2 7" xfId="21115"/>
    <cellStyle name="SAPBEXstdData 10 2 3 3 2 8" xfId="10039"/>
    <cellStyle name="SAPBEXstdData 10 2 3 3 2 9" xfId="40393"/>
    <cellStyle name="SAPBEXstdData 10 2 3 3 3" xfId="4364"/>
    <cellStyle name="SAPBEXstdData 10 2 3 3 3 2" xfId="12113"/>
    <cellStyle name="SAPBEXstdData 10 2 3 3 3 2 2" xfId="40402"/>
    <cellStyle name="SAPBEXstdData 10 2 3 3 3 3" xfId="40401"/>
    <cellStyle name="SAPBEXstdData 10 2 3 3 4" xfId="40403"/>
    <cellStyle name="SAPBEXstdData 10 2 3 3 4 2" xfId="40404"/>
    <cellStyle name="SAPBEXstdData 10 2 3 3 5" xfId="40405"/>
    <cellStyle name="SAPBEXstdData 10 2 3 3 6" xfId="40392"/>
    <cellStyle name="SAPBEXstdData 10 2 3 4" xfId="1586"/>
    <cellStyle name="SAPBEXstdData 10 2 3 4 10" xfId="8444"/>
    <cellStyle name="SAPBEXstdData 10 2 3 4 11" xfId="40406"/>
    <cellStyle name="SAPBEXstdData 10 2 3 4 2" xfId="2790"/>
    <cellStyle name="SAPBEXstdData 10 2 3 4 2 10" xfId="40407"/>
    <cellStyle name="SAPBEXstdData 10 2 3 4 2 2" xfId="5742"/>
    <cellStyle name="SAPBEXstdData 10 2 3 4 2 2 2" xfId="13184"/>
    <cellStyle name="SAPBEXstdData 10 2 3 4 2 2 2 2" xfId="40409"/>
    <cellStyle name="SAPBEXstdData 10 2 3 4 2 2 3" xfId="40408"/>
    <cellStyle name="SAPBEXstdData 10 2 3 4 2 3" xfId="7679"/>
    <cellStyle name="SAPBEXstdData 10 2 3 4 2 3 2" xfId="14976"/>
    <cellStyle name="SAPBEXstdData 10 2 3 4 2 3 2 2" xfId="40411"/>
    <cellStyle name="SAPBEXstdData 10 2 3 4 2 3 3" xfId="40410"/>
    <cellStyle name="SAPBEXstdData 10 2 3 4 2 4" xfId="9121"/>
    <cellStyle name="SAPBEXstdData 10 2 3 4 2 4 2" xfId="40413"/>
    <cellStyle name="SAPBEXstdData 10 2 3 4 2 4 3" xfId="40412"/>
    <cellStyle name="SAPBEXstdData 10 2 3 4 2 5" xfId="17023"/>
    <cellStyle name="SAPBEXstdData 10 2 3 4 2 5 2" xfId="40415"/>
    <cellStyle name="SAPBEXstdData 10 2 3 4 2 5 3" xfId="40414"/>
    <cellStyle name="SAPBEXstdData 10 2 3 4 2 6" xfId="18395"/>
    <cellStyle name="SAPBEXstdData 10 2 3 4 2 6 2" xfId="40416"/>
    <cellStyle name="SAPBEXstdData 10 2 3 4 2 7" xfId="19745"/>
    <cellStyle name="SAPBEXstdData 10 2 3 4 2 8" xfId="21342"/>
    <cellStyle name="SAPBEXstdData 10 2 3 4 2 9" xfId="16044"/>
    <cellStyle name="SAPBEXstdData 10 2 3 4 3" xfId="4591"/>
    <cellStyle name="SAPBEXstdData 10 2 3 4 3 2" xfId="12340"/>
    <cellStyle name="SAPBEXstdData 10 2 3 4 3 2 2" xfId="40418"/>
    <cellStyle name="SAPBEXstdData 10 2 3 4 3 3" xfId="40417"/>
    <cellStyle name="SAPBEXstdData 10 2 3 4 4" xfId="6651"/>
    <cellStyle name="SAPBEXstdData 10 2 3 4 4 2" xfId="13956"/>
    <cellStyle name="SAPBEXstdData 10 2 3 4 4 2 2" xfId="40420"/>
    <cellStyle name="SAPBEXstdData 10 2 3 4 4 3" xfId="40419"/>
    <cellStyle name="SAPBEXstdData 10 2 3 4 5" xfId="3824"/>
    <cellStyle name="SAPBEXstdData 10 2 3 4 5 2" xfId="40422"/>
    <cellStyle name="SAPBEXstdData 10 2 3 4 5 3" xfId="40421"/>
    <cellStyle name="SAPBEXstdData 10 2 3 4 6" xfId="11416"/>
    <cellStyle name="SAPBEXstdData 10 2 3 4 6 2" xfId="40424"/>
    <cellStyle name="SAPBEXstdData 10 2 3 4 6 3" xfId="40423"/>
    <cellStyle name="SAPBEXstdData 10 2 3 4 7" xfId="13644"/>
    <cellStyle name="SAPBEXstdData 10 2 3 4 7 2" xfId="40425"/>
    <cellStyle name="SAPBEXstdData 10 2 3 4 8" xfId="15620"/>
    <cellStyle name="SAPBEXstdData 10 2 3 4 9" xfId="20439"/>
    <cellStyle name="SAPBEXstdData 10 2 3 5" xfId="1810"/>
    <cellStyle name="SAPBEXstdData 10 2 3 5 10" xfId="10373"/>
    <cellStyle name="SAPBEXstdData 10 2 3 5 11" xfId="40426"/>
    <cellStyle name="SAPBEXstdData 10 2 3 5 2" xfId="3014"/>
    <cellStyle name="SAPBEXstdData 10 2 3 5 2 10" xfId="40427"/>
    <cellStyle name="SAPBEXstdData 10 2 3 5 2 2" xfId="5965"/>
    <cellStyle name="SAPBEXstdData 10 2 3 5 2 2 2" xfId="13407"/>
    <cellStyle name="SAPBEXstdData 10 2 3 5 2 2 2 2" xfId="40429"/>
    <cellStyle name="SAPBEXstdData 10 2 3 5 2 2 3" xfId="40428"/>
    <cellStyle name="SAPBEXstdData 10 2 3 5 2 3" xfId="7902"/>
    <cellStyle name="SAPBEXstdData 10 2 3 5 2 3 2" xfId="15198"/>
    <cellStyle name="SAPBEXstdData 10 2 3 5 2 3 2 2" xfId="40431"/>
    <cellStyle name="SAPBEXstdData 10 2 3 5 2 3 3" xfId="40430"/>
    <cellStyle name="SAPBEXstdData 10 2 3 5 2 4" xfId="9344"/>
    <cellStyle name="SAPBEXstdData 10 2 3 5 2 4 2" xfId="40433"/>
    <cellStyle name="SAPBEXstdData 10 2 3 5 2 4 3" xfId="40432"/>
    <cellStyle name="SAPBEXstdData 10 2 3 5 2 5" xfId="17246"/>
    <cellStyle name="SAPBEXstdData 10 2 3 5 2 5 2" xfId="40435"/>
    <cellStyle name="SAPBEXstdData 10 2 3 5 2 5 3" xfId="40434"/>
    <cellStyle name="SAPBEXstdData 10 2 3 5 2 6" xfId="18618"/>
    <cellStyle name="SAPBEXstdData 10 2 3 5 2 6 2" xfId="40437"/>
    <cellStyle name="SAPBEXstdData 10 2 3 5 2 6 3" xfId="40436"/>
    <cellStyle name="SAPBEXstdData 10 2 3 5 2 7" xfId="19968"/>
    <cellStyle name="SAPBEXstdData 10 2 3 5 2 7 2" xfId="40438"/>
    <cellStyle name="SAPBEXstdData 10 2 3 5 2 8" xfId="21565"/>
    <cellStyle name="SAPBEXstdData 10 2 3 5 2 9" xfId="9656"/>
    <cellStyle name="SAPBEXstdData 10 2 3 5 3" xfId="4814"/>
    <cellStyle name="SAPBEXstdData 10 2 3 5 3 2" xfId="12563"/>
    <cellStyle name="SAPBEXstdData 10 2 3 5 3 2 2" xfId="40440"/>
    <cellStyle name="SAPBEXstdData 10 2 3 5 3 3" xfId="40439"/>
    <cellStyle name="SAPBEXstdData 10 2 3 5 4" xfId="6874"/>
    <cellStyle name="SAPBEXstdData 10 2 3 5 4 2" xfId="14179"/>
    <cellStyle name="SAPBEXstdData 10 2 3 5 4 2 2" xfId="40442"/>
    <cellStyle name="SAPBEXstdData 10 2 3 5 4 3" xfId="40441"/>
    <cellStyle name="SAPBEXstdData 10 2 3 5 5" xfId="8348"/>
    <cellStyle name="SAPBEXstdData 10 2 3 5 5 2" xfId="40444"/>
    <cellStyle name="SAPBEXstdData 10 2 3 5 5 3" xfId="40443"/>
    <cellStyle name="SAPBEXstdData 10 2 3 5 6" xfId="16414"/>
    <cellStyle name="SAPBEXstdData 10 2 3 5 6 2" xfId="40446"/>
    <cellStyle name="SAPBEXstdData 10 2 3 5 6 3" xfId="40445"/>
    <cellStyle name="SAPBEXstdData 10 2 3 5 7" xfId="17692"/>
    <cellStyle name="SAPBEXstdData 10 2 3 5 7 2" xfId="40448"/>
    <cellStyle name="SAPBEXstdData 10 2 3 5 7 3" xfId="40447"/>
    <cellStyle name="SAPBEXstdData 10 2 3 5 8" xfId="19064"/>
    <cellStyle name="SAPBEXstdData 10 2 3 5 8 2" xfId="40449"/>
    <cellStyle name="SAPBEXstdData 10 2 3 5 9" xfId="20661"/>
    <cellStyle name="SAPBEXstdData 10 2 3 6" xfId="631"/>
    <cellStyle name="SAPBEXstdData 10 2 3 6 2" xfId="1995"/>
    <cellStyle name="SAPBEXstdData 10 2 3 6 2 2" xfId="10230"/>
    <cellStyle name="SAPBEXstdData 10 2 3 6 2 2 2" xfId="40453"/>
    <cellStyle name="SAPBEXstdData 10 2 3 6 2 2 3" xfId="40452"/>
    <cellStyle name="SAPBEXstdData 10 2 3 6 2 3" xfId="40454"/>
    <cellStyle name="SAPBEXstdData 10 2 3 6 2 3 2" xfId="40455"/>
    <cellStyle name="SAPBEXstdData 10 2 3 6 2 4" xfId="40456"/>
    <cellStyle name="SAPBEXstdData 10 2 3 6 2 5" xfId="40451"/>
    <cellStyle name="SAPBEXstdData 10 2 3 6 3" xfId="445"/>
    <cellStyle name="SAPBEXstdData 10 2 3 6 3 2" xfId="40458"/>
    <cellStyle name="SAPBEXstdData 10 2 3 6 3 3" xfId="40457"/>
    <cellStyle name="SAPBEXstdData 10 2 3 6 4" xfId="3316"/>
    <cellStyle name="SAPBEXstdData 10 2 3 6 4 2" xfId="40460"/>
    <cellStyle name="SAPBEXstdData 10 2 3 6 4 3" xfId="40459"/>
    <cellStyle name="SAPBEXstdData 10 2 3 6 5" xfId="3150"/>
    <cellStyle name="SAPBEXstdData 10 2 3 6 5 2" xfId="40461"/>
    <cellStyle name="SAPBEXstdData 10 2 3 6 6" xfId="10644"/>
    <cellStyle name="SAPBEXstdData 10 2 3 6 7" xfId="40450"/>
    <cellStyle name="SAPBEXstdData 10 2 3 7" xfId="9710"/>
    <cellStyle name="SAPBEXstdData 10 2 3 7 2" xfId="8386"/>
    <cellStyle name="SAPBEXstdData 10 2 3 7 2 2" xfId="40464"/>
    <cellStyle name="SAPBEXstdData 10 2 3 7 2 2 2" xfId="40465"/>
    <cellStyle name="SAPBEXstdData 10 2 3 7 2 3" xfId="40466"/>
    <cellStyle name="SAPBEXstdData 10 2 3 7 2 3 2" xfId="40467"/>
    <cellStyle name="SAPBEXstdData 10 2 3 7 2 4" xfId="40468"/>
    <cellStyle name="SAPBEXstdData 10 2 3 7 2 5" xfId="40463"/>
    <cellStyle name="SAPBEXstdData 10 2 3 7 3" xfId="40469"/>
    <cellStyle name="SAPBEXstdData 10 2 3 7 3 2" xfId="40470"/>
    <cellStyle name="SAPBEXstdData 10 2 3 7 4" xfId="40471"/>
    <cellStyle name="SAPBEXstdData 10 2 3 7 4 2" xfId="40472"/>
    <cellStyle name="SAPBEXstdData 10 2 3 7 5" xfId="40473"/>
    <cellStyle name="SAPBEXstdData 10 2 3 7 6" xfId="40462"/>
    <cellStyle name="SAPBEXstdData 10 2 3 8" xfId="10810"/>
    <cellStyle name="SAPBEXstdData 10 2 3 8 2" xfId="40475"/>
    <cellStyle name="SAPBEXstdData 10 2 3 8 2 2" xfId="40476"/>
    <cellStyle name="SAPBEXstdData 10 2 3 8 3" xfId="40477"/>
    <cellStyle name="SAPBEXstdData 10 2 3 8 3 2" xfId="40478"/>
    <cellStyle name="SAPBEXstdData 10 2 3 8 4" xfId="40479"/>
    <cellStyle name="SAPBEXstdData 10 2 3 8 5" xfId="40474"/>
    <cellStyle name="SAPBEXstdData 10 2 3 9" xfId="10913"/>
    <cellStyle name="SAPBEXstdData 10 2 3 9 2" xfId="40481"/>
    <cellStyle name="SAPBEXstdData 10 2 3 9 2 2" xfId="40482"/>
    <cellStyle name="SAPBEXstdData 10 2 3 9 3" xfId="40483"/>
    <cellStyle name="SAPBEXstdData 10 2 3 9 3 2" xfId="40484"/>
    <cellStyle name="SAPBEXstdData 10 2 3 9 4" xfId="40485"/>
    <cellStyle name="SAPBEXstdData 10 2 3 9 5" xfId="40480"/>
    <cellStyle name="SAPBEXstdData 10 2 4" xfId="986"/>
    <cellStyle name="SAPBEXstdData 10 2 4 2" xfId="2190"/>
    <cellStyle name="SAPBEXstdData 10 2 4 2 2" xfId="6049"/>
    <cellStyle name="SAPBEXstdData 10 2 4 2 2 2" xfId="7986"/>
    <cellStyle name="SAPBEXstdData 10 2 4 2 2 2 2" xfId="15282"/>
    <cellStyle name="SAPBEXstdData 10 2 4 2 2 2 2 2" xfId="40490"/>
    <cellStyle name="SAPBEXstdData 10 2 4 2 2 2 3" xfId="40489"/>
    <cellStyle name="SAPBEXstdData 10 2 4 2 2 3" xfId="9428"/>
    <cellStyle name="SAPBEXstdData 10 2 4 2 2 3 2" xfId="40492"/>
    <cellStyle name="SAPBEXstdData 10 2 4 2 2 3 3" xfId="40491"/>
    <cellStyle name="SAPBEXstdData 10 2 4 2 2 4" xfId="17330"/>
    <cellStyle name="SAPBEXstdData 10 2 4 2 2 4 2" xfId="40494"/>
    <cellStyle name="SAPBEXstdData 10 2 4 2 2 4 3" xfId="40493"/>
    <cellStyle name="SAPBEXstdData 10 2 4 2 2 5" xfId="18702"/>
    <cellStyle name="SAPBEXstdData 10 2 4 2 2 5 2" xfId="40495"/>
    <cellStyle name="SAPBEXstdData 10 2 4 2 2 6" xfId="20052"/>
    <cellStyle name="SAPBEXstdData 10 2 4 2 2 7" xfId="21649"/>
    <cellStyle name="SAPBEXstdData 10 2 4 2 2 8" xfId="8392"/>
    <cellStyle name="SAPBEXstdData 10 2 4 2 2 9" xfId="40488"/>
    <cellStyle name="SAPBEXstdData 10 2 4 2 3" xfId="4906"/>
    <cellStyle name="SAPBEXstdData 10 2 4 2 3 2" xfId="12638"/>
    <cellStyle name="SAPBEXstdData 10 2 4 2 3 2 2" xfId="40497"/>
    <cellStyle name="SAPBEXstdData 10 2 4 2 3 3" xfId="40496"/>
    <cellStyle name="SAPBEXstdData 10 2 4 2 4" xfId="40498"/>
    <cellStyle name="SAPBEXstdData 10 2 4 2 4 2" xfId="40499"/>
    <cellStyle name="SAPBEXstdData 10 2 4 2 5" xfId="40500"/>
    <cellStyle name="SAPBEXstdData 10 2 4 2 6" xfId="40487"/>
    <cellStyle name="SAPBEXstdData 10 2 4 3" xfId="5136"/>
    <cellStyle name="SAPBEXstdData 10 2 4 3 2" xfId="7073"/>
    <cellStyle name="SAPBEXstdData 10 2 4 3 2 2" xfId="14372"/>
    <cellStyle name="SAPBEXstdData 10 2 4 3 2 2 2" xfId="40503"/>
    <cellStyle name="SAPBEXstdData 10 2 4 3 2 3" xfId="40502"/>
    <cellStyle name="SAPBEXstdData 10 2 4 3 3" xfId="8515"/>
    <cellStyle name="SAPBEXstdData 10 2 4 3 3 2" xfId="40505"/>
    <cellStyle name="SAPBEXstdData 10 2 4 3 3 3" xfId="40504"/>
    <cellStyle name="SAPBEXstdData 10 2 4 3 4" xfId="16558"/>
    <cellStyle name="SAPBEXstdData 10 2 4 3 4 2" xfId="40507"/>
    <cellStyle name="SAPBEXstdData 10 2 4 3 4 3" xfId="40506"/>
    <cellStyle name="SAPBEXstdData 10 2 4 3 5" xfId="17789"/>
    <cellStyle name="SAPBEXstdData 10 2 4 3 5 2" xfId="40509"/>
    <cellStyle name="SAPBEXstdData 10 2 4 3 5 3" xfId="40508"/>
    <cellStyle name="SAPBEXstdData 10 2 4 3 6" xfId="19139"/>
    <cellStyle name="SAPBEXstdData 10 2 4 3 6 2" xfId="40510"/>
    <cellStyle name="SAPBEXstdData 10 2 4 3 7" xfId="20736"/>
    <cellStyle name="SAPBEXstdData 10 2 4 3 8" xfId="10429"/>
    <cellStyle name="SAPBEXstdData 10 2 4 3 9" xfId="40501"/>
    <cellStyle name="SAPBEXstdData 10 2 4 4" xfId="3989"/>
    <cellStyle name="SAPBEXstdData 10 2 4 4 2" xfId="11736"/>
    <cellStyle name="SAPBEXstdData 10 2 4 4 2 2" xfId="40512"/>
    <cellStyle name="SAPBEXstdData 10 2 4 4 3" xfId="40511"/>
    <cellStyle name="SAPBEXstdData 10 2 4 5" xfId="40513"/>
    <cellStyle name="SAPBEXstdData 10 2 4 5 2" xfId="40514"/>
    <cellStyle name="SAPBEXstdData 10 2 4 5 3" xfId="58534"/>
    <cellStyle name="SAPBEXstdData 10 2 4 6" xfId="40486"/>
    <cellStyle name="SAPBEXstdData 10 2 5" xfId="1209"/>
    <cellStyle name="SAPBEXstdData 10 2 5 2" xfId="2413"/>
    <cellStyle name="SAPBEXstdData 10 2 5 2 2" xfId="5361"/>
    <cellStyle name="SAPBEXstdData 10 2 5 2 2 2" xfId="14597"/>
    <cellStyle name="SAPBEXstdData 10 2 5 2 2 2 2" xfId="40518"/>
    <cellStyle name="SAPBEXstdData 10 2 5 2 2 3" xfId="40517"/>
    <cellStyle name="SAPBEXstdData 10 2 5 2 3" xfId="7298"/>
    <cellStyle name="SAPBEXstdData 10 2 5 2 3 2" xfId="15790"/>
    <cellStyle name="SAPBEXstdData 10 2 5 2 3 2 2" xfId="40520"/>
    <cellStyle name="SAPBEXstdData 10 2 5 2 3 3" xfId="40519"/>
    <cellStyle name="SAPBEXstdData 10 2 5 2 4" xfId="8740"/>
    <cellStyle name="SAPBEXstdData 10 2 5 2 4 2" xfId="40522"/>
    <cellStyle name="SAPBEXstdData 10 2 5 2 4 3" xfId="40521"/>
    <cellStyle name="SAPBEXstdData 10 2 5 2 5" xfId="18014"/>
    <cellStyle name="SAPBEXstdData 10 2 5 2 5 2" xfId="40523"/>
    <cellStyle name="SAPBEXstdData 10 2 5 2 6" xfId="19364"/>
    <cellStyle name="SAPBEXstdData 10 2 5 2 7" xfId="20961"/>
    <cellStyle name="SAPBEXstdData 10 2 5 2 8" xfId="16796"/>
    <cellStyle name="SAPBEXstdData 10 2 5 2 9" xfId="40516"/>
    <cellStyle name="SAPBEXstdData 10 2 5 3" xfId="4211"/>
    <cellStyle name="SAPBEXstdData 10 2 5 3 2" xfId="11960"/>
    <cellStyle name="SAPBEXstdData 10 2 5 3 2 2" xfId="40525"/>
    <cellStyle name="SAPBEXstdData 10 2 5 3 3" xfId="40524"/>
    <cellStyle name="SAPBEXstdData 10 2 5 4" xfId="40526"/>
    <cellStyle name="SAPBEXstdData 10 2 5 4 2" xfId="40527"/>
    <cellStyle name="SAPBEXstdData 10 2 5 5" xfId="40528"/>
    <cellStyle name="SAPBEXstdData 10 2 5 6" xfId="40515"/>
    <cellStyle name="SAPBEXstdData 10 2 6" xfId="1433"/>
    <cellStyle name="SAPBEXstdData 10 2 6 10" xfId="16153"/>
    <cellStyle name="SAPBEXstdData 10 2 6 11" xfId="40529"/>
    <cellStyle name="SAPBEXstdData 10 2 6 2" xfId="2637"/>
    <cellStyle name="SAPBEXstdData 10 2 6 2 10" xfId="40530"/>
    <cellStyle name="SAPBEXstdData 10 2 6 2 2" xfId="5591"/>
    <cellStyle name="SAPBEXstdData 10 2 6 2 2 2" xfId="13036"/>
    <cellStyle name="SAPBEXstdData 10 2 6 2 2 2 2" xfId="40532"/>
    <cellStyle name="SAPBEXstdData 10 2 6 2 2 3" xfId="40531"/>
    <cellStyle name="SAPBEXstdData 10 2 6 2 3" xfId="7528"/>
    <cellStyle name="SAPBEXstdData 10 2 6 2 3 2" xfId="14826"/>
    <cellStyle name="SAPBEXstdData 10 2 6 2 3 2 2" xfId="40534"/>
    <cellStyle name="SAPBEXstdData 10 2 6 2 3 3" xfId="40533"/>
    <cellStyle name="SAPBEXstdData 10 2 6 2 4" xfId="8970"/>
    <cellStyle name="SAPBEXstdData 10 2 6 2 4 2" xfId="40536"/>
    <cellStyle name="SAPBEXstdData 10 2 6 2 4 3" xfId="40535"/>
    <cellStyle name="SAPBEXstdData 10 2 6 2 5" xfId="16874"/>
    <cellStyle name="SAPBEXstdData 10 2 6 2 5 2" xfId="40538"/>
    <cellStyle name="SAPBEXstdData 10 2 6 2 5 3" xfId="40537"/>
    <cellStyle name="SAPBEXstdData 10 2 6 2 6" xfId="18244"/>
    <cellStyle name="SAPBEXstdData 10 2 6 2 6 2" xfId="40539"/>
    <cellStyle name="SAPBEXstdData 10 2 6 2 7" xfId="19594"/>
    <cellStyle name="SAPBEXstdData 10 2 6 2 8" xfId="21191"/>
    <cellStyle name="SAPBEXstdData 10 2 6 2 9" xfId="16107"/>
    <cellStyle name="SAPBEXstdData 10 2 6 3" xfId="4440"/>
    <cellStyle name="SAPBEXstdData 10 2 6 3 2" xfId="12189"/>
    <cellStyle name="SAPBEXstdData 10 2 6 3 2 2" xfId="40541"/>
    <cellStyle name="SAPBEXstdData 10 2 6 3 3" xfId="40540"/>
    <cellStyle name="SAPBEXstdData 10 2 6 4" xfId="6501"/>
    <cellStyle name="SAPBEXstdData 10 2 6 4 2" xfId="13805"/>
    <cellStyle name="SAPBEXstdData 10 2 6 4 2 2" xfId="40543"/>
    <cellStyle name="SAPBEXstdData 10 2 6 4 3" xfId="40542"/>
    <cellStyle name="SAPBEXstdData 10 2 6 5" xfId="6951"/>
    <cellStyle name="SAPBEXstdData 10 2 6 5 2" xfId="40545"/>
    <cellStyle name="SAPBEXstdData 10 2 6 5 3" xfId="40544"/>
    <cellStyle name="SAPBEXstdData 10 2 6 6" xfId="13687"/>
    <cellStyle name="SAPBEXstdData 10 2 6 6 2" xfId="40547"/>
    <cellStyle name="SAPBEXstdData 10 2 6 6 3" xfId="40546"/>
    <cellStyle name="SAPBEXstdData 10 2 6 7" xfId="15613"/>
    <cellStyle name="SAPBEXstdData 10 2 6 7 2" xfId="40548"/>
    <cellStyle name="SAPBEXstdData 10 2 6 8" xfId="17725"/>
    <cellStyle name="SAPBEXstdData 10 2 6 9" xfId="20290"/>
    <cellStyle name="SAPBEXstdData 10 2 7" xfId="1656"/>
    <cellStyle name="SAPBEXstdData 10 2 7 10" xfId="16112"/>
    <cellStyle name="SAPBEXstdData 10 2 7 11" xfId="40549"/>
    <cellStyle name="SAPBEXstdData 10 2 7 2" xfId="2860"/>
    <cellStyle name="SAPBEXstdData 10 2 7 2 10" xfId="40550"/>
    <cellStyle name="SAPBEXstdData 10 2 7 2 2" xfId="5816"/>
    <cellStyle name="SAPBEXstdData 10 2 7 2 2 2" xfId="13258"/>
    <cellStyle name="SAPBEXstdData 10 2 7 2 2 2 2" xfId="40552"/>
    <cellStyle name="SAPBEXstdData 10 2 7 2 2 3" xfId="40551"/>
    <cellStyle name="SAPBEXstdData 10 2 7 2 3" xfId="7753"/>
    <cellStyle name="SAPBEXstdData 10 2 7 2 3 2" xfId="15049"/>
    <cellStyle name="SAPBEXstdData 10 2 7 2 3 2 2" xfId="40554"/>
    <cellStyle name="SAPBEXstdData 10 2 7 2 3 3" xfId="40553"/>
    <cellStyle name="SAPBEXstdData 10 2 7 2 4" xfId="9195"/>
    <cellStyle name="SAPBEXstdData 10 2 7 2 4 2" xfId="40556"/>
    <cellStyle name="SAPBEXstdData 10 2 7 2 4 3" xfId="40555"/>
    <cellStyle name="SAPBEXstdData 10 2 7 2 5" xfId="17097"/>
    <cellStyle name="SAPBEXstdData 10 2 7 2 5 2" xfId="40558"/>
    <cellStyle name="SAPBEXstdData 10 2 7 2 5 3" xfId="40557"/>
    <cellStyle name="SAPBEXstdData 10 2 7 2 6" xfId="18469"/>
    <cellStyle name="SAPBEXstdData 10 2 7 2 6 2" xfId="40560"/>
    <cellStyle name="SAPBEXstdData 10 2 7 2 6 3" xfId="40559"/>
    <cellStyle name="SAPBEXstdData 10 2 7 2 7" xfId="19819"/>
    <cellStyle name="SAPBEXstdData 10 2 7 2 7 2" xfId="40561"/>
    <cellStyle name="SAPBEXstdData 10 2 7 2 8" xfId="21416"/>
    <cellStyle name="SAPBEXstdData 10 2 7 2 9" xfId="16013"/>
    <cellStyle name="SAPBEXstdData 10 2 7 3" xfId="4665"/>
    <cellStyle name="SAPBEXstdData 10 2 7 3 2" xfId="12414"/>
    <cellStyle name="SAPBEXstdData 10 2 7 3 2 2" xfId="40563"/>
    <cellStyle name="SAPBEXstdData 10 2 7 3 3" xfId="40562"/>
    <cellStyle name="SAPBEXstdData 10 2 7 4" xfId="6725"/>
    <cellStyle name="SAPBEXstdData 10 2 7 4 2" xfId="14030"/>
    <cellStyle name="SAPBEXstdData 10 2 7 4 2 2" xfId="40565"/>
    <cellStyle name="SAPBEXstdData 10 2 7 4 3" xfId="40564"/>
    <cellStyle name="SAPBEXstdData 10 2 7 5" xfId="8199"/>
    <cellStyle name="SAPBEXstdData 10 2 7 5 2" xfId="40567"/>
    <cellStyle name="SAPBEXstdData 10 2 7 5 3" xfId="40566"/>
    <cellStyle name="SAPBEXstdData 10 2 7 6" xfId="16269"/>
    <cellStyle name="SAPBEXstdData 10 2 7 6 2" xfId="40569"/>
    <cellStyle name="SAPBEXstdData 10 2 7 6 3" xfId="40568"/>
    <cellStyle name="SAPBEXstdData 10 2 7 7" xfId="17545"/>
    <cellStyle name="SAPBEXstdData 10 2 7 7 2" xfId="40571"/>
    <cellStyle name="SAPBEXstdData 10 2 7 7 3" xfId="40570"/>
    <cellStyle name="SAPBEXstdData 10 2 7 8" xfId="18915"/>
    <cellStyle name="SAPBEXstdData 10 2 7 8 2" xfId="40572"/>
    <cellStyle name="SAPBEXstdData 10 2 7 9" xfId="20512"/>
    <cellStyle name="SAPBEXstdData 10 2 8" xfId="1373"/>
    <cellStyle name="SAPBEXstdData 10 2 8 2" xfId="2577"/>
    <cellStyle name="SAPBEXstdData 10 2 8 2 2" xfId="11110"/>
    <cellStyle name="SAPBEXstdData 10 2 8 2 2 2" xfId="40576"/>
    <cellStyle name="SAPBEXstdData 10 2 8 2 2 3" xfId="40575"/>
    <cellStyle name="SAPBEXstdData 10 2 8 2 3" xfId="40577"/>
    <cellStyle name="SAPBEXstdData 10 2 8 2 3 2" xfId="40578"/>
    <cellStyle name="SAPBEXstdData 10 2 8 2 4" xfId="40579"/>
    <cellStyle name="SAPBEXstdData 10 2 8 2 5" xfId="40574"/>
    <cellStyle name="SAPBEXstdData 10 2 8 3" xfId="3257"/>
    <cellStyle name="SAPBEXstdData 10 2 8 3 2" xfId="40581"/>
    <cellStyle name="SAPBEXstdData 10 2 8 3 3" xfId="40580"/>
    <cellStyle name="SAPBEXstdData 10 2 8 4" xfId="3067"/>
    <cellStyle name="SAPBEXstdData 10 2 8 4 2" xfId="40583"/>
    <cellStyle name="SAPBEXstdData 10 2 8 4 3" xfId="40582"/>
    <cellStyle name="SAPBEXstdData 10 2 8 5" xfId="3415"/>
    <cellStyle name="SAPBEXstdData 10 2 8 5 2" xfId="40584"/>
    <cellStyle name="SAPBEXstdData 10 2 8 6" xfId="10492"/>
    <cellStyle name="SAPBEXstdData 10 2 8 7" xfId="40573"/>
    <cellStyle name="SAPBEXstdData 10 2 9" xfId="9783"/>
    <cellStyle name="SAPBEXstdData 10 2 9 2" xfId="10744"/>
    <cellStyle name="SAPBEXstdData 10 2 9 2 2" xfId="40587"/>
    <cellStyle name="SAPBEXstdData 10 2 9 2 2 2" xfId="40588"/>
    <cellStyle name="SAPBEXstdData 10 2 9 2 3" xfId="40589"/>
    <cellStyle name="SAPBEXstdData 10 2 9 2 3 2" xfId="40590"/>
    <cellStyle name="SAPBEXstdData 10 2 9 2 4" xfId="40591"/>
    <cellStyle name="SAPBEXstdData 10 2 9 2 5" xfId="40586"/>
    <cellStyle name="SAPBEXstdData 10 2 9 3" xfId="40592"/>
    <cellStyle name="SAPBEXstdData 10 2 9 3 2" xfId="40593"/>
    <cellStyle name="SAPBEXstdData 10 2 9 4" xfId="40594"/>
    <cellStyle name="SAPBEXstdData 10 2 9 4 2" xfId="40595"/>
    <cellStyle name="SAPBEXstdData 10 2 9 5" xfId="40596"/>
    <cellStyle name="SAPBEXstdData 10 2 9 6" xfId="40585"/>
    <cellStyle name="SAPBEXstdData 10 3" xfId="40597"/>
    <cellStyle name="SAPBEXstdData 10 3 2" xfId="40598"/>
    <cellStyle name="SAPBEXstdData 10 3 3" xfId="58535"/>
    <cellStyle name="SAPBEXstdData 10 4" xfId="40200"/>
    <cellStyle name="SAPBEXstdData 11" xfId="256"/>
    <cellStyle name="SAPBEXstdData 11 2" xfId="750"/>
    <cellStyle name="SAPBEXstdData 11 2 10" xfId="10235"/>
    <cellStyle name="SAPBEXstdData 11 2 10 2" xfId="40602"/>
    <cellStyle name="SAPBEXstdData 11 2 10 2 2" xfId="40603"/>
    <cellStyle name="SAPBEXstdData 11 2 10 3" xfId="40604"/>
    <cellStyle name="SAPBEXstdData 11 2 10 3 2" xfId="40605"/>
    <cellStyle name="SAPBEXstdData 11 2 10 4" xfId="40606"/>
    <cellStyle name="SAPBEXstdData 11 2 10 5" xfId="40601"/>
    <cellStyle name="SAPBEXstdData 11 2 11" xfId="11211"/>
    <cellStyle name="SAPBEXstdData 11 2 11 2" xfId="40608"/>
    <cellStyle name="SAPBEXstdData 11 2 11 2 2" xfId="40609"/>
    <cellStyle name="SAPBEXstdData 11 2 11 3" xfId="40610"/>
    <cellStyle name="SAPBEXstdData 11 2 11 3 2" xfId="40611"/>
    <cellStyle name="SAPBEXstdData 11 2 11 4" xfId="40612"/>
    <cellStyle name="SAPBEXstdData 11 2 11 5" xfId="40607"/>
    <cellStyle name="SAPBEXstdData 11 2 12" xfId="6312"/>
    <cellStyle name="SAPBEXstdData 11 2 12 2" xfId="40614"/>
    <cellStyle name="SAPBEXstdData 11 2 12 2 2" xfId="40615"/>
    <cellStyle name="SAPBEXstdData 11 2 12 3" xfId="40616"/>
    <cellStyle name="SAPBEXstdData 11 2 12 3 2" xfId="40617"/>
    <cellStyle name="SAPBEXstdData 11 2 12 4" xfId="40618"/>
    <cellStyle name="SAPBEXstdData 11 2 12 5" xfId="40613"/>
    <cellStyle name="SAPBEXstdData 11 2 13" xfId="40619"/>
    <cellStyle name="SAPBEXstdData 11 2 13 2" xfId="40620"/>
    <cellStyle name="SAPBEXstdData 11 2 14" xfId="40600"/>
    <cellStyle name="SAPBEXstdData 11 2 2" xfId="828"/>
    <cellStyle name="SAPBEXstdData 11 2 2 10" xfId="10812"/>
    <cellStyle name="SAPBEXstdData 11 2 2 10 2" xfId="40623"/>
    <cellStyle name="SAPBEXstdData 11 2 2 10 2 2" xfId="40624"/>
    <cellStyle name="SAPBEXstdData 11 2 2 10 3" xfId="40625"/>
    <cellStyle name="SAPBEXstdData 11 2 2 10 3 2" xfId="40626"/>
    <cellStyle name="SAPBEXstdData 11 2 2 10 4" xfId="40627"/>
    <cellStyle name="SAPBEXstdData 11 2 2 10 5" xfId="40622"/>
    <cellStyle name="SAPBEXstdData 11 2 2 11" xfId="40628"/>
    <cellStyle name="SAPBEXstdData 11 2 2 11 2" xfId="40629"/>
    <cellStyle name="SAPBEXstdData 11 2 2 12" xfId="40621"/>
    <cellStyle name="SAPBEXstdData 11 2 2 2" xfId="1068"/>
    <cellStyle name="SAPBEXstdData 11 2 2 2 2" xfId="2272"/>
    <cellStyle name="SAPBEXstdData 11 2 2 2 2 2" xfId="6129"/>
    <cellStyle name="SAPBEXstdData 11 2 2 2 2 2 2" xfId="8066"/>
    <cellStyle name="SAPBEXstdData 11 2 2 2 2 2 2 2" xfId="15362"/>
    <cellStyle name="SAPBEXstdData 11 2 2 2 2 2 2 2 2" xfId="40634"/>
    <cellStyle name="SAPBEXstdData 11 2 2 2 2 2 2 3" xfId="40633"/>
    <cellStyle name="SAPBEXstdData 11 2 2 2 2 2 3" xfId="9508"/>
    <cellStyle name="SAPBEXstdData 11 2 2 2 2 2 3 2" xfId="40636"/>
    <cellStyle name="SAPBEXstdData 11 2 2 2 2 2 3 3" xfId="40635"/>
    <cellStyle name="SAPBEXstdData 11 2 2 2 2 2 4" xfId="17410"/>
    <cellStyle name="SAPBEXstdData 11 2 2 2 2 2 4 2" xfId="40638"/>
    <cellStyle name="SAPBEXstdData 11 2 2 2 2 2 4 3" xfId="40637"/>
    <cellStyle name="SAPBEXstdData 11 2 2 2 2 2 5" xfId="18782"/>
    <cellStyle name="SAPBEXstdData 11 2 2 2 2 2 5 2" xfId="40639"/>
    <cellStyle name="SAPBEXstdData 11 2 2 2 2 2 6" xfId="20132"/>
    <cellStyle name="SAPBEXstdData 11 2 2 2 2 2 7" xfId="21729"/>
    <cellStyle name="SAPBEXstdData 11 2 2 2 2 2 8" xfId="10324"/>
    <cellStyle name="SAPBEXstdData 11 2 2 2 2 2 9" xfId="40632"/>
    <cellStyle name="SAPBEXstdData 11 2 2 2 2 3" xfId="4986"/>
    <cellStyle name="SAPBEXstdData 11 2 2 2 2 3 2" xfId="12718"/>
    <cellStyle name="SAPBEXstdData 11 2 2 2 2 3 2 2" xfId="40641"/>
    <cellStyle name="SAPBEXstdData 11 2 2 2 2 3 3" xfId="40640"/>
    <cellStyle name="SAPBEXstdData 11 2 2 2 2 4" xfId="40642"/>
    <cellStyle name="SAPBEXstdData 11 2 2 2 2 4 2" xfId="40643"/>
    <cellStyle name="SAPBEXstdData 11 2 2 2 2 5" xfId="40644"/>
    <cellStyle name="SAPBEXstdData 11 2 2 2 2 6" xfId="40631"/>
    <cellStyle name="SAPBEXstdData 11 2 2 2 3" xfId="5218"/>
    <cellStyle name="SAPBEXstdData 11 2 2 2 3 2" xfId="7155"/>
    <cellStyle name="SAPBEXstdData 11 2 2 2 3 2 2" xfId="14454"/>
    <cellStyle name="SAPBEXstdData 11 2 2 2 3 2 2 2" xfId="40647"/>
    <cellStyle name="SAPBEXstdData 11 2 2 2 3 2 3" xfId="40646"/>
    <cellStyle name="SAPBEXstdData 11 2 2 2 3 3" xfId="8597"/>
    <cellStyle name="SAPBEXstdData 11 2 2 2 3 3 2" xfId="40649"/>
    <cellStyle name="SAPBEXstdData 11 2 2 2 3 3 3" xfId="40648"/>
    <cellStyle name="SAPBEXstdData 11 2 2 2 3 4" xfId="16637"/>
    <cellStyle name="SAPBEXstdData 11 2 2 2 3 4 2" xfId="40651"/>
    <cellStyle name="SAPBEXstdData 11 2 2 2 3 4 3" xfId="40650"/>
    <cellStyle name="SAPBEXstdData 11 2 2 2 3 5" xfId="17871"/>
    <cellStyle name="SAPBEXstdData 11 2 2 2 3 5 2" xfId="40653"/>
    <cellStyle name="SAPBEXstdData 11 2 2 2 3 5 3" xfId="40652"/>
    <cellStyle name="SAPBEXstdData 11 2 2 2 3 6" xfId="19221"/>
    <cellStyle name="SAPBEXstdData 11 2 2 2 3 6 2" xfId="40654"/>
    <cellStyle name="SAPBEXstdData 11 2 2 2 3 7" xfId="20818"/>
    <cellStyle name="SAPBEXstdData 11 2 2 2 3 8" xfId="12852"/>
    <cellStyle name="SAPBEXstdData 11 2 2 2 3 9" xfId="40645"/>
    <cellStyle name="SAPBEXstdData 11 2 2 2 4" xfId="4069"/>
    <cellStyle name="SAPBEXstdData 11 2 2 2 4 2" xfId="11817"/>
    <cellStyle name="SAPBEXstdData 11 2 2 2 4 2 2" xfId="40656"/>
    <cellStyle name="SAPBEXstdData 11 2 2 2 4 3" xfId="40655"/>
    <cellStyle name="SAPBEXstdData 11 2 2 2 5" xfId="40657"/>
    <cellStyle name="SAPBEXstdData 11 2 2 2 5 2" xfId="40658"/>
    <cellStyle name="SAPBEXstdData 11 2 2 2 5 3" xfId="58536"/>
    <cellStyle name="SAPBEXstdData 11 2 2 2 6" xfId="40630"/>
    <cellStyle name="SAPBEXstdData 11 2 2 3" xfId="1292"/>
    <cellStyle name="SAPBEXstdData 11 2 2 3 2" xfId="2496"/>
    <cellStyle name="SAPBEXstdData 11 2 2 3 2 2" xfId="5444"/>
    <cellStyle name="SAPBEXstdData 11 2 2 3 2 2 2" xfId="14680"/>
    <cellStyle name="SAPBEXstdData 11 2 2 3 2 2 2 2" xfId="40662"/>
    <cellStyle name="SAPBEXstdData 11 2 2 3 2 2 3" xfId="40661"/>
    <cellStyle name="SAPBEXstdData 11 2 2 3 2 3" xfId="7381"/>
    <cellStyle name="SAPBEXstdData 11 2 2 3 2 3 2" xfId="15869"/>
    <cellStyle name="SAPBEXstdData 11 2 2 3 2 3 2 2" xfId="40664"/>
    <cellStyle name="SAPBEXstdData 11 2 2 3 2 3 3" xfId="40663"/>
    <cellStyle name="SAPBEXstdData 11 2 2 3 2 4" xfId="8823"/>
    <cellStyle name="SAPBEXstdData 11 2 2 3 2 4 2" xfId="40666"/>
    <cellStyle name="SAPBEXstdData 11 2 2 3 2 4 3" xfId="40665"/>
    <cellStyle name="SAPBEXstdData 11 2 2 3 2 5" xfId="18097"/>
    <cellStyle name="SAPBEXstdData 11 2 2 3 2 5 2" xfId="40667"/>
    <cellStyle name="SAPBEXstdData 11 2 2 3 2 6" xfId="19447"/>
    <cellStyle name="SAPBEXstdData 11 2 2 3 2 7" xfId="21044"/>
    <cellStyle name="SAPBEXstdData 11 2 2 3 2 8" xfId="3602"/>
    <cellStyle name="SAPBEXstdData 11 2 2 3 2 9" xfId="40660"/>
    <cellStyle name="SAPBEXstdData 11 2 2 3 3" xfId="4294"/>
    <cellStyle name="SAPBEXstdData 11 2 2 3 3 2" xfId="12042"/>
    <cellStyle name="SAPBEXstdData 11 2 2 3 3 2 2" xfId="40669"/>
    <cellStyle name="SAPBEXstdData 11 2 2 3 3 3" xfId="40668"/>
    <cellStyle name="SAPBEXstdData 11 2 2 3 4" xfId="40670"/>
    <cellStyle name="SAPBEXstdData 11 2 2 3 4 2" xfId="40671"/>
    <cellStyle name="SAPBEXstdData 11 2 2 3 5" xfId="40672"/>
    <cellStyle name="SAPBEXstdData 11 2 2 3 6" xfId="40659"/>
    <cellStyle name="SAPBEXstdData 11 2 2 4" xfId="1515"/>
    <cellStyle name="SAPBEXstdData 11 2 2 4 10" xfId="11637"/>
    <cellStyle name="SAPBEXstdData 11 2 2 4 11" xfId="40673"/>
    <cellStyle name="SAPBEXstdData 11 2 2 4 2" xfId="2719"/>
    <cellStyle name="SAPBEXstdData 11 2 2 4 2 10" xfId="40674"/>
    <cellStyle name="SAPBEXstdData 11 2 2 4 2 2" xfId="5672"/>
    <cellStyle name="SAPBEXstdData 11 2 2 4 2 2 2" xfId="13116"/>
    <cellStyle name="SAPBEXstdData 11 2 2 4 2 2 2 2" xfId="40676"/>
    <cellStyle name="SAPBEXstdData 11 2 2 4 2 2 3" xfId="40675"/>
    <cellStyle name="SAPBEXstdData 11 2 2 4 2 3" xfId="7609"/>
    <cellStyle name="SAPBEXstdData 11 2 2 4 2 3 2" xfId="14906"/>
    <cellStyle name="SAPBEXstdData 11 2 2 4 2 3 2 2" xfId="40678"/>
    <cellStyle name="SAPBEXstdData 11 2 2 4 2 3 3" xfId="40677"/>
    <cellStyle name="SAPBEXstdData 11 2 2 4 2 4" xfId="9051"/>
    <cellStyle name="SAPBEXstdData 11 2 2 4 2 4 2" xfId="40680"/>
    <cellStyle name="SAPBEXstdData 11 2 2 4 2 4 3" xfId="40679"/>
    <cellStyle name="SAPBEXstdData 11 2 2 4 2 5" xfId="16954"/>
    <cellStyle name="SAPBEXstdData 11 2 2 4 2 5 2" xfId="40682"/>
    <cellStyle name="SAPBEXstdData 11 2 2 4 2 5 3" xfId="40681"/>
    <cellStyle name="SAPBEXstdData 11 2 2 4 2 6" xfId="18325"/>
    <cellStyle name="SAPBEXstdData 11 2 2 4 2 6 2" xfId="40683"/>
    <cellStyle name="SAPBEXstdData 11 2 2 4 2 7" xfId="19675"/>
    <cellStyle name="SAPBEXstdData 11 2 2 4 2 8" xfId="21272"/>
    <cellStyle name="SAPBEXstdData 11 2 2 4 2 9" xfId="9605"/>
    <cellStyle name="SAPBEXstdData 11 2 2 4 3" xfId="4521"/>
    <cellStyle name="SAPBEXstdData 11 2 2 4 3 2" xfId="12270"/>
    <cellStyle name="SAPBEXstdData 11 2 2 4 3 2 2" xfId="40685"/>
    <cellStyle name="SAPBEXstdData 11 2 2 4 3 3" xfId="40684"/>
    <cellStyle name="SAPBEXstdData 11 2 2 4 4" xfId="6582"/>
    <cellStyle name="SAPBEXstdData 11 2 2 4 4 2" xfId="13886"/>
    <cellStyle name="SAPBEXstdData 11 2 2 4 4 2 2" xfId="40687"/>
    <cellStyle name="SAPBEXstdData 11 2 2 4 4 3" xfId="40686"/>
    <cellStyle name="SAPBEXstdData 11 2 2 4 5" xfId="3778"/>
    <cellStyle name="SAPBEXstdData 11 2 2 4 5 2" xfId="40689"/>
    <cellStyle name="SAPBEXstdData 11 2 2 4 5 3" xfId="40688"/>
    <cellStyle name="SAPBEXstdData 11 2 2 4 6" xfId="14227"/>
    <cellStyle name="SAPBEXstdData 11 2 2 4 6 2" xfId="40691"/>
    <cellStyle name="SAPBEXstdData 11 2 2 4 6 3" xfId="40690"/>
    <cellStyle name="SAPBEXstdData 11 2 2 4 7" xfId="11477"/>
    <cellStyle name="SAPBEXstdData 11 2 2 4 7 2" xfId="40692"/>
    <cellStyle name="SAPBEXstdData 11 2 2 4 8" xfId="16496"/>
    <cellStyle name="SAPBEXstdData 11 2 2 4 9" xfId="20370"/>
    <cellStyle name="SAPBEXstdData 11 2 2 5" xfId="1739"/>
    <cellStyle name="SAPBEXstdData 11 2 2 5 10" xfId="12953"/>
    <cellStyle name="SAPBEXstdData 11 2 2 5 11" xfId="40693"/>
    <cellStyle name="SAPBEXstdData 11 2 2 5 2" xfId="2943"/>
    <cellStyle name="SAPBEXstdData 11 2 2 5 2 10" xfId="40694"/>
    <cellStyle name="SAPBEXstdData 11 2 2 5 2 2" xfId="5896"/>
    <cellStyle name="SAPBEXstdData 11 2 2 5 2 2 2" xfId="13338"/>
    <cellStyle name="SAPBEXstdData 11 2 2 5 2 2 2 2" xfId="40696"/>
    <cellStyle name="SAPBEXstdData 11 2 2 5 2 2 3" xfId="40695"/>
    <cellStyle name="SAPBEXstdData 11 2 2 5 2 3" xfId="7833"/>
    <cellStyle name="SAPBEXstdData 11 2 2 5 2 3 2" xfId="15129"/>
    <cellStyle name="SAPBEXstdData 11 2 2 5 2 3 2 2" xfId="40698"/>
    <cellStyle name="SAPBEXstdData 11 2 2 5 2 3 3" xfId="40697"/>
    <cellStyle name="SAPBEXstdData 11 2 2 5 2 4" xfId="9275"/>
    <cellStyle name="SAPBEXstdData 11 2 2 5 2 4 2" xfId="40700"/>
    <cellStyle name="SAPBEXstdData 11 2 2 5 2 4 3" xfId="40699"/>
    <cellStyle name="SAPBEXstdData 11 2 2 5 2 5" xfId="17177"/>
    <cellStyle name="SAPBEXstdData 11 2 2 5 2 5 2" xfId="40702"/>
    <cellStyle name="SAPBEXstdData 11 2 2 5 2 5 3" xfId="40701"/>
    <cellStyle name="SAPBEXstdData 11 2 2 5 2 6" xfId="18549"/>
    <cellStyle name="SAPBEXstdData 11 2 2 5 2 6 2" xfId="40704"/>
    <cellStyle name="SAPBEXstdData 11 2 2 5 2 6 3" xfId="40703"/>
    <cellStyle name="SAPBEXstdData 11 2 2 5 2 7" xfId="19899"/>
    <cellStyle name="SAPBEXstdData 11 2 2 5 2 7 2" xfId="40705"/>
    <cellStyle name="SAPBEXstdData 11 2 2 5 2 8" xfId="21496"/>
    <cellStyle name="SAPBEXstdData 11 2 2 5 2 9" xfId="3825"/>
    <cellStyle name="SAPBEXstdData 11 2 2 5 3" xfId="4745"/>
    <cellStyle name="SAPBEXstdData 11 2 2 5 3 2" xfId="12494"/>
    <cellStyle name="SAPBEXstdData 11 2 2 5 3 2 2" xfId="40707"/>
    <cellStyle name="SAPBEXstdData 11 2 2 5 3 3" xfId="40706"/>
    <cellStyle name="SAPBEXstdData 11 2 2 5 4" xfId="6805"/>
    <cellStyle name="SAPBEXstdData 11 2 2 5 4 2" xfId="14110"/>
    <cellStyle name="SAPBEXstdData 11 2 2 5 4 2 2" xfId="40709"/>
    <cellStyle name="SAPBEXstdData 11 2 2 5 4 3" xfId="40708"/>
    <cellStyle name="SAPBEXstdData 11 2 2 5 5" xfId="8279"/>
    <cellStyle name="SAPBEXstdData 11 2 2 5 5 2" xfId="40711"/>
    <cellStyle name="SAPBEXstdData 11 2 2 5 5 3" xfId="40710"/>
    <cellStyle name="SAPBEXstdData 11 2 2 5 6" xfId="16347"/>
    <cellStyle name="SAPBEXstdData 11 2 2 5 6 2" xfId="40713"/>
    <cellStyle name="SAPBEXstdData 11 2 2 5 6 3" xfId="40712"/>
    <cellStyle name="SAPBEXstdData 11 2 2 5 7" xfId="17624"/>
    <cellStyle name="SAPBEXstdData 11 2 2 5 7 2" xfId="40715"/>
    <cellStyle name="SAPBEXstdData 11 2 2 5 7 3" xfId="40714"/>
    <cellStyle name="SAPBEXstdData 11 2 2 5 8" xfId="18995"/>
    <cellStyle name="SAPBEXstdData 11 2 2 5 8 2" xfId="40716"/>
    <cellStyle name="SAPBEXstdData 11 2 2 5 9" xfId="20592"/>
    <cellStyle name="SAPBEXstdData 11 2 2 6" xfId="591"/>
    <cellStyle name="SAPBEXstdData 11 2 2 6 2" xfId="1955"/>
    <cellStyle name="SAPBEXstdData 11 2 2 6 2 2" xfId="9837"/>
    <cellStyle name="SAPBEXstdData 11 2 2 6 2 2 2" xfId="40720"/>
    <cellStyle name="SAPBEXstdData 11 2 2 6 2 2 3" xfId="40719"/>
    <cellStyle name="SAPBEXstdData 11 2 2 6 2 3" xfId="40721"/>
    <cellStyle name="SAPBEXstdData 11 2 2 6 2 3 2" xfId="40722"/>
    <cellStyle name="SAPBEXstdData 11 2 2 6 2 4" xfId="40723"/>
    <cellStyle name="SAPBEXstdData 11 2 2 6 2 5" xfId="40718"/>
    <cellStyle name="SAPBEXstdData 11 2 2 6 3" xfId="410"/>
    <cellStyle name="SAPBEXstdData 11 2 2 6 3 2" xfId="40725"/>
    <cellStyle name="SAPBEXstdData 11 2 2 6 3 3" xfId="40724"/>
    <cellStyle name="SAPBEXstdData 11 2 2 6 4" xfId="3168"/>
    <cellStyle name="SAPBEXstdData 11 2 2 6 4 2" xfId="40727"/>
    <cellStyle name="SAPBEXstdData 11 2 2 6 4 3" xfId="40726"/>
    <cellStyle name="SAPBEXstdData 11 2 2 6 5" xfId="2092"/>
    <cellStyle name="SAPBEXstdData 11 2 2 6 5 2" xfId="40728"/>
    <cellStyle name="SAPBEXstdData 11 2 2 6 6" xfId="10574"/>
    <cellStyle name="SAPBEXstdData 11 2 2 6 7" xfId="40717"/>
    <cellStyle name="SAPBEXstdData 11 2 2 7" xfId="9744"/>
    <cellStyle name="SAPBEXstdData 11 2 2 7 2" xfId="11199"/>
    <cellStyle name="SAPBEXstdData 11 2 2 7 2 2" xfId="40731"/>
    <cellStyle name="SAPBEXstdData 11 2 2 7 2 2 2" xfId="40732"/>
    <cellStyle name="SAPBEXstdData 11 2 2 7 2 3" xfId="40733"/>
    <cellStyle name="SAPBEXstdData 11 2 2 7 2 3 2" xfId="40734"/>
    <cellStyle name="SAPBEXstdData 11 2 2 7 2 4" xfId="40735"/>
    <cellStyle name="SAPBEXstdData 11 2 2 7 2 5" xfId="40730"/>
    <cellStyle name="SAPBEXstdData 11 2 2 7 3" xfId="40736"/>
    <cellStyle name="SAPBEXstdData 11 2 2 7 3 2" xfId="40737"/>
    <cellStyle name="SAPBEXstdData 11 2 2 7 4" xfId="40738"/>
    <cellStyle name="SAPBEXstdData 11 2 2 7 4 2" xfId="40739"/>
    <cellStyle name="SAPBEXstdData 11 2 2 7 5" xfId="40740"/>
    <cellStyle name="SAPBEXstdData 11 2 2 7 6" xfId="40729"/>
    <cellStyle name="SAPBEXstdData 11 2 2 8" xfId="10896"/>
    <cellStyle name="SAPBEXstdData 11 2 2 8 2" xfId="40742"/>
    <cellStyle name="SAPBEXstdData 11 2 2 8 2 2" xfId="40743"/>
    <cellStyle name="SAPBEXstdData 11 2 2 8 3" xfId="40744"/>
    <cellStyle name="SAPBEXstdData 11 2 2 8 3 2" xfId="40745"/>
    <cellStyle name="SAPBEXstdData 11 2 2 8 4" xfId="40746"/>
    <cellStyle name="SAPBEXstdData 11 2 2 8 5" xfId="40741"/>
    <cellStyle name="SAPBEXstdData 11 2 2 9" xfId="10738"/>
    <cellStyle name="SAPBEXstdData 11 2 2 9 2" xfId="40748"/>
    <cellStyle name="SAPBEXstdData 11 2 2 9 2 2" xfId="40749"/>
    <cellStyle name="SAPBEXstdData 11 2 2 9 3" xfId="40750"/>
    <cellStyle name="SAPBEXstdData 11 2 2 9 3 2" xfId="40751"/>
    <cellStyle name="SAPBEXstdData 11 2 2 9 4" xfId="40752"/>
    <cellStyle name="SAPBEXstdData 11 2 2 9 5" xfId="40747"/>
    <cellStyle name="SAPBEXstdData 11 2 3" xfId="904"/>
    <cellStyle name="SAPBEXstdData 11 2 3 10" xfId="11358"/>
    <cellStyle name="SAPBEXstdData 11 2 3 10 2" xfId="40755"/>
    <cellStyle name="SAPBEXstdData 11 2 3 10 2 2" xfId="40756"/>
    <cellStyle name="SAPBEXstdData 11 2 3 10 3" xfId="40757"/>
    <cellStyle name="SAPBEXstdData 11 2 3 10 3 2" xfId="40758"/>
    <cellStyle name="SAPBEXstdData 11 2 3 10 4" xfId="40759"/>
    <cellStyle name="SAPBEXstdData 11 2 3 10 5" xfId="40754"/>
    <cellStyle name="SAPBEXstdData 11 2 3 11" xfId="40760"/>
    <cellStyle name="SAPBEXstdData 11 2 3 11 2" xfId="40761"/>
    <cellStyle name="SAPBEXstdData 11 2 3 12" xfId="40753"/>
    <cellStyle name="SAPBEXstdData 11 2 3 2" xfId="1144"/>
    <cellStyle name="SAPBEXstdData 11 2 3 2 2" xfId="2348"/>
    <cellStyle name="SAPBEXstdData 11 2 3 2 2 2" xfId="6203"/>
    <cellStyle name="SAPBEXstdData 11 2 3 2 2 2 2" xfId="8140"/>
    <cellStyle name="SAPBEXstdData 11 2 3 2 2 2 2 2" xfId="15436"/>
    <cellStyle name="SAPBEXstdData 11 2 3 2 2 2 2 2 2" xfId="40766"/>
    <cellStyle name="SAPBEXstdData 11 2 3 2 2 2 2 3" xfId="40765"/>
    <cellStyle name="SAPBEXstdData 11 2 3 2 2 2 3" xfId="9582"/>
    <cellStyle name="SAPBEXstdData 11 2 3 2 2 2 3 2" xfId="40768"/>
    <cellStyle name="SAPBEXstdData 11 2 3 2 2 2 3 3" xfId="40767"/>
    <cellStyle name="SAPBEXstdData 11 2 3 2 2 2 4" xfId="17484"/>
    <cellStyle name="SAPBEXstdData 11 2 3 2 2 2 4 2" xfId="40770"/>
    <cellStyle name="SAPBEXstdData 11 2 3 2 2 2 4 3" xfId="40769"/>
    <cellStyle name="SAPBEXstdData 11 2 3 2 2 2 5" xfId="18856"/>
    <cellStyle name="SAPBEXstdData 11 2 3 2 2 2 5 2" xfId="40771"/>
    <cellStyle name="SAPBEXstdData 11 2 3 2 2 2 6" xfId="20206"/>
    <cellStyle name="SAPBEXstdData 11 2 3 2 2 2 7" xfId="21803"/>
    <cellStyle name="SAPBEXstdData 11 2 3 2 2 2 8" xfId="9615"/>
    <cellStyle name="SAPBEXstdData 11 2 3 2 2 2 9" xfId="40764"/>
    <cellStyle name="SAPBEXstdData 11 2 3 2 2 3" xfId="5060"/>
    <cellStyle name="SAPBEXstdData 11 2 3 2 2 3 2" xfId="12792"/>
    <cellStyle name="SAPBEXstdData 11 2 3 2 2 3 2 2" xfId="40773"/>
    <cellStyle name="SAPBEXstdData 11 2 3 2 2 3 3" xfId="40772"/>
    <cellStyle name="SAPBEXstdData 11 2 3 2 2 4" xfId="40774"/>
    <cellStyle name="SAPBEXstdData 11 2 3 2 2 4 2" xfId="40775"/>
    <cellStyle name="SAPBEXstdData 11 2 3 2 2 5" xfId="40776"/>
    <cellStyle name="SAPBEXstdData 11 2 3 2 2 6" xfId="40763"/>
    <cellStyle name="SAPBEXstdData 11 2 3 2 3" xfId="5293"/>
    <cellStyle name="SAPBEXstdData 11 2 3 2 3 2" xfId="7230"/>
    <cellStyle name="SAPBEXstdData 11 2 3 2 3 2 2" xfId="14529"/>
    <cellStyle name="SAPBEXstdData 11 2 3 2 3 2 2 2" xfId="40779"/>
    <cellStyle name="SAPBEXstdData 11 2 3 2 3 2 3" xfId="40778"/>
    <cellStyle name="SAPBEXstdData 11 2 3 2 3 3" xfId="8672"/>
    <cellStyle name="SAPBEXstdData 11 2 3 2 3 3 2" xfId="40781"/>
    <cellStyle name="SAPBEXstdData 11 2 3 2 3 3 3" xfId="40780"/>
    <cellStyle name="SAPBEXstdData 11 2 3 2 3 4" xfId="16709"/>
    <cellStyle name="SAPBEXstdData 11 2 3 2 3 4 2" xfId="40783"/>
    <cellStyle name="SAPBEXstdData 11 2 3 2 3 4 3" xfId="40782"/>
    <cellStyle name="SAPBEXstdData 11 2 3 2 3 5" xfId="17946"/>
    <cellStyle name="SAPBEXstdData 11 2 3 2 3 5 2" xfId="40785"/>
    <cellStyle name="SAPBEXstdData 11 2 3 2 3 5 3" xfId="40784"/>
    <cellStyle name="SAPBEXstdData 11 2 3 2 3 6" xfId="19296"/>
    <cellStyle name="SAPBEXstdData 11 2 3 2 3 6 2" xfId="40786"/>
    <cellStyle name="SAPBEXstdData 11 2 3 2 3 7" xfId="20893"/>
    <cellStyle name="SAPBEXstdData 11 2 3 2 3 8" xfId="12818"/>
    <cellStyle name="SAPBEXstdData 11 2 3 2 3 9" xfId="40777"/>
    <cellStyle name="SAPBEXstdData 11 2 3 2 4" xfId="4143"/>
    <cellStyle name="SAPBEXstdData 11 2 3 2 4 2" xfId="11892"/>
    <cellStyle name="SAPBEXstdData 11 2 3 2 4 2 2" xfId="40788"/>
    <cellStyle name="SAPBEXstdData 11 2 3 2 4 3" xfId="40787"/>
    <cellStyle name="SAPBEXstdData 11 2 3 2 5" xfId="40789"/>
    <cellStyle name="SAPBEXstdData 11 2 3 2 5 2" xfId="40790"/>
    <cellStyle name="SAPBEXstdData 11 2 3 2 5 3" xfId="58537"/>
    <cellStyle name="SAPBEXstdData 11 2 3 2 6" xfId="40762"/>
    <cellStyle name="SAPBEXstdData 11 2 3 3" xfId="1368"/>
    <cellStyle name="SAPBEXstdData 11 2 3 3 2" xfId="2572"/>
    <cellStyle name="SAPBEXstdData 11 2 3 3 2 2" xfId="5520"/>
    <cellStyle name="SAPBEXstdData 11 2 3 3 2 2 2" xfId="14755"/>
    <cellStyle name="SAPBEXstdData 11 2 3 3 2 2 2 2" xfId="40794"/>
    <cellStyle name="SAPBEXstdData 11 2 3 3 2 2 3" xfId="40793"/>
    <cellStyle name="SAPBEXstdData 11 2 3 3 2 3" xfId="7457"/>
    <cellStyle name="SAPBEXstdData 11 2 3 3 2 3 2" xfId="15943"/>
    <cellStyle name="SAPBEXstdData 11 2 3 3 2 3 2 2" xfId="40796"/>
    <cellStyle name="SAPBEXstdData 11 2 3 3 2 3 3" xfId="40795"/>
    <cellStyle name="SAPBEXstdData 11 2 3 3 2 4" xfId="8899"/>
    <cellStyle name="SAPBEXstdData 11 2 3 3 2 4 2" xfId="40798"/>
    <cellStyle name="SAPBEXstdData 11 2 3 3 2 4 3" xfId="40797"/>
    <cellStyle name="SAPBEXstdData 11 2 3 3 2 5" xfId="18173"/>
    <cellStyle name="SAPBEXstdData 11 2 3 3 2 5 2" xfId="40799"/>
    <cellStyle name="SAPBEXstdData 11 2 3 3 2 6" xfId="19523"/>
    <cellStyle name="SAPBEXstdData 11 2 3 3 2 7" xfId="21120"/>
    <cellStyle name="SAPBEXstdData 11 2 3 3 2 8" xfId="10440"/>
    <cellStyle name="SAPBEXstdData 11 2 3 3 2 9" xfId="40792"/>
    <cellStyle name="SAPBEXstdData 11 2 3 3 3" xfId="4369"/>
    <cellStyle name="SAPBEXstdData 11 2 3 3 3 2" xfId="12118"/>
    <cellStyle name="SAPBEXstdData 11 2 3 3 3 2 2" xfId="40801"/>
    <cellStyle name="SAPBEXstdData 11 2 3 3 3 3" xfId="40800"/>
    <cellStyle name="SAPBEXstdData 11 2 3 3 4" xfId="40802"/>
    <cellStyle name="SAPBEXstdData 11 2 3 3 4 2" xfId="40803"/>
    <cellStyle name="SAPBEXstdData 11 2 3 3 5" xfId="40804"/>
    <cellStyle name="SAPBEXstdData 11 2 3 3 6" xfId="40791"/>
    <cellStyle name="SAPBEXstdData 11 2 3 4" xfId="1591"/>
    <cellStyle name="SAPBEXstdData 11 2 3 4 10" xfId="13531"/>
    <cellStyle name="SAPBEXstdData 11 2 3 4 11" xfId="40805"/>
    <cellStyle name="SAPBEXstdData 11 2 3 4 2" xfId="2795"/>
    <cellStyle name="SAPBEXstdData 11 2 3 4 2 10" xfId="40806"/>
    <cellStyle name="SAPBEXstdData 11 2 3 4 2 2" xfId="5747"/>
    <cellStyle name="SAPBEXstdData 11 2 3 4 2 2 2" xfId="13189"/>
    <cellStyle name="SAPBEXstdData 11 2 3 4 2 2 2 2" xfId="40808"/>
    <cellStyle name="SAPBEXstdData 11 2 3 4 2 2 3" xfId="40807"/>
    <cellStyle name="SAPBEXstdData 11 2 3 4 2 3" xfId="7684"/>
    <cellStyle name="SAPBEXstdData 11 2 3 4 2 3 2" xfId="14981"/>
    <cellStyle name="SAPBEXstdData 11 2 3 4 2 3 2 2" xfId="40810"/>
    <cellStyle name="SAPBEXstdData 11 2 3 4 2 3 3" xfId="40809"/>
    <cellStyle name="SAPBEXstdData 11 2 3 4 2 4" xfId="9126"/>
    <cellStyle name="SAPBEXstdData 11 2 3 4 2 4 2" xfId="40812"/>
    <cellStyle name="SAPBEXstdData 11 2 3 4 2 4 3" xfId="40811"/>
    <cellStyle name="SAPBEXstdData 11 2 3 4 2 5" xfId="17028"/>
    <cellStyle name="SAPBEXstdData 11 2 3 4 2 5 2" xfId="40814"/>
    <cellStyle name="SAPBEXstdData 11 2 3 4 2 5 3" xfId="40813"/>
    <cellStyle name="SAPBEXstdData 11 2 3 4 2 6" xfId="18400"/>
    <cellStyle name="SAPBEXstdData 11 2 3 4 2 6 2" xfId="40815"/>
    <cellStyle name="SAPBEXstdData 11 2 3 4 2 7" xfId="19750"/>
    <cellStyle name="SAPBEXstdData 11 2 3 4 2 8" xfId="21347"/>
    <cellStyle name="SAPBEXstdData 11 2 3 4 2 9" xfId="3761"/>
    <cellStyle name="SAPBEXstdData 11 2 3 4 3" xfId="4596"/>
    <cellStyle name="SAPBEXstdData 11 2 3 4 3 2" xfId="12345"/>
    <cellStyle name="SAPBEXstdData 11 2 3 4 3 2 2" xfId="40817"/>
    <cellStyle name="SAPBEXstdData 11 2 3 4 3 3" xfId="40816"/>
    <cellStyle name="SAPBEXstdData 11 2 3 4 4" xfId="6656"/>
    <cellStyle name="SAPBEXstdData 11 2 3 4 4 2" xfId="13961"/>
    <cellStyle name="SAPBEXstdData 11 2 3 4 4 2 2" xfId="40819"/>
    <cellStyle name="SAPBEXstdData 11 2 3 4 4 3" xfId="40818"/>
    <cellStyle name="SAPBEXstdData 11 2 3 4 5" xfId="6229"/>
    <cellStyle name="SAPBEXstdData 11 2 3 4 5 2" xfId="40821"/>
    <cellStyle name="SAPBEXstdData 11 2 3 4 5 3" xfId="40820"/>
    <cellStyle name="SAPBEXstdData 11 2 3 4 6" xfId="11543"/>
    <cellStyle name="SAPBEXstdData 11 2 3 4 6 2" xfId="40823"/>
    <cellStyle name="SAPBEXstdData 11 2 3 4 6 3" xfId="40822"/>
    <cellStyle name="SAPBEXstdData 11 2 3 4 7" xfId="14244"/>
    <cellStyle name="SAPBEXstdData 11 2 3 4 7 2" xfId="40824"/>
    <cellStyle name="SAPBEXstdData 11 2 3 4 8" xfId="16500"/>
    <cellStyle name="SAPBEXstdData 11 2 3 4 9" xfId="20444"/>
    <cellStyle name="SAPBEXstdData 11 2 3 5" xfId="1815"/>
    <cellStyle name="SAPBEXstdData 11 2 3 5 10" xfId="16750"/>
    <cellStyle name="SAPBEXstdData 11 2 3 5 11" xfId="40825"/>
    <cellStyle name="SAPBEXstdData 11 2 3 5 2" xfId="3019"/>
    <cellStyle name="SAPBEXstdData 11 2 3 5 2 10" xfId="40826"/>
    <cellStyle name="SAPBEXstdData 11 2 3 5 2 2" xfId="5970"/>
    <cellStyle name="SAPBEXstdData 11 2 3 5 2 2 2" xfId="13412"/>
    <cellStyle name="SAPBEXstdData 11 2 3 5 2 2 2 2" xfId="40828"/>
    <cellStyle name="SAPBEXstdData 11 2 3 5 2 2 3" xfId="40827"/>
    <cellStyle name="SAPBEXstdData 11 2 3 5 2 3" xfId="7907"/>
    <cellStyle name="SAPBEXstdData 11 2 3 5 2 3 2" xfId="15203"/>
    <cellStyle name="SAPBEXstdData 11 2 3 5 2 3 2 2" xfId="40830"/>
    <cellStyle name="SAPBEXstdData 11 2 3 5 2 3 3" xfId="40829"/>
    <cellStyle name="SAPBEXstdData 11 2 3 5 2 4" xfId="9349"/>
    <cellStyle name="SAPBEXstdData 11 2 3 5 2 4 2" xfId="40832"/>
    <cellStyle name="SAPBEXstdData 11 2 3 5 2 4 3" xfId="40831"/>
    <cellStyle name="SAPBEXstdData 11 2 3 5 2 5" xfId="17251"/>
    <cellStyle name="SAPBEXstdData 11 2 3 5 2 5 2" xfId="40834"/>
    <cellStyle name="SAPBEXstdData 11 2 3 5 2 5 3" xfId="40833"/>
    <cellStyle name="SAPBEXstdData 11 2 3 5 2 6" xfId="18623"/>
    <cellStyle name="SAPBEXstdData 11 2 3 5 2 6 2" xfId="40836"/>
    <cellStyle name="SAPBEXstdData 11 2 3 5 2 6 3" xfId="40835"/>
    <cellStyle name="SAPBEXstdData 11 2 3 5 2 7" xfId="19973"/>
    <cellStyle name="SAPBEXstdData 11 2 3 5 2 7 2" xfId="40837"/>
    <cellStyle name="SAPBEXstdData 11 2 3 5 2 8" xfId="21570"/>
    <cellStyle name="SAPBEXstdData 11 2 3 5 2 9" xfId="12880"/>
    <cellStyle name="SAPBEXstdData 11 2 3 5 3" xfId="4819"/>
    <cellStyle name="SAPBEXstdData 11 2 3 5 3 2" xfId="12568"/>
    <cellStyle name="SAPBEXstdData 11 2 3 5 3 2 2" xfId="40839"/>
    <cellStyle name="SAPBEXstdData 11 2 3 5 3 3" xfId="40838"/>
    <cellStyle name="SAPBEXstdData 11 2 3 5 4" xfId="6879"/>
    <cellStyle name="SAPBEXstdData 11 2 3 5 4 2" xfId="14184"/>
    <cellStyle name="SAPBEXstdData 11 2 3 5 4 2 2" xfId="40841"/>
    <cellStyle name="SAPBEXstdData 11 2 3 5 4 3" xfId="40840"/>
    <cellStyle name="SAPBEXstdData 11 2 3 5 5" xfId="8353"/>
    <cellStyle name="SAPBEXstdData 11 2 3 5 5 2" xfId="40843"/>
    <cellStyle name="SAPBEXstdData 11 2 3 5 5 3" xfId="40842"/>
    <cellStyle name="SAPBEXstdData 11 2 3 5 6" xfId="16419"/>
    <cellStyle name="SAPBEXstdData 11 2 3 5 6 2" xfId="40845"/>
    <cellStyle name="SAPBEXstdData 11 2 3 5 6 3" xfId="40844"/>
    <cellStyle name="SAPBEXstdData 11 2 3 5 7" xfId="17697"/>
    <cellStyle name="SAPBEXstdData 11 2 3 5 7 2" xfId="40847"/>
    <cellStyle name="SAPBEXstdData 11 2 3 5 7 3" xfId="40846"/>
    <cellStyle name="SAPBEXstdData 11 2 3 5 8" xfId="19069"/>
    <cellStyle name="SAPBEXstdData 11 2 3 5 8 2" xfId="40848"/>
    <cellStyle name="SAPBEXstdData 11 2 3 5 9" xfId="20666"/>
    <cellStyle name="SAPBEXstdData 11 2 3 6" xfId="635"/>
    <cellStyle name="SAPBEXstdData 11 2 3 6 2" xfId="1999"/>
    <cellStyle name="SAPBEXstdData 11 2 3 6 2 2" xfId="10186"/>
    <cellStyle name="SAPBEXstdData 11 2 3 6 2 2 2" xfId="40852"/>
    <cellStyle name="SAPBEXstdData 11 2 3 6 2 2 3" xfId="40851"/>
    <cellStyle name="SAPBEXstdData 11 2 3 6 2 3" xfId="40853"/>
    <cellStyle name="SAPBEXstdData 11 2 3 6 2 3 2" xfId="40854"/>
    <cellStyle name="SAPBEXstdData 11 2 3 6 2 4" xfId="40855"/>
    <cellStyle name="SAPBEXstdData 11 2 3 6 2 5" xfId="40850"/>
    <cellStyle name="SAPBEXstdData 11 2 3 6 3" xfId="2046"/>
    <cellStyle name="SAPBEXstdData 11 2 3 6 3 2" xfId="40857"/>
    <cellStyle name="SAPBEXstdData 11 2 3 6 3 3" xfId="40856"/>
    <cellStyle name="SAPBEXstdData 11 2 3 6 4" xfId="3354"/>
    <cellStyle name="SAPBEXstdData 11 2 3 6 4 2" xfId="40859"/>
    <cellStyle name="SAPBEXstdData 11 2 3 6 4 3" xfId="40858"/>
    <cellStyle name="SAPBEXstdData 11 2 3 6 5" xfId="3124"/>
    <cellStyle name="SAPBEXstdData 11 2 3 6 5 2" xfId="40860"/>
    <cellStyle name="SAPBEXstdData 11 2 3 6 6" xfId="10649"/>
    <cellStyle name="SAPBEXstdData 11 2 3 6 7" xfId="40849"/>
    <cellStyle name="SAPBEXstdData 11 2 3 7" xfId="9705"/>
    <cellStyle name="SAPBEXstdData 11 2 3 7 2" xfId="11296"/>
    <cellStyle name="SAPBEXstdData 11 2 3 7 2 2" xfId="40863"/>
    <cellStyle name="SAPBEXstdData 11 2 3 7 2 2 2" xfId="40864"/>
    <cellStyle name="SAPBEXstdData 11 2 3 7 2 3" xfId="40865"/>
    <cellStyle name="SAPBEXstdData 11 2 3 7 2 3 2" xfId="40866"/>
    <cellStyle name="SAPBEXstdData 11 2 3 7 2 4" xfId="40867"/>
    <cellStyle name="SAPBEXstdData 11 2 3 7 2 5" xfId="40862"/>
    <cellStyle name="SAPBEXstdData 11 2 3 7 3" xfId="40868"/>
    <cellStyle name="SAPBEXstdData 11 2 3 7 3 2" xfId="40869"/>
    <cellStyle name="SAPBEXstdData 11 2 3 7 4" xfId="40870"/>
    <cellStyle name="SAPBEXstdData 11 2 3 7 4 2" xfId="40871"/>
    <cellStyle name="SAPBEXstdData 11 2 3 7 5" xfId="40872"/>
    <cellStyle name="SAPBEXstdData 11 2 3 7 6" xfId="40861"/>
    <cellStyle name="SAPBEXstdData 11 2 3 8" xfId="10749"/>
    <cellStyle name="SAPBEXstdData 11 2 3 8 2" xfId="40874"/>
    <cellStyle name="SAPBEXstdData 11 2 3 8 2 2" xfId="40875"/>
    <cellStyle name="SAPBEXstdData 11 2 3 8 3" xfId="40876"/>
    <cellStyle name="SAPBEXstdData 11 2 3 8 3 2" xfId="40877"/>
    <cellStyle name="SAPBEXstdData 11 2 3 8 4" xfId="40878"/>
    <cellStyle name="SAPBEXstdData 11 2 3 8 5" xfId="40873"/>
    <cellStyle name="SAPBEXstdData 11 2 3 9" xfId="11043"/>
    <cellStyle name="SAPBEXstdData 11 2 3 9 2" xfId="40880"/>
    <cellStyle name="SAPBEXstdData 11 2 3 9 2 2" xfId="40881"/>
    <cellStyle name="SAPBEXstdData 11 2 3 9 3" xfId="40882"/>
    <cellStyle name="SAPBEXstdData 11 2 3 9 3 2" xfId="40883"/>
    <cellStyle name="SAPBEXstdData 11 2 3 9 4" xfId="40884"/>
    <cellStyle name="SAPBEXstdData 11 2 3 9 5" xfId="40879"/>
    <cellStyle name="SAPBEXstdData 11 2 4" xfId="991"/>
    <cellStyle name="SAPBEXstdData 11 2 4 2" xfId="2195"/>
    <cellStyle name="SAPBEXstdData 11 2 4 2 2" xfId="6054"/>
    <cellStyle name="SAPBEXstdData 11 2 4 2 2 2" xfId="7991"/>
    <cellStyle name="SAPBEXstdData 11 2 4 2 2 2 2" xfId="15287"/>
    <cellStyle name="SAPBEXstdData 11 2 4 2 2 2 2 2" xfId="40889"/>
    <cellStyle name="SAPBEXstdData 11 2 4 2 2 2 3" xfId="40888"/>
    <cellStyle name="SAPBEXstdData 11 2 4 2 2 3" xfId="9433"/>
    <cellStyle name="SAPBEXstdData 11 2 4 2 2 3 2" xfId="40891"/>
    <cellStyle name="SAPBEXstdData 11 2 4 2 2 3 3" xfId="40890"/>
    <cellStyle name="SAPBEXstdData 11 2 4 2 2 4" xfId="17335"/>
    <cellStyle name="SAPBEXstdData 11 2 4 2 2 4 2" xfId="40893"/>
    <cellStyle name="SAPBEXstdData 11 2 4 2 2 4 3" xfId="40892"/>
    <cellStyle name="SAPBEXstdData 11 2 4 2 2 5" xfId="18707"/>
    <cellStyle name="SAPBEXstdData 11 2 4 2 2 5 2" xfId="40894"/>
    <cellStyle name="SAPBEXstdData 11 2 4 2 2 6" xfId="20057"/>
    <cellStyle name="SAPBEXstdData 11 2 4 2 2 7" xfId="21654"/>
    <cellStyle name="SAPBEXstdData 11 2 4 2 2 8" xfId="10358"/>
    <cellStyle name="SAPBEXstdData 11 2 4 2 2 9" xfId="40887"/>
    <cellStyle name="SAPBEXstdData 11 2 4 2 3" xfId="4911"/>
    <cellStyle name="SAPBEXstdData 11 2 4 2 3 2" xfId="12643"/>
    <cellStyle name="SAPBEXstdData 11 2 4 2 3 2 2" xfId="40896"/>
    <cellStyle name="SAPBEXstdData 11 2 4 2 3 3" xfId="40895"/>
    <cellStyle name="SAPBEXstdData 11 2 4 2 4" xfId="40897"/>
    <cellStyle name="SAPBEXstdData 11 2 4 2 4 2" xfId="40898"/>
    <cellStyle name="SAPBEXstdData 11 2 4 2 5" xfId="40899"/>
    <cellStyle name="SAPBEXstdData 11 2 4 2 6" xfId="40886"/>
    <cellStyle name="SAPBEXstdData 11 2 4 3" xfId="5141"/>
    <cellStyle name="SAPBEXstdData 11 2 4 3 2" xfId="7078"/>
    <cellStyle name="SAPBEXstdData 11 2 4 3 2 2" xfId="14377"/>
    <cellStyle name="SAPBEXstdData 11 2 4 3 2 2 2" xfId="40902"/>
    <cellStyle name="SAPBEXstdData 11 2 4 3 2 3" xfId="40901"/>
    <cellStyle name="SAPBEXstdData 11 2 4 3 3" xfId="8520"/>
    <cellStyle name="SAPBEXstdData 11 2 4 3 3 2" xfId="40904"/>
    <cellStyle name="SAPBEXstdData 11 2 4 3 3 3" xfId="40903"/>
    <cellStyle name="SAPBEXstdData 11 2 4 3 4" xfId="16563"/>
    <cellStyle name="SAPBEXstdData 11 2 4 3 4 2" xfId="40906"/>
    <cellStyle name="SAPBEXstdData 11 2 4 3 4 3" xfId="40905"/>
    <cellStyle name="SAPBEXstdData 11 2 4 3 5" xfId="17794"/>
    <cellStyle name="SAPBEXstdData 11 2 4 3 5 2" xfId="40908"/>
    <cellStyle name="SAPBEXstdData 11 2 4 3 5 3" xfId="40907"/>
    <cellStyle name="SAPBEXstdData 11 2 4 3 6" xfId="19144"/>
    <cellStyle name="SAPBEXstdData 11 2 4 3 6 2" xfId="40909"/>
    <cellStyle name="SAPBEXstdData 11 2 4 3 7" xfId="20741"/>
    <cellStyle name="SAPBEXstdData 11 2 4 3 8" xfId="16808"/>
    <cellStyle name="SAPBEXstdData 11 2 4 3 9" xfId="40900"/>
    <cellStyle name="SAPBEXstdData 11 2 4 4" xfId="3994"/>
    <cellStyle name="SAPBEXstdData 11 2 4 4 2" xfId="11741"/>
    <cellStyle name="SAPBEXstdData 11 2 4 4 2 2" xfId="40911"/>
    <cellStyle name="SAPBEXstdData 11 2 4 4 3" xfId="40910"/>
    <cellStyle name="SAPBEXstdData 11 2 4 5" xfId="40912"/>
    <cellStyle name="SAPBEXstdData 11 2 4 5 2" xfId="40913"/>
    <cellStyle name="SAPBEXstdData 11 2 4 5 3" xfId="58538"/>
    <cellStyle name="SAPBEXstdData 11 2 4 6" xfId="40885"/>
    <cellStyle name="SAPBEXstdData 11 2 5" xfId="1214"/>
    <cellStyle name="SAPBEXstdData 11 2 5 2" xfId="2418"/>
    <cellStyle name="SAPBEXstdData 11 2 5 2 2" xfId="5366"/>
    <cellStyle name="SAPBEXstdData 11 2 5 2 2 2" xfId="14602"/>
    <cellStyle name="SAPBEXstdData 11 2 5 2 2 2 2" xfId="40917"/>
    <cellStyle name="SAPBEXstdData 11 2 5 2 2 3" xfId="40916"/>
    <cellStyle name="SAPBEXstdData 11 2 5 2 3" xfId="7303"/>
    <cellStyle name="SAPBEXstdData 11 2 5 2 3 2" xfId="15795"/>
    <cellStyle name="SAPBEXstdData 11 2 5 2 3 2 2" xfId="40919"/>
    <cellStyle name="SAPBEXstdData 11 2 5 2 3 3" xfId="40918"/>
    <cellStyle name="SAPBEXstdData 11 2 5 2 4" xfId="8745"/>
    <cellStyle name="SAPBEXstdData 11 2 5 2 4 2" xfId="40921"/>
    <cellStyle name="SAPBEXstdData 11 2 5 2 4 3" xfId="40920"/>
    <cellStyle name="SAPBEXstdData 11 2 5 2 5" xfId="18019"/>
    <cellStyle name="SAPBEXstdData 11 2 5 2 5 2" xfId="40922"/>
    <cellStyle name="SAPBEXstdData 11 2 5 2 6" xfId="19369"/>
    <cellStyle name="SAPBEXstdData 11 2 5 2 7" xfId="20966"/>
    <cellStyle name="SAPBEXstdData 11 2 5 2 8" xfId="16204"/>
    <cellStyle name="SAPBEXstdData 11 2 5 2 9" xfId="40915"/>
    <cellStyle name="SAPBEXstdData 11 2 5 3" xfId="4216"/>
    <cellStyle name="SAPBEXstdData 11 2 5 3 2" xfId="11965"/>
    <cellStyle name="SAPBEXstdData 11 2 5 3 2 2" xfId="40924"/>
    <cellStyle name="SAPBEXstdData 11 2 5 3 3" xfId="40923"/>
    <cellStyle name="SAPBEXstdData 11 2 5 4" xfId="40925"/>
    <cellStyle name="SAPBEXstdData 11 2 5 4 2" xfId="40926"/>
    <cellStyle name="SAPBEXstdData 11 2 5 5" xfId="40927"/>
    <cellStyle name="SAPBEXstdData 11 2 5 6" xfId="40914"/>
    <cellStyle name="SAPBEXstdData 11 2 6" xfId="1438"/>
    <cellStyle name="SAPBEXstdData 11 2 6 10" xfId="16124"/>
    <cellStyle name="SAPBEXstdData 11 2 6 11" xfId="40928"/>
    <cellStyle name="SAPBEXstdData 11 2 6 2" xfId="2642"/>
    <cellStyle name="SAPBEXstdData 11 2 6 2 10" xfId="40929"/>
    <cellStyle name="SAPBEXstdData 11 2 6 2 2" xfId="5596"/>
    <cellStyle name="SAPBEXstdData 11 2 6 2 2 2" xfId="13041"/>
    <cellStyle name="SAPBEXstdData 11 2 6 2 2 2 2" xfId="40931"/>
    <cellStyle name="SAPBEXstdData 11 2 6 2 2 3" xfId="40930"/>
    <cellStyle name="SAPBEXstdData 11 2 6 2 3" xfId="7533"/>
    <cellStyle name="SAPBEXstdData 11 2 6 2 3 2" xfId="14831"/>
    <cellStyle name="SAPBEXstdData 11 2 6 2 3 2 2" xfId="40933"/>
    <cellStyle name="SAPBEXstdData 11 2 6 2 3 3" xfId="40932"/>
    <cellStyle name="SAPBEXstdData 11 2 6 2 4" xfId="8975"/>
    <cellStyle name="SAPBEXstdData 11 2 6 2 4 2" xfId="40935"/>
    <cellStyle name="SAPBEXstdData 11 2 6 2 4 3" xfId="40934"/>
    <cellStyle name="SAPBEXstdData 11 2 6 2 5" xfId="16879"/>
    <cellStyle name="SAPBEXstdData 11 2 6 2 5 2" xfId="40937"/>
    <cellStyle name="SAPBEXstdData 11 2 6 2 5 3" xfId="40936"/>
    <cellStyle name="SAPBEXstdData 11 2 6 2 6" xfId="18249"/>
    <cellStyle name="SAPBEXstdData 11 2 6 2 6 2" xfId="40938"/>
    <cellStyle name="SAPBEXstdData 11 2 6 2 7" xfId="19599"/>
    <cellStyle name="SAPBEXstdData 11 2 6 2 8" xfId="21196"/>
    <cellStyle name="SAPBEXstdData 11 2 6 2 9" xfId="10315"/>
    <cellStyle name="SAPBEXstdData 11 2 6 3" xfId="4445"/>
    <cellStyle name="SAPBEXstdData 11 2 6 3 2" xfId="12194"/>
    <cellStyle name="SAPBEXstdData 11 2 6 3 2 2" xfId="40940"/>
    <cellStyle name="SAPBEXstdData 11 2 6 3 3" xfId="40939"/>
    <cellStyle name="SAPBEXstdData 11 2 6 4" xfId="6506"/>
    <cellStyle name="SAPBEXstdData 11 2 6 4 2" xfId="13810"/>
    <cellStyle name="SAPBEXstdData 11 2 6 4 2 2" xfId="40942"/>
    <cellStyle name="SAPBEXstdData 11 2 6 4 3" xfId="40941"/>
    <cellStyle name="SAPBEXstdData 11 2 6 5" xfId="3908"/>
    <cellStyle name="SAPBEXstdData 11 2 6 5 2" xfId="40944"/>
    <cellStyle name="SAPBEXstdData 11 2 6 5 3" xfId="40943"/>
    <cellStyle name="SAPBEXstdData 11 2 6 6" xfId="11430"/>
    <cellStyle name="SAPBEXstdData 11 2 6 6 2" xfId="40946"/>
    <cellStyle name="SAPBEXstdData 11 2 6 6 3" xfId="40945"/>
    <cellStyle name="SAPBEXstdData 11 2 6 7" xfId="15595"/>
    <cellStyle name="SAPBEXstdData 11 2 6 7 2" xfId="40947"/>
    <cellStyle name="SAPBEXstdData 11 2 6 8" xfId="11608"/>
    <cellStyle name="SAPBEXstdData 11 2 6 9" xfId="20295"/>
    <cellStyle name="SAPBEXstdData 11 2 7" xfId="1661"/>
    <cellStyle name="SAPBEXstdData 11 2 7 10" xfId="10320"/>
    <cellStyle name="SAPBEXstdData 11 2 7 11" xfId="40948"/>
    <cellStyle name="SAPBEXstdData 11 2 7 2" xfId="2865"/>
    <cellStyle name="SAPBEXstdData 11 2 7 2 10" xfId="40949"/>
    <cellStyle name="SAPBEXstdData 11 2 7 2 2" xfId="5821"/>
    <cellStyle name="SAPBEXstdData 11 2 7 2 2 2" xfId="13263"/>
    <cellStyle name="SAPBEXstdData 11 2 7 2 2 2 2" xfId="40951"/>
    <cellStyle name="SAPBEXstdData 11 2 7 2 2 3" xfId="40950"/>
    <cellStyle name="SAPBEXstdData 11 2 7 2 3" xfId="7758"/>
    <cellStyle name="SAPBEXstdData 11 2 7 2 3 2" xfId="15054"/>
    <cellStyle name="SAPBEXstdData 11 2 7 2 3 2 2" xfId="40953"/>
    <cellStyle name="SAPBEXstdData 11 2 7 2 3 3" xfId="40952"/>
    <cellStyle name="SAPBEXstdData 11 2 7 2 4" xfId="9200"/>
    <cellStyle name="SAPBEXstdData 11 2 7 2 4 2" xfId="40955"/>
    <cellStyle name="SAPBEXstdData 11 2 7 2 4 3" xfId="40954"/>
    <cellStyle name="SAPBEXstdData 11 2 7 2 5" xfId="17102"/>
    <cellStyle name="SAPBEXstdData 11 2 7 2 5 2" xfId="40957"/>
    <cellStyle name="SAPBEXstdData 11 2 7 2 5 3" xfId="40956"/>
    <cellStyle name="SAPBEXstdData 11 2 7 2 6" xfId="18474"/>
    <cellStyle name="SAPBEXstdData 11 2 7 2 6 2" xfId="40959"/>
    <cellStyle name="SAPBEXstdData 11 2 7 2 6 3" xfId="40958"/>
    <cellStyle name="SAPBEXstdData 11 2 7 2 7" xfId="19824"/>
    <cellStyle name="SAPBEXstdData 11 2 7 2 7 2" xfId="40960"/>
    <cellStyle name="SAPBEXstdData 11 2 7 2 8" xfId="21421"/>
    <cellStyle name="SAPBEXstdData 11 2 7 2 9" xfId="6920"/>
    <cellStyle name="SAPBEXstdData 11 2 7 3" xfId="4670"/>
    <cellStyle name="SAPBEXstdData 11 2 7 3 2" xfId="12419"/>
    <cellStyle name="SAPBEXstdData 11 2 7 3 2 2" xfId="40962"/>
    <cellStyle name="SAPBEXstdData 11 2 7 3 3" xfId="40961"/>
    <cellStyle name="SAPBEXstdData 11 2 7 4" xfId="6730"/>
    <cellStyle name="SAPBEXstdData 11 2 7 4 2" xfId="14035"/>
    <cellStyle name="SAPBEXstdData 11 2 7 4 2 2" xfId="40964"/>
    <cellStyle name="SAPBEXstdData 11 2 7 4 3" xfId="40963"/>
    <cellStyle name="SAPBEXstdData 11 2 7 5" xfId="8204"/>
    <cellStyle name="SAPBEXstdData 11 2 7 5 2" xfId="40966"/>
    <cellStyle name="SAPBEXstdData 11 2 7 5 3" xfId="40965"/>
    <cellStyle name="SAPBEXstdData 11 2 7 6" xfId="16274"/>
    <cellStyle name="SAPBEXstdData 11 2 7 6 2" xfId="40968"/>
    <cellStyle name="SAPBEXstdData 11 2 7 6 3" xfId="40967"/>
    <cellStyle name="SAPBEXstdData 11 2 7 7" xfId="17550"/>
    <cellStyle name="SAPBEXstdData 11 2 7 7 2" xfId="40970"/>
    <cellStyle name="SAPBEXstdData 11 2 7 7 3" xfId="40969"/>
    <cellStyle name="SAPBEXstdData 11 2 7 8" xfId="18920"/>
    <cellStyle name="SAPBEXstdData 11 2 7 8 2" xfId="40971"/>
    <cellStyle name="SAPBEXstdData 11 2 7 9" xfId="20517"/>
    <cellStyle name="SAPBEXstdData 11 2 8" xfId="1835"/>
    <cellStyle name="SAPBEXstdData 11 2 8 2" xfId="3039"/>
    <cellStyle name="SAPBEXstdData 11 2 8 2 2" xfId="9886"/>
    <cellStyle name="SAPBEXstdData 11 2 8 2 2 2" xfId="40975"/>
    <cellStyle name="SAPBEXstdData 11 2 8 2 2 3" xfId="40974"/>
    <cellStyle name="SAPBEXstdData 11 2 8 2 3" xfId="40976"/>
    <cellStyle name="SAPBEXstdData 11 2 8 2 3 2" xfId="40977"/>
    <cellStyle name="SAPBEXstdData 11 2 8 2 4" xfId="40978"/>
    <cellStyle name="SAPBEXstdData 11 2 8 2 5" xfId="40973"/>
    <cellStyle name="SAPBEXstdData 11 2 8 3" xfId="3384"/>
    <cellStyle name="SAPBEXstdData 11 2 8 3 2" xfId="40980"/>
    <cellStyle name="SAPBEXstdData 11 2 8 3 3" xfId="40979"/>
    <cellStyle name="SAPBEXstdData 11 2 8 4" xfId="3457"/>
    <cellStyle name="SAPBEXstdData 11 2 8 4 2" xfId="40982"/>
    <cellStyle name="SAPBEXstdData 11 2 8 4 3" xfId="40981"/>
    <cellStyle name="SAPBEXstdData 11 2 8 5" xfId="3499"/>
    <cellStyle name="SAPBEXstdData 11 2 8 5 2" xfId="40983"/>
    <cellStyle name="SAPBEXstdData 11 2 8 6" xfId="10497"/>
    <cellStyle name="SAPBEXstdData 11 2 8 7" xfId="40972"/>
    <cellStyle name="SAPBEXstdData 11 2 9" xfId="10671"/>
    <cellStyle name="SAPBEXstdData 11 2 9 2" xfId="3627"/>
    <cellStyle name="SAPBEXstdData 11 2 9 2 2" xfId="40986"/>
    <cellStyle name="SAPBEXstdData 11 2 9 2 2 2" xfId="40987"/>
    <cellStyle name="SAPBEXstdData 11 2 9 2 3" xfId="40988"/>
    <cellStyle name="SAPBEXstdData 11 2 9 2 3 2" xfId="40989"/>
    <cellStyle name="SAPBEXstdData 11 2 9 2 4" xfId="40990"/>
    <cellStyle name="SAPBEXstdData 11 2 9 2 5" xfId="40985"/>
    <cellStyle name="SAPBEXstdData 11 2 9 3" xfId="40991"/>
    <cellStyle name="SAPBEXstdData 11 2 9 3 2" xfId="40992"/>
    <cellStyle name="SAPBEXstdData 11 2 9 4" xfId="40993"/>
    <cellStyle name="SAPBEXstdData 11 2 9 4 2" xfId="40994"/>
    <cellStyle name="SAPBEXstdData 11 2 9 5" xfId="40995"/>
    <cellStyle name="SAPBEXstdData 11 2 9 6" xfId="40984"/>
    <cellStyle name="SAPBEXstdData 11 3" xfId="40996"/>
    <cellStyle name="SAPBEXstdData 11 3 2" xfId="40997"/>
    <cellStyle name="SAPBEXstdData 11 3 3" xfId="58539"/>
    <cellStyle name="SAPBEXstdData 11 4" xfId="40599"/>
    <cellStyle name="SAPBEXstdData 12" xfId="257"/>
    <cellStyle name="SAPBEXstdData 12 2" xfId="756"/>
    <cellStyle name="SAPBEXstdData 12 2 10" xfId="10705"/>
    <cellStyle name="SAPBEXstdData 12 2 10 2" xfId="41001"/>
    <cellStyle name="SAPBEXstdData 12 2 10 2 2" xfId="41002"/>
    <cellStyle name="SAPBEXstdData 12 2 10 3" xfId="41003"/>
    <cellStyle name="SAPBEXstdData 12 2 10 3 2" xfId="41004"/>
    <cellStyle name="SAPBEXstdData 12 2 10 4" xfId="41005"/>
    <cellStyle name="SAPBEXstdData 12 2 10 5" xfId="41000"/>
    <cellStyle name="SAPBEXstdData 12 2 11" xfId="10702"/>
    <cellStyle name="SAPBEXstdData 12 2 11 2" xfId="41007"/>
    <cellStyle name="SAPBEXstdData 12 2 11 2 2" xfId="41008"/>
    <cellStyle name="SAPBEXstdData 12 2 11 3" xfId="41009"/>
    <cellStyle name="SAPBEXstdData 12 2 11 3 2" xfId="41010"/>
    <cellStyle name="SAPBEXstdData 12 2 11 4" xfId="41011"/>
    <cellStyle name="SAPBEXstdData 12 2 11 5" xfId="41006"/>
    <cellStyle name="SAPBEXstdData 12 2 12" xfId="10798"/>
    <cellStyle name="SAPBEXstdData 12 2 12 2" xfId="41013"/>
    <cellStyle name="SAPBEXstdData 12 2 12 2 2" xfId="41014"/>
    <cellStyle name="SAPBEXstdData 12 2 12 3" xfId="41015"/>
    <cellStyle name="SAPBEXstdData 12 2 12 3 2" xfId="41016"/>
    <cellStyle name="SAPBEXstdData 12 2 12 4" xfId="41017"/>
    <cellStyle name="SAPBEXstdData 12 2 12 5" xfId="41012"/>
    <cellStyle name="SAPBEXstdData 12 2 13" xfId="41018"/>
    <cellStyle name="SAPBEXstdData 12 2 13 2" xfId="41019"/>
    <cellStyle name="SAPBEXstdData 12 2 14" xfId="40999"/>
    <cellStyle name="SAPBEXstdData 12 2 2" xfId="834"/>
    <cellStyle name="SAPBEXstdData 12 2 2 10" xfId="10126"/>
    <cellStyle name="SAPBEXstdData 12 2 2 10 2" xfId="41022"/>
    <cellStyle name="SAPBEXstdData 12 2 2 10 2 2" xfId="41023"/>
    <cellStyle name="SAPBEXstdData 12 2 2 10 3" xfId="41024"/>
    <cellStyle name="SAPBEXstdData 12 2 2 10 3 2" xfId="41025"/>
    <cellStyle name="SAPBEXstdData 12 2 2 10 4" xfId="41026"/>
    <cellStyle name="SAPBEXstdData 12 2 2 10 5" xfId="41021"/>
    <cellStyle name="SAPBEXstdData 12 2 2 11" xfId="41027"/>
    <cellStyle name="SAPBEXstdData 12 2 2 11 2" xfId="41028"/>
    <cellStyle name="SAPBEXstdData 12 2 2 12" xfId="41020"/>
    <cellStyle name="SAPBEXstdData 12 2 2 2" xfId="1074"/>
    <cellStyle name="SAPBEXstdData 12 2 2 2 2" xfId="2278"/>
    <cellStyle name="SAPBEXstdData 12 2 2 2 2 2" xfId="6134"/>
    <cellStyle name="SAPBEXstdData 12 2 2 2 2 2 2" xfId="8071"/>
    <cellStyle name="SAPBEXstdData 12 2 2 2 2 2 2 2" xfId="15367"/>
    <cellStyle name="SAPBEXstdData 12 2 2 2 2 2 2 2 2" xfId="41033"/>
    <cellStyle name="SAPBEXstdData 12 2 2 2 2 2 2 3" xfId="41032"/>
    <cellStyle name="SAPBEXstdData 12 2 2 2 2 2 3" xfId="9513"/>
    <cellStyle name="SAPBEXstdData 12 2 2 2 2 2 3 2" xfId="41035"/>
    <cellStyle name="SAPBEXstdData 12 2 2 2 2 2 3 3" xfId="41034"/>
    <cellStyle name="SAPBEXstdData 12 2 2 2 2 2 4" xfId="17415"/>
    <cellStyle name="SAPBEXstdData 12 2 2 2 2 2 4 2" xfId="41037"/>
    <cellStyle name="SAPBEXstdData 12 2 2 2 2 2 4 3" xfId="41036"/>
    <cellStyle name="SAPBEXstdData 12 2 2 2 2 2 5" xfId="18787"/>
    <cellStyle name="SAPBEXstdData 12 2 2 2 2 2 5 2" xfId="41038"/>
    <cellStyle name="SAPBEXstdData 12 2 2 2 2 2 6" xfId="20137"/>
    <cellStyle name="SAPBEXstdData 12 2 2 2 2 2 7" xfId="21734"/>
    <cellStyle name="SAPBEXstdData 12 2 2 2 2 2 8" xfId="15714"/>
    <cellStyle name="SAPBEXstdData 12 2 2 2 2 2 9" xfId="41031"/>
    <cellStyle name="SAPBEXstdData 12 2 2 2 2 3" xfId="4991"/>
    <cellStyle name="SAPBEXstdData 12 2 2 2 2 3 2" xfId="12723"/>
    <cellStyle name="SAPBEXstdData 12 2 2 2 2 3 2 2" xfId="41040"/>
    <cellStyle name="SAPBEXstdData 12 2 2 2 2 3 3" xfId="41039"/>
    <cellStyle name="SAPBEXstdData 12 2 2 2 2 4" xfId="41041"/>
    <cellStyle name="SAPBEXstdData 12 2 2 2 2 4 2" xfId="41042"/>
    <cellStyle name="SAPBEXstdData 12 2 2 2 2 5" xfId="41043"/>
    <cellStyle name="SAPBEXstdData 12 2 2 2 2 6" xfId="41030"/>
    <cellStyle name="SAPBEXstdData 12 2 2 2 3" xfId="5224"/>
    <cellStyle name="SAPBEXstdData 12 2 2 2 3 2" xfId="7161"/>
    <cellStyle name="SAPBEXstdData 12 2 2 2 3 2 2" xfId="14460"/>
    <cellStyle name="SAPBEXstdData 12 2 2 2 3 2 2 2" xfId="41046"/>
    <cellStyle name="SAPBEXstdData 12 2 2 2 3 2 3" xfId="41045"/>
    <cellStyle name="SAPBEXstdData 12 2 2 2 3 3" xfId="8603"/>
    <cellStyle name="SAPBEXstdData 12 2 2 2 3 3 2" xfId="41048"/>
    <cellStyle name="SAPBEXstdData 12 2 2 2 3 3 3" xfId="41047"/>
    <cellStyle name="SAPBEXstdData 12 2 2 2 3 4" xfId="16643"/>
    <cellStyle name="SAPBEXstdData 12 2 2 2 3 4 2" xfId="41050"/>
    <cellStyle name="SAPBEXstdData 12 2 2 2 3 4 3" xfId="41049"/>
    <cellStyle name="SAPBEXstdData 12 2 2 2 3 5" xfId="17877"/>
    <cellStyle name="SAPBEXstdData 12 2 2 2 3 5 2" xfId="41052"/>
    <cellStyle name="SAPBEXstdData 12 2 2 2 3 5 3" xfId="41051"/>
    <cellStyle name="SAPBEXstdData 12 2 2 2 3 6" xfId="19227"/>
    <cellStyle name="SAPBEXstdData 12 2 2 2 3 6 2" xfId="41053"/>
    <cellStyle name="SAPBEXstdData 12 2 2 2 3 7" xfId="20824"/>
    <cellStyle name="SAPBEXstdData 12 2 2 2 3 8" xfId="8422"/>
    <cellStyle name="SAPBEXstdData 12 2 2 2 3 9" xfId="41044"/>
    <cellStyle name="SAPBEXstdData 12 2 2 2 4" xfId="4075"/>
    <cellStyle name="SAPBEXstdData 12 2 2 2 4 2" xfId="11823"/>
    <cellStyle name="SAPBEXstdData 12 2 2 2 4 2 2" xfId="41055"/>
    <cellStyle name="SAPBEXstdData 12 2 2 2 4 3" xfId="41054"/>
    <cellStyle name="SAPBEXstdData 12 2 2 2 5" xfId="41056"/>
    <cellStyle name="SAPBEXstdData 12 2 2 2 5 2" xfId="41057"/>
    <cellStyle name="SAPBEXstdData 12 2 2 2 5 3" xfId="58540"/>
    <cellStyle name="SAPBEXstdData 12 2 2 2 6" xfId="41029"/>
    <cellStyle name="SAPBEXstdData 12 2 2 3" xfId="1298"/>
    <cellStyle name="SAPBEXstdData 12 2 2 3 2" xfId="2502"/>
    <cellStyle name="SAPBEXstdData 12 2 2 3 2 2" xfId="5450"/>
    <cellStyle name="SAPBEXstdData 12 2 2 3 2 2 2" xfId="14685"/>
    <cellStyle name="SAPBEXstdData 12 2 2 3 2 2 2 2" xfId="41061"/>
    <cellStyle name="SAPBEXstdData 12 2 2 3 2 2 3" xfId="41060"/>
    <cellStyle name="SAPBEXstdData 12 2 2 3 2 3" xfId="7387"/>
    <cellStyle name="SAPBEXstdData 12 2 2 3 2 3 2" xfId="15875"/>
    <cellStyle name="SAPBEXstdData 12 2 2 3 2 3 2 2" xfId="41063"/>
    <cellStyle name="SAPBEXstdData 12 2 2 3 2 3 3" xfId="41062"/>
    <cellStyle name="SAPBEXstdData 12 2 2 3 2 4" xfId="8829"/>
    <cellStyle name="SAPBEXstdData 12 2 2 3 2 4 2" xfId="41065"/>
    <cellStyle name="SAPBEXstdData 12 2 2 3 2 4 3" xfId="41064"/>
    <cellStyle name="SAPBEXstdData 12 2 2 3 2 5" xfId="18103"/>
    <cellStyle name="SAPBEXstdData 12 2 2 3 2 5 2" xfId="41066"/>
    <cellStyle name="SAPBEXstdData 12 2 2 3 2 6" xfId="19453"/>
    <cellStyle name="SAPBEXstdData 12 2 2 3 2 7" xfId="21050"/>
    <cellStyle name="SAPBEXstdData 12 2 2 3 2 8" xfId="11558"/>
    <cellStyle name="SAPBEXstdData 12 2 2 3 2 9" xfId="41059"/>
    <cellStyle name="SAPBEXstdData 12 2 2 3 3" xfId="4300"/>
    <cellStyle name="SAPBEXstdData 12 2 2 3 3 2" xfId="12048"/>
    <cellStyle name="SAPBEXstdData 12 2 2 3 3 2 2" xfId="41068"/>
    <cellStyle name="SAPBEXstdData 12 2 2 3 3 3" xfId="41067"/>
    <cellStyle name="SAPBEXstdData 12 2 2 3 4" xfId="41069"/>
    <cellStyle name="SAPBEXstdData 12 2 2 3 4 2" xfId="41070"/>
    <cellStyle name="SAPBEXstdData 12 2 2 3 5" xfId="41071"/>
    <cellStyle name="SAPBEXstdData 12 2 2 3 6" xfId="41058"/>
    <cellStyle name="SAPBEXstdData 12 2 2 4" xfId="1521"/>
    <cellStyle name="SAPBEXstdData 12 2 2 4 10" xfId="6341"/>
    <cellStyle name="SAPBEXstdData 12 2 2 4 11" xfId="41072"/>
    <cellStyle name="SAPBEXstdData 12 2 2 4 2" xfId="2725"/>
    <cellStyle name="SAPBEXstdData 12 2 2 4 2 10" xfId="41073"/>
    <cellStyle name="SAPBEXstdData 12 2 2 4 2 2" xfId="5678"/>
    <cellStyle name="SAPBEXstdData 12 2 2 4 2 2 2" xfId="13121"/>
    <cellStyle name="SAPBEXstdData 12 2 2 4 2 2 2 2" xfId="41075"/>
    <cellStyle name="SAPBEXstdData 12 2 2 4 2 2 3" xfId="41074"/>
    <cellStyle name="SAPBEXstdData 12 2 2 4 2 3" xfId="7615"/>
    <cellStyle name="SAPBEXstdData 12 2 2 4 2 3 2" xfId="14912"/>
    <cellStyle name="SAPBEXstdData 12 2 2 4 2 3 2 2" xfId="41077"/>
    <cellStyle name="SAPBEXstdData 12 2 2 4 2 3 3" xfId="41076"/>
    <cellStyle name="SAPBEXstdData 12 2 2 4 2 4" xfId="9057"/>
    <cellStyle name="SAPBEXstdData 12 2 2 4 2 4 2" xfId="41079"/>
    <cellStyle name="SAPBEXstdData 12 2 2 4 2 4 3" xfId="41078"/>
    <cellStyle name="SAPBEXstdData 12 2 2 4 2 5" xfId="16960"/>
    <cellStyle name="SAPBEXstdData 12 2 2 4 2 5 2" xfId="41081"/>
    <cellStyle name="SAPBEXstdData 12 2 2 4 2 5 3" xfId="41080"/>
    <cellStyle name="SAPBEXstdData 12 2 2 4 2 6" xfId="18331"/>
    <cellStyle name="SAPBEXstdData 12 2 2 4 2 6 2" xfId="41082"/>
    <cellStyle name="SAPBEXstdData 12 2 2 4 2 7" xfId="19681"/>
    <cellStyle name="SAPBEXstdData 12 2 2 4 2 8" xfId="21278"/>
    <cellStyle name="SAPBEXstdData 12 2 2 4 2 9" xfId="16161"/>
    <cellStyle name="SAPBEXstdData 12 2 2 4 3" xfId="4527"/>
    <cellStyle name="SAPBEXstdData 12 2 2 4 3 2" xfId="12276"/>
    <cellStyle name="SAPBEXstdData 12 2 2 4 3 2 2" xfId="41084"/>
    <cellStyle name="SAPBEXstdData 12 2 2 4 3 3" xfId="41083"/>
    <cellStyle name="SAPBEXstdData 12 2 2 4 4" xfId="6587"/>
    <cellStyle name="SAPBEXstdData 12 2 2 4 4 2" xfId="13892"/>
    <cellStyle name="SAPBEXstdData 12 2 2 4 4 2 2" xfId="41086"/>
    <cellStyle name="SAPBEXstdData 12 2 2 4 4 3" xfId="41085"/>
    <cellStyle name="SAPBEXstdData 12 2 2 4 5" xfId="3882"/>
    <cellStyle name="SAPBEXstdData 12 2 2 4 5 2" xfId="41088"/>
    <cellStyle name="SAPBEXstdData 12 2 2 4 5 3" xfId="41087"/>
    <cellStyle name="SAPBEXstdData 12 2 2 4 6" xfId="14264"/>
    <cellStyle name="SAPBEXstdData 12 2 2 4 6 2" xfId="41090"/>
    <cellStyle name="SAPBEXstdData 12 2 2 4 6 3" xfId="41089"/>
    <cellStyle name="SAPBEXstdData 12 2 2 4 7" xfId="13691"/>
    <cellStyle name="SAPBEXstdData 12 2 2 4 7 2" xfId="41091"/>
    <cellStyle name="SAPBEXstdData 12 2 2 4 8" xfId="14211"/>
    <cellStyle name="SAPBEXstdData 12 2 2 4 9" xfId="20375"/>
    <cellStyle name="SAPBEXstdData 12 2 2 5" xfId="1745"/>
    <cellStyle name="SAPBEXstdData 12 2 2 5 10" xfId="13486"/>
    <cellStyle name="SAPBEXstdData 12 2 2 5 11" xfId="41092"/>
    <cellStyle name="SAPBEXstdData 12 2 2 5 2" xfId="2949"/>
    <cellStyle name="SAPBEXstdData 12 2 2 5 2 10" xfId="41093"/>
    <cellStyle name="SAPBEXstdData 12 2 2 5 2 2" xfId="5901"/>
    <cellStyle name="SAPBEXstdData 12 2 2 5 2 2 2" xfId="13343"/>
    <cellStyle name="SAPBEXstdData 12 2 2 5 2 2 2 2" xfId="41095"/>
    <cellStyle name="SAPBEXstdData 12 2 2 5 2 2 3" xfId="41094"/>
    <cellStyle name="SAPBEXstdData 12 2 2 5 2 3" xfId="7838"/>
    <cellStyle name="SAPBEXstdData 12 2 2 5 2 3 2" xfId="15134"/>
    <cellStyle name="SAPBEXstdData 12 2 2 5 2 3 2 2" xfId="41097"/>
    <cellStyle name="SAPBEXstdData 12 2 2 5 2 3 3" xfId="41096"/>
    <cellStyle name="SAPBEXstdData 12 2 2 5 2 4" xfId="9280"/>
    <cellStyle name="SAPBEXstdData 12 2 2 5 2 4 2" xfId="41099"/>
    <cellStyle name="SAPBEXstdData 12 2 2 5 2 4 3" xfId="41098"/>
    <cellStyle name="SAPBEXstdData 12 2 2 5 2 5" xfId="17182"/>
    <cellStyle name="SAPBEXstdData 12 2 2 5 2 5 2" xfId="41101"/>
    <cellStyle name="SAPBEXstdData 12 2 2 5 2 5 3" xfId="41100"/>
    <cellStyle name="SAPBEXstdData 12 2 2 5 2 6" xfId="18554"/>
    <cellStyle name="SAPBEXstdData 12 2 2 5 2 6 2" xfId="41103"/>
    <cellStyle name="SAPBEXstdData 12 2 2 5 2 6 3" xfId="41102"/>
    <cellStyle name="SAPBEXstdData 12 2 2 5 2 7" xfId="19904"/>
    <cellStyle name="SAPBEXstdData 12 2 2 5 2 7 2" xfId="41104"/>
    <cellStyle name="SAPBEXstdData 12 2 2 5 2 8" xfId="21501"/>
    <cellStyle name="SAPBEXstdData 12 2 2 5 2 9" xfId="10029"/>
    <cellStyle name="SAPBEXstdData 12 2 2 5 3" xfId="4750"/>
    <cellStyle name="SAPBEXstdData 12 2 2 5 3 2" xfId="12499"/>
    <cellStyle name="SAPBEXstdData 12 2 2 5 3 2 2" xfId="41106"/>
    <cellStyle name="SAPBEXstdData 12 2 2 5 3 3" xfId="41105"/>
    <cellStyle name="SAPBEXstdData 12 2 2 5 4" xfId="6810"/>
    <cellStyle name="SAPBEXstdData 12 2 2 5 4 2" xfId="14115"/>
    <cellStyle name="SAPBEXstdData 12 2 2 5 4 2 2" xfId="41108"/>
    <cellStyle name="SAPBEXstdData 12 2 2 5 4 3" xfId="41107"/>
    <cellStyle name="SAPBEXstdData 12 2 2 5 5" xfId="8284"/>
    <cellStyle name="SAPBEXstdData 12 2 2 5 5 2" xfId="41110"/>
    <cellStyle name="SAPBEXstdData 12 2 2 5 5 3" xfId="41109"/>
    <cellStyle name="SAPBEXstdData 12 2 2 5 6" xfId="16352"/>
    <cellStyle name="SAPBEXstdData 12 2 2 5 6 2" xfId="41112"/>
    <cellStyle name="SAPBEXstdData 12 2 2 5 6 3" xfId="41111"/>
    <cellStyle name="SAPBEXstdData 12 2 2 5 7" xfId="17629"/>
    <cellStyle name="SAPBEXstdData 12 2 2 5 7 2" xfId="41114"/>
    <cellStyle name="SAPBEXstdData 12 2 2 5 7 3" xfId="41113"/>
    <cellStyle name="SAPBEXstdData 12 2 2 5 8" xfId="19000"/>
    <cellStyle name="SAPBEXstdData 12 2 2 5 8 2" xfId="41115"/>
    <cellStyle name="SAPBEXstdData 12 2 2 5 9" xfId="20597"/>
    <cellStyle name="SAPBEXstdData 12 2 2 6" xfId="595"/>
    <cellStyle name="SAPBEXstdData 12 2 2 6 2" xfId="1959"/>
    <cellStyle name="SAPBEXstdData 12 2 2 6 2 2" xfId="10210"/>
    <cellStyle name="SAPBEXstdData 12 2 2 6 2 2 2" xfId="41119"/>
    <cellStyle name="SAPBEXstdData 12 2 2 6 2 2 3" xfId="41118"/>
    <cellStyle name="SAPBEXstdData 12 2 2 6 2 3" xfId="41120"/>
    <cellStyle name="SAPBEXstdData 12 2 2 6 2 3 2" xfId="41121"/>
    <cellStyle name="SAPBEXstdData 12 2 2 6 2 4" xfId="41122"/>
    <cellStyle name="SAPBEXstdData 12 2 2 6 2 5" xfId="41117"/>
    <cellStyle name="SAPBEXstdData 12 2 2 6 3" xfId="2111"/>
    <cellStyle name="SAPBEXstdData 12 2 2 6 3 2" xfId="41124"/>
    <cellStyle name="SAPBEXstdData 12 2 2 6 3 3" xfId="41123"/>
    <cellStyle name="SAPBEXstdData 12 2 2 6 4" xfId="3278"/>
    <cellStyle name="SAPBEXstdData 12 2 2 6 4 2" xfId="41126"/>
    <cellStyle name="SAPBEXstdData 12 2 2 6 4 3" xfId="41125"/>
    <cellStyle name="SAPBEXstdData 12 2 2 6 5" xfId="3092"/>
    <cellStyle name="SAPBEXstdData 12 2 2 6 5 2" xfId="41127"/>
    <cellStyle name="SAPBEXstdData 12 2 2 6 6" xfId="10579"/>
    <cellStyle name="SAPBEXstdData 12 2 2 6 7" xfId="41116"/>
    <cellStyle name="SAPBEXstdData 12 2 2 7" xfId="9741"/>
    <cellStyle name="SAPBEXstdData 12 2 2 7 2" xfId="8387"/>
    <cellStyle name="SAPBEXstdData 12 2 2 7 2 2" xfId="41130"/>
    <cellStyle name="SAPBEXstdData 12 2 2 7 2 2 2" xfId="41131"/>
    <cellStyle name="SAPBEXstdData 12 2 2 7 2 3" xfId="41132"/>
    <cellStyle name="SAPBEXstdData 12 2 2 7 2 3 2" xfId="41133"/>
    <cellStyle name="SAPBEXstdData 12 2 2 7 2 4" xfId="41134"/>
    <cellStyle name="SAPBEXstdData 12 2 2 7 2 5" xfId="41129"/>
    <cellStyle name="SAPBEXstdData 12 2 2 7 3" xfId="41135"/>
    <cellStyle name="SAPBEXstdData 12 2 2 7 3 2" xfId="41136"/>
    <cellStyle name="SAPBEXstdData 12 2 2 7 4" xfId="41137"/>
    <cellStyle name="SAPBEXstdData 12 2 2 7 4 2" xfId="41138"/>
    <cellStyle name="SAPBEXstdData 12 2 2 7 5" xfId="41139"/>
    <cellStyle name="SAPBEXstdData 12 2 2 7 6" xfId="41128"/>
    <cellStyle name="SAPBEXstdData 12 2 2 8" xfId="10887"/>
    <cellStyle name="SAPBEXstdData 12 2 2 8 2" xfId="41141"/>
    <cellStyle name="SAPBEXstdData 12 2 2 8 2 2" xfId="41142"/>
    <cellStyle name="SAPBEXstdData 12 2 2 8 3" xfId="41143"/>
    <cellStyle name="SAPBEXstdData 12 2 2 8 3 2" xfId="41144"/>
    <cellStyle name="SAPBEXstdData 12 2 2 8 4" xfId="41145"/>
    <cellStyle name="SAPBEXstdData 12 2 2 8 5" xfId="41140"/>
    <cellStyle name="SAPBEXstdData 12 2 2 9" xfId="10845"/>
    <cellStyle name="SAPBEXstdData 12 2 2 9 2" xfId="41147"/>
    <cellStyle name="SAPBEXstdData 12 2 2 9 2 2" xfId="41148"/>
    <cellStyle name="SAPBEXstdData 12 2 2 9 3" xfId="41149"/>
    <cellStyle name="SAPBEXstdData 12 2 2 9 3 2" xfId="41150"/>
    <cellStyle name="SAPBEXstdData 12 2 2 9 4" xfId="41151"/>
    <cellStyle name="SAPBEXstdData 12 2 2 9 5" xfId="41146"/>
    <cellStyle name="SAPBEXstdData 12 2 3" xfId="910"/>
    <cellStyle name="SAPBEXstdData 12 2 3 10" xfId="11364"/>
    <cellStyle name="SAPBEXstdData 12 2 3 10 2" xfId="41154"/>
    <cellStyle name="SAPBEXstdData 12 2 3 10 2 2" xfId="41155"/>
    <cellStyle name="SAPBEXstdData 12 2 3 10 3" xfId="41156"/>
    <cellStyle name="SAPBEXstdData 12 2 3 10 3 2" xfId="41157"/>
    <cellStyle name="SAPBEXstdData 12 2 3 10 4" xfId="41158"/>
    <cellStyle name="SAPBEXstdData 12 2 3 10 5" xfId="41153"/>
    <cellStyle name="SAPBEXstdData 12 2 3 11" xfId="41159"/>
    <cellStyle name="SAPBEXstdData 12 2 3 11 2" xfId="41160"/>
    <cellStyle name="SAPBEXstdData 12 2 3 12" xfId="41152"/>
    <cellStyle name="SAPBEXstdData 12 2 3 2" xfId="1150"/>
    <cellStyle name="SAPBEXstdData 12 2 3 2 2" xfId="2354"/>
    <cellStyle name="SAPBEXstdData 12 2 3 2 2 2" xfId="6208"/>
    <cellStyle name="SAPBEXstdData 12 2 3 2 2 2 2" xfId="8145"/>
    <cellStyle name="SAPBEXstdData 12 2 3 2 2 2 2 2" xfId="15441"/>
    <cellStyle name="SAPBEXstdData 12 2 3 2 2 2 2 2 2" xfId="41165"/>
    <cellStyle name="SAPBEXstdData 12 2 3 2 2 2 2 3" xfId="41164"/>
    <cellStyle name="SAPBEXstdData 12 2 3 2 2 2 3" xfId="9587"/>
    <cellStyle name="SAPBEXstdData 12 2 3 2 2 2 3 2" xfId="41167"/>
    <cellStyle name="SAPBEXstdData 12 2 3 2 2 2 3 3" xfId="41166"/>
    <cellStyle name="SAPBEXstdData 12 2 3 2 2 2 4" xfId="17489"/>
    <cellStyle name="SAPBEXstdData 12 2 3 2 2 2 4 2" xfId="41169"/>
    <cellStyle name="SAPBEXstdData 12 2 3 2 2 2 4 3" xfId="41168"/>
    <cellStyle name="SAPBEXstdData 12 2 3 2 2 2 5" xfId="18861"/>
    <cellStyle name="SAPBEXstdData 12 2 3 2 2 2 5 2" xfId="41170"/>
    <cellStyle name="SAPBEXstdData 12 2 3 2 2 2 6" xfId="20211"/>
    <cellStyle name="SAPBEXstdData 12 2 3 2 2 2 7" xfId="21808"/>
    <cellStyle name="SAPBEXstdData 12 2 3 2 2 2 8" xfId="12839"/>
    <cellStyle name="SAPBEXstdData 12 2 3 2 2 2 9" xfId="41163"/>
    <cellStyle name="SAPBEXstdData 12 2 3 2 2 3" xfId="5065"/>
    <cellStyle name="SAPBEXstdData 12 2 3 2 2 3 2" xfId="12797"/>
    <cellStyle name="SAPBEXstdData 12 2 3 2 2 3 2 2" xfId="41172"/>
    <cellStyle name="SAPBEXstdData 12 2 3 2 2 3 3" xfId="41171"/>
    <cellStyle name="SAPBEXstdData 12 2 3 2 2 4" xfId="41173"/>
    <cellStyle name="SAPBEXstdData 12 2 3 2 2 4 2" xfId="41174"/>
    <cellStyle name="SAPBEXstdData 12 2 3 2 2 5" xfId="41175"/>
    <cellStyle name="SAPBEXstdData 12 2 3 2 2 6" xfId="41162"/>
    <cellStyle name="SAPBEXstdData 12 2 3 2 3" xfId="5298"/>
    <cellStyle name="SAPBEXstdData 12 2 3 2 3 2" xfId="7235"/>
    <cellStyle name="SAPBEXstdData 12 2 3 2 3 2 2" xfId="14534"/>
    <cellStyle name="SAPBEXstdData 12 2 3 2 3 2 2 2" xfId="41178"/>
    <cellStyle name="SAPBEXstdData 12 2 3 2 3 2 3" xfId="41177"/>
    <cellStyle name="SAPBEXstdData 12 2 3 2 3 3" xfId="8677"/>
    <cellStyle name="SAPBEXstdData 12 2 3 2 3 3 2" xfId="41180"/>
    <cellStyle name="SAPBEXstdData 12 2 3 2 3 3 3" xfId="41179"/>
    <cellStyle name="SAPBEXstdData 12 2 3 2 3 4" xfId="16714"/>
    <cellStyle name="SAPBEXstdData 12 2 3 2 3 4 2" xfId="41182"/>
    <cellStyle name="SAPBEXstdData 12 2 3 2 3 4 3" xfId="41181"/>
    <cellStyle name="SAPBEXstdData 12 2 3 2 3 5" xfId="17951"/>
    <cellStyle name="SAPBEXstdData 12 2 3 2 3 5 2" xfId="41184"/>
    <cellStyle name="SAPBEXstdData 12 2 3 2 3 5 3" xfId="41183"/>
    <cellStyle name="SAPBEXstdData 12 2 3 2 3 6" xfId="19301"/>
    <cellStyle name="SAPBEXstdData 12 2 3 2 3 6 2" xfId="41185"/>
    <cellStyle name="SAPBEXstdData 12 2 3 2 3 7" xfId="20898"/>
    <cellStyle name="SAPBEXstdData 12 2 3 2 3 8" xfId="15522"/>
    <cellStyle name="SAPBEXstdData 12 2 3 2 3 9" xfId="41176"/>
    <cellStyle name="SAPBEXstdData 12 2 3 2 4" xfId="4148"/>
    <cellStyle name="SAPBEXstdData 12 2 3 2 4 2" xfId="11897"/>
    <cellStyle name="SAPBEXstdData 12 2 3 2 4 2 2" xfId="41187"/>
    <cellStyle name="SAPBEXstdData 12 2 3 2 4 3" xfId="41186"/>
    <cellStyle name="SAPBEXstdData 12 2 3 2 5" xfId="41188"/>
    <cellStyle name="SAPBEXstdData 12 2 3 2 5 2" xfId="41189"/>
    <cellStyle name="SAPBEXstdData 12 2 3 2 5 3" xfId="58541"/>
    <cellStyle name="SAPBEXstdData 12 2 3 2 6" xfId="41161"/>
    <cellStyle name="SAPBEXstdData 12 2 3 3" xfId="1374"/>
    <cellStyle name="SAPBEXstdData 12 2 3 3 2" xfId="2578"/>
    <cellStyle name="SAPBEXstdData 12 2 3 3 2 2" xfId="5526"/>
    <cellStyle name="SAPBEXstdData 12 2 3 3 2 2 2" xfId="14761"/>
    <cellStyle name="SAPBEXstdData 12 2 3 3 2 2 2 2" xfId="41193"/>
    <cellStyle name="SAPBEXstdData 12 2 3 3 2 2 3" xfId="41192"/>
    <cellStyle name="SAPBEXstdData 12 2 3 3 2 3" xfId="7463"/>
    <cellStyle name="SAPBEXstdData 12 2 3 3 2 3 2" xfId="15948"/>
    <cellStyle name="SAPBEXstdData 12 2 3 3 2 3 2 2" xfId="41195"/>
    <cellStyle name="SAPBEXstdData 12 2 3 3 2 3 3" xfId="41194"/>
    <cellStyle name="SAPBEXstdData 12 2 3 3 2 4" xfId="8905"/>
    <cellStyle name="SAPBEXstdData 12 2 3 3 2 4 2" xfId="41197"/>
    <cellStyle name="SAPBEXstdData 12 2 3 3 2 4 3" xfId="41196"/>
    <cellStyle name="SAPBEXstdData 12 2 3 3 2 5" xfId="18179"/>
    <cellStyle name="SAPBEXstdData 12 2 3 3 2 5 2" xfId="41198"/>
    <cellStyle name="SAPBEXstdData 12 2 3 3 2 6" xfId="19529"/>
    <cellStyle name="SAPBEXstdData 12 2 3 3 2 7" xfId="21126"/>
    <cellStyle name="SAPBEXstdData 12 2 3 3 2 8" xfId="12982"/>
    <cellStyle name="SAPBEXstdData 12 2 3 3 2 9" xfId="41191"/>
    <cellStyle name="SAPBEXstdData 12 2 3 3 3" xfId="4375"/>
    <cellStyle name="SAPBEXstdData 12 2 3 3 3 2" xfId="12124"/>
    <cellStyle name="SAPBEXstdData 12 2 3 3 3 2 2" xfId="41200"/>
    <cellStyle name="SAPBEXstdData 12 2 3 3 3 3" xfId="41199"/>
    <cellStyle name="SAPBEXstdData 12 2 3 3 4" xfId="41201"/>
    <cellStyle name="SAPBEXstdData 12 2 3 3 4 2" xfId="41202"/>
    <cellStyle name="SAPBEXstdData 12 2 3 3 5" xfId="41203"/>
    <cellStyle name="SAPBEXstdData 12 2 3 3 6" xfId="41190"/>
    <cellStyle name="SAPBEXstdData 12 2 3 4" xfId="1596"/>
    <cellStyle name="SAPBEXstdData 12 2 3 4 10" xfId="3628"/>
    <cellStyle name="SAPBEXstdData 12 2 3 4 11" xfId="41204"/>
    <cellStyle name="SAPBEXstdData 12 2 3 4 2" xfId="2800"/>
    <cellStyle name="SAPBEXstdData 12 2 3 4 2 10" xfId="41205"/>
    <cellStyle name="SAPBEXstdData 12 2 3 4 2 2" xfId="5753"/>
    <cellStyle name="SAPBEXstdData 12 2 3 4 2 2 2" xfId="13195"/>
    <cellStyle name="SAPBEXstdData 12 2 3 4 2 2 2 2" xfId="41207"/>
    <cellStyle name="SAPBEXstdData 12 2 3 4 2 2 3" xfId="41206"/>
    <cellStyle name="SAPBEXstdData 12 2 3 4 2 3" xfId="7690"/>
    <cellStyle name="SAPBEXstdData 12 2 3 4 2 3 2" xfId="14986"/>
    <cellStyle name="SAPBEXstdData 12 2 3 4 2 3 2 2" xfId="41209"/>
    <cellStyle name="SAPBEXstdData 12 2 3 4 2 3 3" xfId="41208"/>
    <cellStyle name="SAPBEXstdData 12 2 3 4 2 4" xfId="9132"/>
    <cellStyle name="SAPBEXstdData 12 2 3 4 2 4 2" xfId="41211"/>
    <cellStyle name="SAPBEXstdData 12 2 3 4 2 4 3" xfId="41210"/>
    <cellStyle name="SAPBEXstdData 12 2 3 4 2 5" xfId="17034"/>
    <cellStyle name="SAPBEXstdData 12 2 3 4 2 5 2" xfId="41213"/>
    <cellStyle name="SAPBEXstdData 12 2 3 4 2 5 3" xfId="41212"/>
    <cellStyle name="SAPBEXstdData 12 2 3 4 2 6" xfId="18406"/>
    <cellStyle name="SAPBEXstdData 12 2 3 4 2 6 2" xfId="41214"/>
    <cellStyle name="SAPBEXstdData 12 2 3 4 2 7" xfId="19756"/>
    <cellStyle name="SAPBEXstdData 12 2 3 4 2 8" xfId="21353"/>
    <cellStyle name="SAPBEXstdData 12 2 3 4 2 9" xfId="6264"/>
    <cellStyle name="SAPBEXstdData 12 2 3 4 3" xfId="4602"/>
    <cellStyle name="SAPBEXstdData 12 2 3 4 3 2" xfId="12351"/>
    <cellStyle name="SAPBEXstdData 12 2 3 4 3 2 2" xfId="41216"/>
    <cellStyle name="SAPBEXstdData 12 2 3 4 3 3" xfId="41215"/>
    <cellStyle name="SAPBEXstdData 12 2 3 4 4" xfId="6662"/>
    <cellStyle name="SAPBEXstdData 12 2 3 4 4 2" xfId="13967"/>
    <cellStyle name="SAPBEXstdData 12 2 3 4 4 2 2" xfId="41218"/>
    <cellStyle name="SAPBEXstdData 12 2 3 4 4 3" xfId="41217"/>
    <cellStyle name="SAPBEXstdData 12 2 3 4 5" xfId="3907"/>
    <cellStyle name="SAPBEXstdData 12 2 3 4 5 2" xfId="41220"/>
    <cellStyle name="SAPBEXstdData 12 2 3 4 5 3" xfId="41219"/>
    <cellStyle name="SAPBEXstdData 12 2 3 4 6" xfId="11620"/>
    <cellStyle name="SAPBEXstdData 12 2 3 4 6 2" xfId="41222"/>
    <cellStyle name="SAPBEXstdData 12 2 3 4 6 3" xfId="41221"/>
    <cellStyle name="SAPBEXstdData 12 2 3 4 7" xfId="11571"/>
    <cellStyle name="SAPBEXstdData 12 2 3 4 7 2" xfId="41223"/>
    <cellStyle name="SAPBEXstdData 12 2 3 4 8" xfId="14278"/>
    <cellStyle name="SAPBEXstdData 12 2 3 4 9" xfId="20449"/>
    <cellStyle name="SAPBEXstdData 12 2 3 5" xfId="1821"/>
    <cellStyle name="SAPBEXstdData 12 2 3 5 10" xfId="16163"/>
    <cellStyle name="SAPBEXstdData 12 2 3 5 11" xfId="41224"/>
    <cellStyle name="SAPBEXstdData 12 2 3 5 2" xfId="3025"/>
    <cellStyle name="SAPBEXstdData 12 2 3 5 2 10" xfId="41225"/>
    <cellStyle name="SAPBEXstdData 12 2 3 5 2 2" xfId="5975"/>
    <cellStyle name="SAPBEXstdData 12 2 3 5 2 2 2" xfId="13417"/>
    <cellStyle name="SAPBEXstdData 12 2 3 5 2 2 2 2" xfId="41227"/>
    <cellStyle name="SAPBEXstdData 12 2 3 5 2 2 3" xfId="41226"/>
    <cellStyle name="SAPBEXstdData 12 2 3 5 2 3" xfId="7912"/>
    <cellStyle name="SAPBEXstdData 12 2 3 5 2 3 2" xfId="15208"/>
    <cellStyle name="SAPBEXstdData 12 2 3 5 2 3 2 2" xfId="41229"/>
    <cellStyle name="SAPBEXstdData 12 2 3 5 2 3 3" xfId="41228"/>
    <cellStyle name="SAPBEXstdData 12 2 3 5 2 4" xfId="9354"/>
    <cellStyle name="SAPBEXstdData 12 2 3 5 2 4 2" xfId="41231"/>
    <cellStyle name="SAPBEXstdData 12 2 3 5 2 4 3" xfId="41230"/>
    <cellStyle name="SAPBEXstdData 12 2 3 5 2 5" xfId="17256"/>
    <cellStyle name="SAPBEXstdData 12 2 3 5 2 5 2" xfId="41233"/>
    <cellStyle name="SAPBEXstdData 12 2 3 5 2 5 3" xfId="41232"/>
    <cellStyle name="SAPBEXstdData 12 2 3 5 2 6" xfId="18628"/>
    <cellStyle name="SAPBEXstdData 12 2 3 5 2 6 2" xfId="41235"/>
    <cellStyle name="SAPBEXstdData 12 2 3 5 2 6 3" xfId="41234"/>
    <cellStyle name="SAPBEXstdData 12 2 3 5 2 7" xfId="19978"/>
    <cellStyle name="SAPBEXstdData 12 2 3 5 2 7 2" xfId="41236"/>
    <cellStyle name="SAPBEXstdData 12 2 3 5 2 8" xfId="21575"/>
    <cellStyle name="SAPBEXstdData 12 2 3 5 2 9" xfId="6275"/>
    <cellStyle name="SAPBEXstdData 12 2 3 5 3" xfId="4824"/>
    <cellStyle name="SAPBEXstdData 12 2 3 5 3 2" xfId="12573"/>
    <cellStyle name="SAPBEXstdData 12 2 3 5 3 2 2" xfId="41238"/>
    <cellStyle name="SAPBEXstdData 12 2 3 5 3 3" xfId="41237"/>
    <cellStyle name="SAPBEXstdData 12 2 3 5 4" xfId="6884"/>
    <cellStyle name="SAPBEXstdData 12 2 3 5 4 2" xfId="14189"/>
    <cellStyle name="SAPBEXstdData 12 2 3 5 4 2 2" xfId="41240"/>
    <cellStyle name="SAPBEXstdData 12 2 3 5 4 3" xfId="41239"/>
    <cellStyle name="SAPBEXstdData 12 2 3 5 5" xfId="8358"/>
    <cellStyle name="SAPBEXstdData 12 2 3 5 5 2" xfId="41242"/>
    <cellStyle name="SAPBEXstdData 12 2 3 5 5 3" xfId="41241"/>
    <cellStyle name="SAPBEXstdData 12 2 3 5 6" xfId="16424"/>
    <cellStyle name="SAPBEXstdData 12 2 3 5 6 2" xfId="41244"/>
    <cellStyle name="SAPBEXstdData 12 2 3 5 6 3" xfId="41243"/>
    <cellStyle name="SAPBEXstdData 12 2 3 5 7" xfId="17702"/>
    <cellStyle name="SAPBEXstdData 12 2 3 5 7 2" xfId="41246"/>
    <cellStyle name="SAPBEXstdData 12 2 3 5 7 3" xfId="41245"/>
    <cellStyle name="SAPBEXstdData 12 2 3 5 8" xfId="19074"/>
    <cellStyle name="SAPBEXstdData 12 2 3 5 8 2" xfId="41247"/>
    <cellStyle name="SAPBEXstdData 12 2 3 5 9" xfId="20671"/>
    <cellStyle name="SAPBEXstdData 12 2 3 6" xfId="640"/>
    <cellStyle name="SAPBEXstdData 12 2 3 6 2" xfId="2004"/>
    <cellStyle name="SAPBEXstdData 12 2 3 6 2 2" xfId="9937"/>
    <cellStyle name="SAPBEXstdData 12 2 3 6 2 2 2" xfId="41251"/>
    <cellStyle name="SAPBEXstdData 12 2 3 6 2 2 3" xfId="41250"/>
    <cellStyle name="SAPBEXstdData 12 2 3 6 2 3" xfId="41252"/>
    <cellStyle name="SAPBEXstdData 12 2 3 6 2 3 2" xfId="41253"/>
    <cellStyle name="SAPBEXstdData 12 2 3 6 2 4" xfId="41254"/>
    <cellStyle name="SAPBEXstdData 12 2 3 6 2 5" xfId="41249"/>
    <cellStyle name="SAPBEXstdData 12 2 3 6 3" xfId="449"/>
    <cellStyle name="SAPBEXstdData 12 2 3 6 3 2" xfId="41256"/>
    <cellStyle name="SAPBEXstdData 12 2 3 6 3 3" xfId="41255"/>
    <cellStyle name="SAPBEXstdData 12 2 3 6 4" xfId="3073"/>
    <cellStyle name="SAPBEXstdData 12 2 3 6 4 2" xfId="41258"/>
    <cellStyle name="SAPBEXstdData 12 2 3 6 4 3" xfId="41257"/>
    <cellStyle name="SAPBEXstdData 12 2 3 6 5" xfId="3418"/>
    <cellStyle name="SAPBEXstdData 12 2 3 6 5 2" xfId="41259"/>
    <cellStyle name="SAPBEXstdData 12 2 3 6 6" xfId="10654"/>
    <cellStyle name="SAPBEXstdData 12 2 3 6 7" xfId="41248"/>
    <cellStyle name="SAPBEXstdData 12 2 3 7" xfId="9701"/>
    <cellStyle name="SAPBEXstdData 12 2 3 7 2" xfId="10960"/>
    <cellStyle name="SAPBEXstdData 12 2 3 7 2 2" xfId="41262"/>
    <cellStyle name="SAPBEXstdData 12 2 3 7 2 2 2" xfId="41263"/>
    <cellStyle name="SAPBEXstdData 12 2 3 7 2 3" xfId="41264"/>
    <cellStyle name="SAPBEXstdData 12 2 3 7 2 3 2" xfId="41265"/>
    <cellStyle name="SAPBEXstdData 12 2 3 7 2 4" xfId="41266"/>
    <cellStyle name="SAPBEXstdData 12 2 3 7 2 5" xfId="41261"/>
    <cellStyle name="SAPBEXstdData 12 2 3 7 3" xfId="41267"/>
    <cellStyle name="SAPBEXstdData 12 2 3 7 3 2" xfId="41268"/>
    <cellStyle name="SAPBEXstdData 12 2 3 7 4" xfId="41269"/>
    <cellStyle name="SAPBEXstdData 12 2 3 7 4 2" xfId="41270"/>
    <cellStyle name="SAPBEXstdData 12 2 3 7 5" xfId="41271"/>
    <cellStyle name="SAPBEXstdData 12 2 3 7 6" xfId="41260"/>
    <cellStyle name="SAPBEXstdData 12 2 3 8" xfId="10793"/>
    <cellStyle name="SAPBEXstdData 12 2 3 8 2" xfId="41273"/>
    <cellStyle name="SAPBEXstdData 12 2 3 8 2 2" xfId="41274"/>
    <cellStyle name="SAPBEXstdData 12 2 3 8 3" xfId="41275"/>
    <cellStyle name="SAPBEXstdData 12 2 3 8 3 2" xfId="41276"/>
    <cellStyle name="SAPBEXstdData 12 2 3 8 4" xfId="41277"/>
    <cellStyle name="SAPBEXstdData 12 2 3 8 5" xfId="41272"/>
    <cellStyle name="SAPBEXstdData 12 2 3 9" xfId="11195"/>
    <cellStyle name="SAPBEXstdData 12 2 3 9 2" xfId="41279"/>
    <cellStyle name="SAPBEXstdData 12 2 3 9 2 2" xfId="41280"/>
    <cellStyle name="SAPBEXstdData 12 2 3 9 3" xfId="41281"/>
    <cellStyle name="SAPBEXstdData 12 2 3 9 3 2" xfId="41282"/>
    <cellStyle name="SAPBEXstdData 12 2 3 9 4" xfId="41283"/>
    <cellStyle name="SAPBEXstdData 12 2 3 9 5" xfId="41278"/>
    <cellStyle name="SAPBEXstdData 12 2 4" xfId="997"/>
    <cellStyle name="SAPBEXstdData 12 2 4 2" xfId="2201"/>
    <cellStyle name="SAPBEXstdData 12 2 4 2 2" xfId="6060"/>
    <cellStyle name="SAPBEXstdData 12 2 4 2 2 2" xfId="7997"/>
    <cellStyle name="SAPBEXstdData 12 2 4 2 2 2 2" xfId="15293"/>
    <cellStyle name="SAPBEXstdData 12 2 4 2 2 2 2 2" xfId="41288"/>
    <cellStyle name="SAPBEXstdData 12 2 4 2 2 2 3" xfId="41287"/>
    <cellStyle name="SAPBEXstdData 12 2 4 2 2 3" xfId="9439"/>
    <cellStyle name="SAPBEXstdData 12 2 4 2 2 3 2" xfId="41290"/>
    <cellStyle name="SAPBEXstdData 12 2 4 2 2 3 3" xfId="41289"/>
    <cellStyle name="SAPBEXstdData 12 2 4 2 2 4" xfId="17341"/>
    <cellStyle name="SAPBEXstdData 12 2 4 2 2 4 2" xfId="41292"/>
    <cellStyle name="SAPBEXstdData 12 2 4 2 2 4 3" xfId="41291"/>
    <cellStyle name="SAPBEXstdData 12 2 4 2 2 5" xfId="18713"/>
    <cellStyle name="SAPBEXstdData 12 2 4 2 2 5 2" xfId="41293"/>
    <cellStyle name="SAPBEXstdData 12 2 4 2 2 6" xfId="20063"/>
    <cellStyle name="SAPBEXstdData 12 2 4 2 2 7" xfId="21660"/>
    <cellStyle name="SAPBEXstdData 12 2 4 2 2 8" xfId="12902"/>
    <cellStyle name="SAPBEXstdData 12 2 4 2 2 9" xfId="41286"/>
    <cellStyle name="SAPBEXstdData 12 2 4 2 3" xfId="4917"/>
    <cellStyle name="SAPBEXstdData 12 2 4 2 3 2" xfId="12649"/>
    <cellStyle name="SAPBEXstdData 12 2 4 2 3 2 2" xfId="41295"/>
    <cellStyle name="SAPBEXstdData 12 2 4 2 3 3" xfId="41294"/>
    <cellStyle name="SAPBEXstdData 12 2 4 2 4" xfId="41296"/>
    <cellStyle name="SAPBEXstdData 12 2 4 2 4 2" xfId="41297"/>
    <cellStyle name="SAPBEXstdData 12 2 4 2 5" xfId="41298"/>
    <cellStyle name="SAPBEXstdData 12 2 4 2 6" xfId="41285"/>
    <cellStyle name="SAPBEXstdData 12 2 4 3" xfId="5147"/>
    <cellStyle name="SAPBEXstdData 12 2 4 3 2" xfId="7084"/>
    <cellStyle name="SAPBEXstdData 12 2 4 3 2 2" xfId="14383"/>
    <cellStyle name="SAPBEXstdData 12 2 4 3 2 2 2" xfId="41301"/>
    <cellStyle name="SAPBEXstdData 12 2 4 3 2 3" xfId="41300"/>
    <cellStyle name="SAPBEXstdData 12 2 4 3 3" xfId="8526"/>
    <cellStyle name="SAPBEXstdData 12 2 4 3 3 2" xfId="41303"/>
    <cellStyle name="SAPBEXstdData 12 2 4 3 3 3" xfId="41302"/>
    <cellStyle name="SAPBEXstdData 12 2 4 3 4" xfId="16569"/>
    <cellStyle name="SAPBEXstdData 12 2 4 3 4 2" xfId="41305"/>
    <cellStyle name="SAPBEXstdData 12 2 4 3 4 3" xfId="41304"/>
    <cellStyle name="SAPBEXstdData 12 2 4 3 5" xfId="17800"/>
    <cellStyle name="SAPBEXstdData 12 2 4 3 5 2" xfId="41307"/>
    <cellStyle name="SAPBEXstdData 12 2 4 3 5 3" xfId="41306"/>
    <cellStyle name="SAPBEXstdData 12 2 4 3 6" xfId="19150"/>
    <cellStyle name="SAPBEXstdData 12 2 4 3 6 2" xfId="41308"/>
    <cellStyle name="SAPBEXstdData 12 2 4 3 7" xfId="20747"/>
    <cellStyle name="SAPBEXstdData 12 2 4 3 8" xfId="13505"/>
    <cellStyle name="SAPBEXstdData 12 2 4 3 9" xfId="41299"/>
    <cellStyle name="SAPBEXstdData 12 2 4 4" xfId="4000"/>
    <cellStyle name="SAPBEXstdData 12 2 4 4 2" xfId="11747"/>
    <cellStyle name="SAPBEXstdData 12 2 4 4 2 2" xfId="41310"/>
    <cellStyle name="SAPBEXstdData 12 2 4 4 3" xfId="41309"/>
    <cellStyle name="SAPBEXstdData 12 2 4 5" xfId="41311"/>
    <cellStyle name="SAPBEXstdData 12 2 4 5 2" xfId="41312"/>
    <cellStyle name="SAPBEXstdData 12 2 4 5 3" xfId="58542"/>
    <cellStyle name="SAPBEXstdData 12 2 4 6" xfId="41284"/>
    <cellStyle name="SAPBEXstdData 12 2 5" xfId="1220"/>
    <cellStyle name="SAPBEXstdData 12 2 5 2" xfId="2424"/>
    <cellStyle name="SAPBEXstdData 12 2 5 2 2" xfId="5372"/>
    <cellStyle name="SAPBEXstdData 12 2 5 2 2 2" xfId="14608"/>
    <cellStyle name="SAPBEXstdData 12 2 5 2 2 2 2" xfId="41316"/>
    <cellStyle name="SAPBEXstdData 12 2 5 2 2 3" xfId="41315"/>
    <cellStyle name="SAPBEXstdData 12 2 5 2 3" xfId="7309"/>
    <cellStyle name="SAPBEXstdData 12 2 5 2 3 2" xfId="15801"/>
    <cellStyle name="SAPBEXstdData 12 2 5 2 3 2 2" xfId="41318"/>
    <cellStyle name="SAPBEXstdData 12 2 5 2 3 3" xfId="41317"/>
    <cellStyle name="SAPBEXstdData 12 2 5 2 4" xfId="8751"/>
    <cellStyle name="SAPBEXstdData 12 2 5 2 4 2" xfId="41320"/>
    <cellStyle name="SAPBEXstdData 12 2 5 2 4 3" xfId="41319"/>
    <cellStyle name="SAPBEXstdData 12 2 5 2 5" xfId="18025"/>
    <cellStyle name="SAPBEXstdData 12 2 5 2 5 2" xfId="41321"/>
    <cellStyle name="SAPBEXstdData 12 2 5 2 6" xfId="19375"/>
    <cellStyle name="SAPBEXstdData 12 2 5 2 7" xfId="20972"/>
    <cellStyle name="SAPBEXstdData 12 2 5 2 8" xfId="16089"/>
    <cellStyle name="SAPBEXstdData 12 2 5 2 9" xfId="41314"/>
    <cellStyle name="SAPBEXstdData 12 2 5 3" xfId="4222"/>
    <cellStyle name="SAPBEXstdData 12 2 5 3 2" xfId="11971"/>
    <cellStyle name="SAPBEXstdData 12 2 5 3 2 2" xfId="41323"/>
    <cellStyle name="SAPBEXstdData 12 2 5 3 3" xfId="41322"/>
    <cellStyle name="SAPBEXstdData 12 2 5 4" xfId="41324"/>
    <cellStyle name="SAPBEXstdData 12 2 5 4 2" xfId="41325"/>
    <cellStyle name="SAPBEXstdData 12 2 5 5" xfId="41326"/>
    <cellStyle name="SAPBEXstdData 12 2 5 6" xfId="41313"/>
    <cellStyle name="SAPBEXstdData 12 2 6" xfId="1444"/>
    <cellStyle name="SAPBEXstdData 12 2 6 10" xfId="9655"/>
    <cellStyle name="SAPBEXstdData 12 2 6 11" xfId="41327"/>
    <cellStyle name="SAPBEXstdData 12 2 6 2" xfId="2648"/>
    <cellStyle name="SAPBEXstdData 12 2 6 2 10" xfId="41328"/>
    <cellStyle name="SAPBEXstdData 12 2 6 2 2" xfId="5602"/>
    <cellStyle name="SAPBEXstdData 12 2 6 2 2 2" xfId="13047"/>
    <cellStyle name="SAPBEXstdData 12 2 6 2 2 2 2" xfId="41330"/>
    <cellStyle name="SAPBEXstdData 12 2 6 2 2 3" xfId="41329"/>
    <cellStyle name="SAPBEXstdData 12 2 6 2 3" xfId="7539"/>
    <cellStyle name="SAPBEXstdData 12 2 6 2 3 2" xfId="14837"/>
    <cellStyle name="SAPBEXstdData 12 2 6 2 3 2 2" xfId="41332"/>
    <cellStyle name="SAPBEXstdData 12 2 6 2 3 3" xfId="41331"/>
    <cellStyle name="SAPBEXstdData 12 2 6 2 4" xfId="8981"/>
    <cellStyle name="SAPBEXstdData 12 2 6 2 4 2" xfId="41334"/>
    <cellStyle name="SAPBEXstdData 12 2 6 2 4 3" xfId="41333"/>
    <cellStyle name="SAPBEXstdData 12 2 6 2 5" xfId="16885"/>
    <cellStyle name="SAPBEXstdData 12 2 6 2 5 2" xfId="41336"/>
    <cellStyle name="SAPBEXstdData 12 2 6 2 5 3" xfId="41335"/>
    <cellStyle name="SAPBEXstdData 12 2 6 2 6" xfId="18255"/>
    <cellStyle name="SAPBEXstdData 12 2 6 2 6 2" xfId="41337"/>
    <cellStyle name="SAPBEXstdData 12 2 6 2 7" xfId="19605"/>
    <cellStyle name="SAPBEXstdData 12 2 6 2 8" xfId="21202"/>
    <cellStyle name="SAPBEXstdData 12 2 6 2 9" xfId="12862"/>
    <cellStyle name="SAPBEXstdData 12 2 6 3" xfId="4451"/>
    <cellStyle name="SAPBEXstdData 12 2 6 3 2" xfId="12200"/>
    <cellStyle name="SAPBEXstdData 12 2 6 3 2 2" xfId="41339"/>
    <cellStyle name="SAPBEXstdData 12 2 6 3 3" xfId="41338"/>
    <cellStyle name="SAPBEXstdData 12 2 6 4" xfId="6512"/>
    <cellStyle name="SAPBEXstdData 12 2 6 4 2" xfId="13816"/>
    <cellStyle name="SAPBEXstdData 12 2 6 4 2 2" xfId="41341"/>
    <cellStyle name="SAPBEXstdData 12 2 6 4 3" xfId="41340"/>
    <cellStyle name="SAPBEXstdData 12 2 6 5" xfId="3888"/>
    <cellStyle name="SAPBEXstdData 12 2 6 5 2" xfId="41343"/>
    <cellStyle name="SAPBEXstdData 12 2 6 5 3" xfId="41342"/>
    <cellStyle name="SAPBEXstdData 12 2 6 6" xfId="14286"/>
    <cellStyle name="SAPBEXstdData 12 2 6 6 2" xfId="41345"/>
    <cellStyle name="SAPBEXstdData 12 2 6 6 3" xfId="41344"/>
    <cellStyle name="SAPBEXstdData 12 2 6 7" xfId="14231"/>
    <cellStyle name="SAPBEXstdData 12 2 6 7 2" xfId="41346"/>
    <cellStyle name="SAPBEXstdData 12 2 6 8" xfId="13609"/>
    <cellStyle name="SAPBEXstdData 12 2 6 9" xfId="20301"/>
    <cellStyle name="SAPBEXstdData 12 2 7" xfId="1667"/>
    <cellStyle name="SAPBEXstdData 12 2 7 10" xfId="12867"/>
    <cellStyle name="SAPBEXstdData 12 2 7 11" xfId="41347"/>
    <cellStyle name="SAPBEXstdData 12 2 7 2" xfId="2871"/>
    <cellStyle name="SAPBEXstdData 12 2 7 2 10" xfId="41348"/>
    <cellStyle name="SAPBEXstdData 12 2 7 2 2" xfId="5827"/>
    <cellStyle name="SAPBEXstdData 12 2 7 2 2 2" xfId="13269"/>
    <cellStyle name="SAPBEXstdData 12 2 7 2 2 2 2" xfId="41350"/>
    <cellStyle name="SAPBEXstdData 12 2 7 2 2 3" xfId="41349"/>
    <cellStyle name="SAPBEXstdData 12 2 7 2 3" xfId="7764"/>
    <cellStyle name="SAPBEXstdData 12 2 7 2 3 2" xfId="15060"/>
    <cellStyle name="SAPBEXstdData 12 2 7 2 3 2 2" xfId="41352"/>
    <cellStyle name="SAPBEXstdData 12 2 7 2 3 3" xfId="41351"/>
    <cellStyle name="SAPBEXstdData 12 2 7 2 4" xfId="9206"/>
    <cellStyle name="SAPBEXstdData 12 2 7 2 4 2" xfId="41354"/>
    <cellStyle name="SAPBEXstdData 12 2 7 2 4 3" xfId="41353"/>
    <cellStyle name="SAPBEXstdData 12 2 7 2 5" xfId="17108"/>
    <cellStyle name="SAPBEXstdData 12 2 7 2 5 2" xfId="41356"/>
    <cellStyle name="SAPBEXstdData 12 2 7 2 5 3" xfId="41355"/>
    <cellStyle name="SAPBEXstdData 12 2 7 2 6" xfId="18480"/>
    <cellStyle name="SAPBEXstdData 12 2 7 2 6 2" xfId="41358"/>
    <cellStyle name="SAPBEXstdData 12 2 7 2 6 3" xfId="41357"/>
    <cellStyle name="SAPBEXstdData 12 2 7 2 7" xfId="19830"/>
    <cellStyle name="SAPBEXstdData 12 2 7 2 7 2" xfId="41359"/>
    <cellStyle name="SAPBEXstdData 12 2 7 2 8" xfId="21427"/>
    <cellStyle name="SAPBEXstdData 12 2 7 2 9" xfId="3605"/>
    <cellStyle name="SAPBEXstdData 12 2 7 3" xfId="4676"/>
    <cellStyle name="SAPBEXstdData 12 2 7 3 2" xfId="12425"/>
    <cellStyle name="SAPBEXstdData 12 2 7 3 2 2" xfId="41361"/>
    <cellStyle name="SAPBEXstdData 12 2 7 3 3" xfId="41360"/>
    <cellStyle name="SAPBEXstdData 12 2 7 4" xfId="6736"/>
    <cellStyle name="SAPBEXstdData 12 2 7 4 2" xfId="14041"/>
    <cellStyle name="SAPBEXstdData 12 2 7 4 2 2" xfId="41363"/>
    <cellStyle name="SAPBEXstdData 12 2 7 4 3" xfId="41362"/>
    <cellStyle name="SAPBEXstdData 12 2 7 5" xfId="8210"/>
    <cellStyle name="SAPBEXstdData 12 2 7 5 2" xfId="41365"/>
    <cellStyle name="SAPBEXstdData 12 2 7 5 3" xfId="41364"/>
    <cellStyle name="SAPBEXstdData 12 2 7 6" xfId="16280"/>
    <cellStyle name="SAPBEXstdData 12 2 7 6 2" xfId="41367"/>
    <cellStyle name="SAPBEXstdData 12 2 7 6 3" xfId="41366"/>
    <cellStyle name="SAPBEXstdData 12 2 7 7" xfId="17556"/>
    <cellStyle name="SAPBEXstdData 12 2 7 7 2" xfId="41369"/>
    <cellStyle name="SAPBEXstdData 12 2 7 7 3" xfId="41368"/>
    <cellStyle name="SAPBEXstdData 12 2 7 8" xfId="18926"/>
    <cellStyle name="SAPBEXstdData 12 2 7 8 2" xfId="41370"/>
    <cellStyle name="SAPBEXstdData 12 2 7 9" xfId="20523"/>
    <cellStyle name="SAPBEXstdData 12 2 8" xfId="1744"/>
    <cellStyle name="SAPBEXstdData 12 2 8 2" xfId="2948"/>
    <cellStyle name="SAPBEXstdData 12 2 8 2 2" xfId="10188"/>
    <cellStyle name="SAPBEXstdData 12 2 8 2 2 2" xfId="41374"/>
    <cellStyle name="SAPBEXstdData 12 2 8 2 2 3" xfId="41373"/>
    <cellStyle name="SAPBEXstdData 12 2 8 2 3" xfId="41375"/>
    <cellStyle name="SAPBEXstdData 12 2 8 2 3 2" xfId="41376"/>
    <cellStyle name="SAPBEXstdData 12 2 8 2 4" xfId="41377"/>
    <cellStyle name="SAPBEXstdData 12 2 8 2 5" xfId="41372"/>
    <cellStyle name="SAPBEXstdData 12 2 8 3" xfId="3353"/>
    <cellStyle name="SAPBEXstdData 12 2 8 3 2" xfId="41379"/>
    <cellStyle name="SAPBEXstdData 12 2 8 3 3" xfId="41378"/>
    <cellStyle name="SAPBEXstdData 12 2 8 4" xfId="3437"/>
    <cellStyle name="SAPBEXstdData 12 2 8 4 2" xfId="41381"/>
    <cellStyle name="SAPBEXstdData 12 2 8 4 3" xfId="41380"/>
    <cellStyle name="SAPBEXstdData 12 2 8 5" xfId="3491"/>
    <cellStyle name="SAPBEXstdData 12 2 8 5 2" xfId="41382"/>
    <cellStyle name="SAPBEXstdData 12 2 8 6" xfId="10503"/>
    <cellStyle name="SAPBEXstdData 12 2 8 7" xfId="41371"/>
    <cellStyle name="SAPBEXstdData 12 2 9" xfId="9689"/>
    <cellStyle name="SAPBEXstdData 12 2 9 2" xfId="10200"/>
    <cellStyle name="SAPBEXstdData 12 2 9 2 2" xfId="41385"/>
    <cellStyle name="SAPBEXstdData 12 2 9 2 2 2" xfId="41386"/>
    <cellStyle name="SAPBEXstdData 12 2 9 2 3" xfId="41387"/>
    <cellStyle name="SAPBEXstdData 12 2 9 2 3 2" xfId="41388"/>
    <cellStyle name="SAPBEXstdData 12 2 9 2 4" xfId="41389"/>
    <cellStyle name="SAPBEXstdData 12 2 9 2 5" xfId="41384"/>
    <cellStyle name="SAPBEXstdData 12 2 9 3" xfId="41390"/>
    <cellStyle name="SAPBEXstdData 12 2 9 3 2" xfId="41391"/>
    <cellStyle name="SAPBEXstdData 12 2 9 4" xfId="41392"/>
    <cellStyle name="SAPBEXstdData 12 2 9 4 2" xfId="41393"/>
    <cellStyle name="SAPBEXstdData 12 2 9 5" xfId="41394"/>
    <cellStyle name="SAPBEXstdData 12 2 9 6" xfId="41383"/>
    <cellStyle name="SAPBEXstdData 12 3" xfId="41395"/>
    <cellStyle name="SAPBEXstdData 12 3 2" xfId="41396"/>
    <cellStyle name="SAPBEXstdData 12 3 3" xfId="58543"/>
    <cellStyle name="SAPBEXstdData 12 4" xfId="40998"/>
    <cellStyle name="SAPBEXstdData 13" xfId="258"/>
    <cellStyle name="SAPBEXstdData 13 2" xfId="761"/>
    <cellStyle name="SAPBEXstdData 13 2 10" xfId="10164"/>
    <cellStyle name="SAPBEXstdData 13 2 10 2" xfId="41400"/>
    <cellStyle name="SAPBEXstdData 13 2 10 2 2" xfId="41401"/>
    <cellStyle name="SAPBEXstdData 13 2 10 3" xfId="41402"/>
    <cellStyle name="SAPBEXstdData 13 2 10 3 2" xfId="41403"/>
    <cellStyle name="SAPBEXstdData 13 2 10 4" xfId="41404"/>
    <cellStyle name="SAPBEXstdData 13 2 10 5" xfId="41399"/>
    <cellStyle name="SAPBEXstdData 13 2 11" xfId="9938"/>
    <cellStyle name="SAPBEXstdData 13 2 11 2" xfId="41406"/>
    <cellStyle name="SAPBEXstdData 13 2 11 2 2" xfId="41407"/>
    <cellStyle name="SAPBEXstdData 13 2 11 3" xfId="41408"/>
    <cellStyle name="SAPBEXstdData 13 2 11 3 2" xfId="41409"/>
    <cellStyle name="SAPBEXstdData 13 2 11 4" xfId="41410"/>
    <cellStyle name="SAPBEXstdData 13 2 11 5" xfId="41405"/>
    <cellStyle name="SAPBEXstdData 13 2 12" xfId="10236"/>
    <cellStyle name="SAPBEXstdData 13 2 12 2" xfId="41412"/>
    <cellStyle name="SAPBEXstdData 13 2 12 2 2" xfId="41413"/>
    <cellStyle name="SAPBEXstdData 13 2 12 3" xfId="41414"/>
    <cellStyle name="SAPBEXstdData 13 2 12 3 2" xfId="41415"/>
    <cellStyle name="SAPBEXstdData 13 2 12 4" xfId="41416"/>
    <cellStyle name="SAPBEXstdData 13 2 12 5" xfId="41411"/>
    <cellStyle name="SAPBEXstdData 13 2 13" xfId="41417"/>
    <cellStyle name="SAPBEXstdData 13 2 13 2" xfId="41418"/>
    <cellStyle name="SAPBEXstdData 13 2 14" xfId="41398"/>
    <cellStyle name="SAPBEXstdData 13 2 2" xfId="839"/>
    <cellStyle name="SAPBEXstdData 13 2 2 10" xfId="9870"/>
    <cellStyle name="SAPBEXstdData 13 2 2 10 2" xfId="41421"/>
    <cellStyle name="SAPBEXstdData 13 2 2 10 2 2" xfId="41422"/>
    <cellStyle name="SAPBEXstdData 13 2 2 10 3" xfId="41423"/>
    <cellStyle name="SAPBEXstdData 13 2 2 10 3 2" xfId="41424"/>
    <cellStyle name="SAPBEXstdData 13 2 2 10 4" xfId="41425"/>
    <cellStyle name="SAPBEXstdData 13 2 2 10 5" xfId="41420"/>
    <cellStyle name="SAPBEXstdData 13 2 2 11" xfId="41426"/>
    <cellStyle name="SAPBEXstdData 13 2 2 11 2" xfId="41427"/>
    <cellStyle name="SAPBEXstdData 13 2 2 12" xfId="41419"/>
    <cellStyle name="SAPBEXstdData 13 2 2 2" xfId="1079"/>
    <cellStyle name="SAPBEXstdData 13 2 2 2 2" xfId="2283"/>
    <cellStyle name="SAPBEXstdData 13 2 2 2 2 2" xfId="6139"/>
    <cellStyle name="SAPBEXstdData 13 2 2 2 2 2 2" xfId="8076"/>
    <cellStyle name="SAPBEXstdData 13 2 2 2 2 2 2 2" xfId="15372"/>
    <cellStyle name="SAPBEXstdData 13 2 2 2 2 2 2 2 2" xfId="41432"/>
    <cellStyle name="SAPBEXstdData 13 2 2 2 2 2 2 3" xfId="41431"/>
    <cellStyle name="SAPBEXstdData 13 2 2 2 2 2 3" xfId="9518"/>
    <cellStyle name="SAPBEXstdData 13 2 2 2 2 2 3 2" xfId="41434"/>
    <cellStyle name="SAPBEXstdData 13 2 2 2 2 2 3 3" xfId="41433"/>
    <cellStyle name="SAPBEXstdData 13 2 2 2 2 2 4" xfId="17420"/>
    <cellStyle name="SAPBEXstdData 13 2 2 2 2 2 4 2" xfId="41436"/>
    <cellStyle name="SAPBEXstdData 13 2 2 2 2 2 4 3" xfId="41435"/>
    <cellStyle name="SAPBEXstdData 13 2 2 2 2 2 5" xfId="18792"/>
    <cellStyle name="SAPBEXstdData 13 2 2 2 2 2 5 2" xfId="41437"/>
    <cellStyle name="SAPBEXstdData 13 2 2 2 2 2 6" xfId="20142"/>
    <cellStyle name="SAPBEXstdData 13 2 2 2 2 2 7" xfId="21739"/>
    <cellStyle name="SAPBEXstdData 13 2 2 2 2 2 8" xfId="6989"/>
    <cellStyle name="SAPBEXstdData 13 2 2 2 2 2 9" xfId="41430"/>
    <cellStyle name="SAPBEXstdData 13 2 2 2 2 3" xfId="4996"/>
    <cellStyle name="SAPBEXstdData 13 2 2 2 2 3 2" xfId="12728"/>
    <cellStyle name="SAPBEXstdData 13 2 2 2 2 3 2 2" xfId="41439"/>
    <cellStyle name="SAPBEXstdData 13 2 2 2 2 3 3" xfId="41438"/>
    <cellStyle name="SAPBEXstdData 13 2 2 2 2 4" xfId="41440"/>
    <cellStyle name="SAPBEXstdData 13 2 2 2 2 4 2" xfId="41441"/>
    <cellStyle name="SAPBEXstdData 13 2 2 2 2 5" xfId="41442"/>
    <cellStyle name="SAPBEXstdData 13 2 2 2 2 6" xfId="41429"/>
    <cellStyle name="SAPBEXstdData 13 2 2 2 3" xfId="5229"/>
    <cellStyle name="SAPBEXstdData 13 2 2 2 3 2" xfId="7166"/>
    <cellStyle name="SAPBEXstdData 13 2 2 2 3 2 2" xfId="14465"/>
    <cellStyle name="SAPBEXstdData 13 2 2 2 3 2 2 2" xfId="41445"/>
    <cellStyle name="SAPBEXstdData 13 2 2 2 3 2 3" xfId="41444"/>
    <cellStyle name="SAPBEXstdData 13 2 2 2 3 3" xfId="8608"/>
    <cellStyle name="SAPBEXstdData 13 2 2 2 3 3 2" xfId="41447"/>
    <cellStyle name="SAPBEXstdData 13 2 2 2 3 3 3" xfId="41446"/>
    <cellStyle name="SAPBEXstdData 13 2 2 2 3 4" xfId="16648"/>
    <cellStyle name="SAPBEXstdData 13 2 2 2 3 4 2" xfId="41449"/>
    <cellStyle name="SAPBEXstdData 13 2 2 2 3 4 3" xfId="41448"/>
    <cellStyle name="SAPBEXstdData 13 2 2 2 3 5" xfId="17882"/>
    <cellStyle name="SAPBEXstdData 13 2 2 2 3 5 2" xfId="41451"/>
    <cellStyle name="SAPBEXstdData 13 2 2 2 3 5 3" xfId="41450"/>
    <cellStyle name="SAPBEXstdData 13 2 2 2 3 6" xfId="19232"/>
    <cellStyle name="SAPBEXstdData 13 2 2 2 3 6 2" xfId="41452"/>
    <cellStyle name="SAPBEXstdData 13 2 2 2 3 7" xfId="20829"/>
    <cellStyle name="SAPBEXstdData 13 2 2 2 3 8" xfId="10362"/>
    <cellStyle name="SAPBEXstdData 13 2 2 2 3 9" xfId="41443"/>
    <cellStyle name="SAPBEXstdData 13 2 2 2 4" xfId="4080"/>
    <cellStyle name="SAPBEXstdData 13 2 2 2 4 2" xfId="11828"/>
    <cellStyle name="SAPBEXstdData 13 2 2 2 4 2 2" xfId="41454"/>
    <cellStyle name="SAPBEXstdData 13 2 2 2 4 3" xfId="41453"/>
    <cellStyle name="SAPBEXstdData 13 2 2 2 5" xfId="41455"/>
    <cellStyle name="SAPBEXstdData 13 2 2 2 5 2" xfId="41456"/>
    <cellStyle name="SAPBEXstdData 13 2 2 2 5 3" xfId="58544"/>
    <cellStyle name="SAPBEXstdData 13 2 2 2 6" xfId="41428"/>
    <cellStyle name="SAPBEXstdData 13 2 2 3" xfId="1303"/>
    <cellStyle name="SAPBEXstdData 13 2 2 3 2" xfId="2507"/>
    <cellStyle name="SAPBEXstdData 13 2 2 3 2 2" xfId="5455"/>
    <cellStyle name="SAPBEXstdData 13 2 2 3 2 2 2" xfId="14690"/>
    <cellStyle name="SAPBEXstdData 13 2 2 3 2 2 2 2" xfId="41460"/>
    <cellStyle name="SAPBEXstdData 13 2 2 3 2 2 3" xfId="41459"/>
    <cellStyle name="SAPBEXstdData 13 2 2 3 2 3" xfId="7392"/>
    <cellStyle name="SAPBEXstdData 13 2 2 3 2 3 2" xfId="15880"/>
    <cellStyle name="SAPBEXstdData 13 2 2 3 2 3 2 2" xfId="41462"/>
    <cellStyle name="SAPBEXstdData 13 2 2 3 2 3 3" xfId="41461"/>
    <cellStyle name="SAPBEXstdData 13 2 2 3 2 4" xfId="8834"/>
    <cellStyle name="SAPBEXstdData 13 2 2 3 2 4 2" xfId="41464"/>
    <cellStyle name="SAPBEXstdData 13 2 2 3 2 4 3" xfId="41463"/>
    <cellStyle name="SAPBEXstdData 13 2 2 3 2 5" xfId="18108"/>
    <cellStyle name="SAPBEXstdData 13 2 2 3 2 5 2" xfId="41465"/>
    <cellStyle name="SAPBEXstdData 13 2 2 3 2 6" xfId="19458"/>
    <cellStyle name="SAPBEXstdData 13 2 2 3 2 7" xfId="21055"/>
    <cellStyle name="SAPBEXstdData 13 2 2 3 2 8" xfId="12895"/>
    <cellStyle name="SAPBEXstdData 13 2 2 3 2 9" xfId="41458"/>
    <cellStyle name="SAPBEXstdData 13 2 2 3 3" xfId="4305"/>
    <cellStyle name="SAPBEXstdData 13 2 2 3 3 2" xfId="12053"/>
    <cellStyle name="SAPBEXstdData 13 2 2 3 3 2 2" xfId="41467"/>
    <cellStyle name="SAPBEXstdData 13 2 2 3 3 3" xfId="41466"/>
    <cellStyle name="SAPBEXstdData 13 2 2 3 4" xfId="41468"/>
    <cellStyle name="SAPBEXstdData 13 2 2 3 4 2" xfId="41469"/>
    <cellStyle name="SAPBEXstdData 13 2 2 3 5" xfId="41470"/>
    <cellStyle name="SAPBEXstdData 13 2 2 3 6" xfId="41457"/>
    <cellStyle name="SAPBEXstdData 13 2 2 4" xfId="1526"/>
    <cellStyle name="SAPBEXstdData 13 2 2 4 10" xfId="10053"/>
    <cellStyle name="SAPBEXstdData 13 2 2 4 11" xfId="41471"/>
    <cellStyle name="SAPBEXstdData 13 2 2 4 2" xfId="2730"/>
    <cellStyle name="SAPBEXstdData 13 2 2 4 2 10" xfId="41472"/>
    <cellStyle name="SAPBEXstdData 13 2 2 4 2 2" xfId="5683"/>
    <cellStyle name="SAPBEXstdData 13 2 2 4 2 2 2" xfId="13126"/>
    <cellStyle name="SAPBEXstdData 13 2 2 4 2 2 2 2" xfId="41474"/>
    <cellStyle name="SAPBEXstdData 13 2 2 4 2 2 3" xfId="41473"/>
    <cellStyle name="SAPBEXstdData 13 2 2 4 2 3" xfId="7620"/>
    <cellStyle name="SAPBEXstdData 13 2 2 4 2 3 2" xfId="14917"/>
    <cellStyle name="SAPBEXstdData 13 2 2 4 2 3 2 2" xfId="41476"/>
    <cellStyle name="SAPBEXstdData 13 2 2 4 2 3 3" xfId="41475"/>
    <cellStyle name="SAPBEXstdData 13 2 2 4 2 4" xfId="9062"/>
    <cellStyle name="SAPBEXstdData 13 2 2 4 2 4 2" xfId="41478"/>
    <cellStyle name="SAPBEXstdData 13 2 2 4 2 4 3" xfId="41477"/>
    <cellStyle name="SAPBEXstdData 13 2 2 4 2 5" xfId="16965"/>
    <cellStyle name="SAPBEXstdData 13 2 2 4 2 5 2" xfId="41480"/>
    <cellStyle name="SAPBEXstdData 13 2 2 4 2 5 3" xfId="41479"/>
    <cellStyle name="SAPBEXstdData 13 2 2 4 2 6" xfId="18336"/>
    <cellStyle name="SAPBEXstdData 13 2 2 4 2 6 2" xfId="41481"/>
    <cellStyle name="SAPBEXstdData 13 2 2 4 2 7" xfId="19686"/>
    <cellStyle name="SAPBEXstdData 13 2 2 4 2 8" xfId="21283"/>
    <cellStyle name="SAPBEXstdData 13 2 2 4 2 9" xfId="16133"/>
    <cellStyle name="SAPBEXstdData 13 2 2 4 3" xfId="4532"/>
    <cellStyle name="SAPBEXstdData 13 2 2 4 3 2" xfId="12281"/>
    <cellStyle name="SAPBEXstdData 13 2 2 4 3 2 2" xfId="41483"/>
    <cellStyle name="SAPBEXstdData 13 2 2 4 3 3" xfId="41482"/>
    <cellStyle name="SAPBEXstdData 13 2 2 4 4" xfId="6592"/>
    <cellStyle name="SAPBEXstdData 13 2 2 4 4 2" xfId="13897"/>
    <cellStyle name="SAPBEXstdData 13 2 2 4 4 2 2" xfId="41485"/>
    <cellStyle name="SAPBEXstdData 13 2 2 4 4 3" xfId="41484"/>
    <cellStyle name="SAPBEXstdData 13 2 2 4 5" xfId="3736"/>
    <cellStyle name="SAPBEXstdData 13 2 2 4 5 2" xfId="41487"/>
    <cellStyle name="SAPBEXstdData 13 2 2 4 5 3" xfId="41486"/>
    <cellStyle name="SAPBEXstdData 13 2 2 4 6" xfId="14300"/>
    <cellStyle name="SAPBEXstdData 13 2 2 4 6 2" xfId="41489"/>
    <cellStyle name="SAPBEXstdData 13 2 2 4 6 3" xfId="41488"/>
    <cellStyle name="SAPBEXstdData 13 2 2 4 7" xfId="14224"/>
    <cellStyle name="SAPBEXstdData 13 2 2 4 7 2" xfId="41490"/>
    <cellStyle name="SAPBEXstdData 13 2 2 4 8" xfId="16461"/>
    <cellStyle name="SAPBEXstdData 13 2 2 4 9" xfId="20380"/>
    <cellStyle name="SAPBEXstdData 13 2 2 5" xfId="1750"/>
    <cellStyle name="SAPBEXstdData 13 2 2 5 10" xfId="3618"/>
    <cellStyle name="SAPBEXstdData 13 2 2 5 11" xfId="41491"/>
    <cellStyle name="SAPBEXstdData 13 2 2 5 2" xfId="2954"/>
    <cellStyle name="SAPBEXstdData 13 2 2 5 2 10" xfId="41492"/>
    <cellStyle name="SAPBEXstdData 13 2 2 5 2 2" xfId="5906"/>
    <cellStyle name="SAPBEXstdData 13 2 2 5 2 2 2" xfId="13348"/>
    <cellStyle name="SAPBEXstdData 13 2 2 5 2 2 2 2" xfId="41494"/>
    <cellStyle name="SAPBEXstdData 13 2 2 5 2 2 3" xfId="41493"/>
    <cellStyle name="SAPBEXstdData 13 2 2 5 2 3" xfId="7843"/>
    <cellStyle name="SAPBEXstdData 13 2 2 5 2 3 2" xfId="15139"/>
    <cellStyle name="SAPBEXstdData 13 2 2 5 2 3 2 2" xfId="41496"/>
    <cellStyle name="SAPBEXstdData 13 2 2 5 2 3 3" xfId="41495"/>
    <cellStyle name="SAPBEXstdData 13 2 2 5 2 4" xfId="9285"/>
    <cellStyle name="SAPBEXstdData 13 2 2 5 2 4 2" xfId="41498"/>
    <cellStyle name="SAPBEXstdData 13 2 2 5 2 4 3" xfId="41497"/>
    <cellStyle name="SAPBEXstdData 13 2 2 5 2 5" xfId="17187"/>
    <cellStyle name="SAPBEXstdData 13 2 2 5 2 5 2" xfId="41500"/>
    <cellStyle name="SAPBEXstdData 13 2 2 5 2 5 3" xfId="41499"/>
    <cellStyle name="SAPBEXstdData 13 2 2 5 2 6" xfId="18559"/>
    <cellStyle name="SAPBEXstdData 13 2 2 5 2 6 2" xfId="41502"/>
    <cellStyle name="SAPBEXstdData 13 2 2 5 2 6 3" xfId="41501"/>
    <cellStyle name="SAPBEXstdData 13 2 2 5 2 7" xfId="19909"/>
    <cellStyle name="SAPBEXstdData 13 2 2 5 2 7 2" xfId="41503"/>
    <cellStyle name="SAPBEXstdData 13 2 2 5 2 8" xfId="21506"/>
    <cellStyle name="SAPBEXstdData 13 2 2 5 2 9" xfId="10428"/>
    <cellStyle name="SAPBEXstdData 13 2 2 5 3" xfId="4755"/>
    <cellStyle name="SAPBEXstdData 13 2 2 5 3 2" xfId="12504"/>
    <cellStyle name="SAPBEXstdData 13 2 2 5 3 2 2" xfId="41505"/>
    <cellStyle name="SAPBEXstdData 13 2 2 5 3 3" xfId="41504"/>
    <cellStyle name="SAPBEXstdData 13 2 2 5 4" xfId="6815"/>
    <cellStyle name="SAPBEXstdData 13 2 2 5 4 2" xfId="14120"/>
    <cellStyle name="SAPBEXstdData 13 2 2 5 4 2 2" xfId="41507"/>
    <cellStyle name="SAPBEXstdData 13 2 2 5 4 3" xfId="41506"/>
    <cellStyle name="SAPBEXstdData 13 2 2 5 5" xfId="8289"/>
    <cellStyle name="SAPBEXstdData 13 2 2 5 5 2" xfId="41509"/>
    <cellStyle name="SAPBEXstdData 13 2 2 5 5 3" xfId="41508"/>
    <cellStyle name="SAPBEXstdData 13 2 2 5 6" xfId="16357"/>
    <cellStyle name="SAPBEXstdData 13 2 2 5 6 2" xfId="41511"/>
    <cellStyle name="SAPBEXstdData 13 2 2 5 6 3" xfId="41510"/>
    <cellStyle name="SAPBEXstdData 13 2 2 5 7" xfId="17634"/>
    <cellStyle name="SAPBEXstdData 13 2 2 5 7 2" xfId="41513"/>
    <cellStyle name="SAPBEXstdData 13 2 2 5 7 3" xfId="41512"/>
    <cellStyle name="SAPBEXstdData 13 2 2 5 8" xfId="19005"/>
    <cellStyle name="SAPBEXstdData 13 2 2 5 8 2" xfId="41514"/>
    <cellStyle name="SAPBEXstdData 13 2 2 5 9" xfId="20602"/>
    <cellStyle name="SAPBEXstdData 13 2 2 6" xfId="520"/>
    <cellStyle name="SAPBEXstdData 13 2 2 6 2" xfId="1884"/>
    <cellStyle name="SAPBEXstdData 13 2 2 6 2 2" xfId="9911"/>
    <cellStyle name="SAPBEXstdData 13 2 2 6 2 2 2" xfId="41518"/>
    <cellStyle name="SAPBEXstdData 13 2 2 6 2 2 3" xfId="41517"/>
    <cellStyle name="SAPBEXstdData 13 2 2 6 2 3" xfId="41519"/>
    <cellStyle name="SAPBEXstdData 13 2 2 6 2 3 2" xfId="41520"/>
    <cellStyle name="SAPBEXstdData 13 2 2 6 2 4" xfId="41521"/>
    <cellStyle name="SAPBEXstdData 13 2 2 6 2 5" xfId="41516"/>
    <cellStyle name="SAPBEXstdData 13 2 2 6 3" xfId="2071"/>
    <cellStyle name="SAPBEXstdData 13 2 2 6 3 2" xfId="41523"/>
    <cellStyle name="SAPBEXstdData 13 2 2 6 3 3" xfId="41522"/>
    <cellStyle name="SAPBEXstdData 13 2 2 6 4" xfId="3311"/>
    <cellStyle name="SAPBEXstdData 13 2 2 6 4 2" xfId="41525"/>
    <cellStyle name="SAPBEXstdData 13 2 2 6 4 3" xfId="41524"/>
    <cellStyle name="SAPBEXstdData 13 2 2 6 5" xfId="3072"/>
    <cellStyle name="SAPBEXstdData 13 2 2 6 5 2" xfId="41526"/>
    <cellStyle name="SAPBEXstdData 13 2 2 6 6" xfId="10584"/>
    <cellStyle name="SAPBEXstdData 13 2 2 6 7" xfId="41515"/>
    <cellStyle name="SAPBEXstdData 13 2 2 7" xfId="10666"/>
    <cellStyle name="SAPBEXstdData 13 2 2 7 2" xfId="8437"/>
    <cellStyle name="SAPBEXstdData 13 2 2 7 2 2" xfId="41529"/>
    <cellStyle name="SAPBEXstdData 13 2 2 7 2 2 2" xfId="41530"/>
    <cellStyle name="SAPBEXstdData 13 2 2 7 2 3" xfId="41531"/>
    <cellStyle name="SAPBEXstdData 13 2 2 7 2 3 2" xfId="41532"/>
    <cellStyle name="SAPBEXstdData 13 2 2 7 2 4" xfId="41533"/>
    <cellStyle name="SAPBEXstdData 13 2 2 7 2 5" xfId="41528"/>
    <cellStyle name="SAPBEXstdData 13 2 2 7 3" xfId="41534"/>
    <cellStyle name="SAPBEXstdData 13 2 2 7 3 2" xfId="41535"/>
    <cellStyle name="SAPBEXstdData 13 2 2 7 4" xfId="41536"/>
    <cellStyle name="SAPBEXstdData 13 2 2 7 4 2" xfId="41537"/>
    <cellStyle name="SAPBEXstdData 13 2 2 7 5" xfId="41538"/>
    <cellStyle name="SAPBEXstdData 13 2 2 7 6" xfId="41527"/>
    <cellStyle name="SAPBEXstdData 13 2 2 8" xfId="10000"/>
    <cellStyle name="SAPBEXstdData 13 2 2 8 2" xfId="41540"/>
    <cellStyle name="SAPBEXstdData 13 2 2 8 2 2" xfId="41541"/>
    <cellStyle name="SAPBEXstdData 13 2 2 8 3" xfId="41542"/>
    <cellStyle name="SAPBEXstdData 13 2 2 8 3 2" xfId="41543"/>
    <cellStyle name="SAPBEXstdData 13 2 2 8 4" xfId="41544"/>
    <cellStyle name="SAPBEXstdData 13 2 2 8 5" xfId="41539"/>
    <cellStyle name="SAPBEXstdData 13 2 2 9" xfId="10117"/>
    <cellStyle name="SAPBEXstdData 13 2 2 9 2" xfId="41546"/>
    <cellStyle name="SAPBEXstdData 13 2 2 9 2 2" xfId="41547"/>
    <cellStyle name="SAPBEXstdData 13 2 2 9 3" xfId="41548"/>
    <cellStyle name="SAPBEXstdData 13 2 2 9 3 2" xfId="41549"/>
    <cellStyle name="SAPBEXstdData 13 2 2 9 4" xfId="41550"/>
    <cellStyle name="SAPBEXstdData 13 2 2 9 5" xfId="41545"/>
    <cellStyle name="SAPBEXstdData 13 2 3" xfId="915"/>
    <cellStyle name="SAPBEXstdData 13 2 3 10" xfId="11369"/>
    <cellStyle name="SAPBEXstdData 13 2 3 10 2" xfId="41553"/>
    <cellStyle name="SAPBEXstdData 13 2 3 10 2 2" xfId="41554"/>
    <cellStyle name="SAPBEXstdData 13 2 3 10 3" xfId="41555"/>
    <cellStyle name="SAPBEXstdData 13 2 3 10 3 2" xfId="41556"/>
    <cellStyle name="SAPBEXstdData 13 2 3 10 4" xfId="41557"/>
    <cellStyle name="SAPBEXstdData 13 2 3 10 5" xfId="41552"/>
    <cellStyle name="SAPBEXstdData 13 2 3 11" xfId="41558"/>
    <cellStyle name="SAPBEXstdData 13 2 3 11 2" xfId="41559"/>
    <cellStyle name="SAPBEXstdData 13 2 3 12" xfId="41551"/>
    <cellStyle name="SAPBEXstdData 13 2 3 2" xfId="1155"/>
    <cellStyle name="SAPBEXstdData 13 2 3 2 2" xfId="2359"/>
    <cellStyle name="SAPBEXstdData 13 2 3 2 2 2" xfId="6213"/>
    <cellStyle name="SAPBEXstdData 13 2 3 2 2 2 2" xfId="8150"/>
    <cellStyle name="SAPBEXstdData 13 2 3 2 2 2 2 2" xfId="15446"/>
    <cellStyle name="SAPBEXstdData 13 2 3 2 2 2 2 2 2" xfId="41564"/>
    <cellStyle name="SAPBEXstdData 13 2 3 2 2 2 2 3" xfId="41563"/>
    <cellStyle name="SAPBEXstdData 13 2 3 2 2 2 3" xfId="9592"/>
    <cellStyle name="SAPBEXstdData 13 2 3 2 2 2 3 2" xfId="41566"/>
    <cellStyle name="SAPBEXstdData 13 2 3 2 2 2 3 3" xfId="41565"/>
    <cellStyle name="SAPBEXstdData 13 2 3 2 2 2 4" xfId="17494"/>
    <cellStyle name="SAPBEXstdData 13 2 3 2 2 2 4 2" xfId="41568"/>
    <cellStyle name="SAPBEXstdData 13 2 3 2 2 2 4 3" xfId="41567"/>
    <cellStyle name="SAPBEXstdData 13 2 3 2 2 2 5" xfId="18866"/>
    <cellStyle name="SAPBEXstdData 13 2 3 2 2 2 5 2" xfId="41569"/>
    <cellStyle name="SAPBEXstdData 13 2 3 2 2 2 6" xfId="20216"/>
    <cellStyle name="SAPBEXstdData 13 2 3 2 2 2 7" xfId="21813"/>
    <cellStyle name="SAPBEXstdData 13 2 3 2 2 2 8" xfId="6297"/>
    <cellStyle name="SAPBEXstdData 13 2 3 2 2 2 9" xfId="41562"/>
    <cellStyle name="SAPBEXstdData 13 2 3 2 2 3" xfId="5070"/>
    <cellStyle name="SAPBEXstdData 13 2 3 2 2 3 2" xfId="12802"/>
    <cellStyle name="SAPBEXstdData 13 2 3 2 2 3 2 2" xfId="41571"/>
    <cellStyle name="SAPBEXstdData 13 2 3 2 2 3 3" xfId="41570"/>
    <cellStyle name="SAPBEXstdData 13 2 3 2 2 4" xfId="41572"/>
    <cellStyle name="SAPBEXstdData 13 2 3 2 2 4 2" xfId="41573"/>
    <cellStyle name="SAPBEXstdData 13 2 3 2 2 5" xfId="41574"/>
    <cellStyle name="SAPBEXstdData 13 2 3 2 2 6" xfId="41561"/>
    <cellStyle name="SAPBEXstdData 13 2 3 2 3" xfId="5303"/>
    <cellStyle name="SAPBEXstdData 13 2 3 2 3 2" xfId="7240"/>
    <cellStyle name="SAPBEXstdData 13 2 3 2 3 2 2" xfId="14539"/>
    <cellStyle name="SAPBEXstdData 13 2 3 2 3 2 2 2" xfId="41577"/>
    <cellStyle name="SAPBEXstdData 13 2 3 2 3 2 3" xfId="41576"/>
    <cellStyle name="SAPBEXstdData 13 2 3 2 3 3" xfId="8682"/>
    <cellStyle name="SAPBEXstdData 13 2 3 2 3 3 2" xfId="41579"/>
    <cellStyle name="SAPBEXstdData 13 2 3 2 3 3 3" xfId="41578"/>
    <cellStyle name="SAPBEXstdData 13 2 3 2 3 4" xfId="16719"/>
    <cellStyle name="SAPBEXstdData 13 2 3 2 3 4 2" xfId="41581"/>
    <cellStyle name="SAPBEXstdData 13 2 3 2 3 4 3" xfId="41580"/>
    <cellStyle name="SAPBEXstdData 13 2 3 2 3 5" xfId="17956"/>
    <cellStyle name="SAPBEXstdData 13 2 3 2 3 5 2" xfId="41583"/>
    <cellStyle name="SAPBEXstdData 13 2 3 2 3 5 3" xfId="41582"/>
    <cellStyle name="SAPBEXstdData 13 2 3 2 3 6" xfId="19306"/>
    <cellStyle name="SAPBEXstdData 13 2 3 2 3 6 2" xfId="41584"/>
    <cellStyle name="SAPBEXstdData 13 2 3 2 3 7" xfId="20903"/>
    <cellStyle name="SAPBEXstdData 13 2 3 2 3 8" xfId="16030"/>
    <cellStyle name="SAPBEXstdData 13 2 3 2 3 9" xfId="41575"/>
    <cellStyle name="SAPBEXstdData 13 2 3 2 4" xfId="4153"/>
    <cellStyle name="SAPBEXstdData 13 2 3 2 4 2" xfId="11902"/>
    <cellStyle name="SAPBEXstdData 13 2 3 2 4 2 2" xfId="41586"/>
    <cellStyle name="SAPBEXstdData 13 2 3 2 4 3" xfId="41585"/>
    <cellStyle name="SAPBEXstdData 13 2 3 2 5" xfId="41587"/>
    <cellStyle name="SAPBEXstdData 13 2 3 2 5 2" xfId="41588"/>
    <cellStyle name="SAPBEXstdData 13 2 3 2 5 3" xfId="58545"/>
    <cellStyle name="SAPBEXstdData 13 2 3 2 6" xfId="41560"/>
    <cellStyle name="SAPBEXstdData 13 2 3 3" xfId="1379"/>
    <cellStyle name="SAPBEXstdData 13 2 3 3 2" xfId="2583"/>
    <cellStyle name="SAPBEXstdData 13 2 3 3 2 2" xfId="5531"/>
    <cellStyle name="SAPBEXstdData 13 2 3 3 2 2 2" xfId="14766"/>
    <cellStyle name="SAPBEXstdData 13 2 3 3 2 2 2 2" xfId="41592"/>
    <cellStyle name="SAPBEXstdData 13 2 3 3 2 2 3" xfId="41591"/>
    <cellStyle name="SAPBEXstdData 13 2 3 3 2 3" xfId="7468"/>
    <cellStyle name="SAPBEXstdData 13 2 3 3 2 3 2" xfId="15953"/>
    <cellStyle name="SAPBEXstdData 13 2 3 3 2 3 2 2" xfId="41594"/>
    <cellStyle name="SAPBEXstdData 13 2 3 3 2 3 3" xfId="41593"/>
    <cellStyle name="SAPBEXstdData 13 2 3 3 2 4" xfId="8910"/>
    <cellStyle name="SAPBEXstdData 13 2 3 3 2 4 2" xfId="41596"/>
    <cellStyle name="SAPBEXstdData 13 2 3 3 2 4 3" xfId="41595"/>
    <cellStyle name="SAPBEXstdData 13 2 3 3 2 5" xfId="18184"/>
    <cellStyle name="SAPBEXstdData 13 2 3 3 2 5 2" xfId="41597"/>
    <cellStyle name="SAPBEXstdData 13 2 3 3 2 6" xfId="19534"/>
    <cellStyle name="SAPBEXstdData 13 2 3 3 2 7" xfId="21131"/>
    <cellStyle name="SAPBEXstdData 13 2 3 3 2 8" xfId="13514"/>
    <cellStyle name="SAPBEXstdData 13 2 3 3 2 9" xfId="41590"/>
    <cellStyle name="SAPBEXstdData 13 2 3 3 3" xfId="4380"/>
    <cellStyle name="SAPBEXstdData 13 2 3 3 3 2" xfId="12129"/>
    <cellStyle name="SAPBEXstdData 13 2 3 3 3 2 2" xfId="41599"/>
    <cellStyle name="SAPBEXstdData 13 2 3 3 3 3" xfId="41598"/>
    <cellStyle name="SAPBEXstdData 13 2 3 3 4" xfId="41600"/>
    <cellStyle name="SAPBEXstdData 13 2 3 3 4 2" xfId="41601"/>
    <cellStyle name="SAPBEXstdData 13 2 3 3 5" xfId="41602"/>
    <cellStyle name="SAPBEXstdData 13 2 3 3 6" xfId="41589"/>
    <cellStyle name="SAPBEXstdData 13 2 3 4" xfId="1601"/>
    <cellStyle name="SAPBEXstdData 13 2 3 4 10" xfId="10016"/>
    <cellStyle name="SAPBEXstdData 13 2 3 4 11" xfId="41603"/>
    <cellStyle name="SAPBEXstdData 13 2 3 4 2" xfId="2805"/>
    <cellStyle name="SAPBEXstdData 13 2 3 4 2 10" xfId="41604"/>
    <cellStyle name="SAPBEXstdData 13 2 3 4 2 2" xfId="5758"/>
    <cellStyle name="SAPBEXstdData 13 2 3 4 2 2 2" xfId="13200"/>
    <cellStyle name="SAPBEXstdData 13 2 3 4 2 2 2 2" xfId="41606"/>
    <cellStyle name="SAPBEXstdData 13 2 3 4 2 2 3" xfId="41605"/>
    <cellStyle name="SAPBEXstdData 13 2 3 4 2 3" xfId="7695"/>
    <cellStyle name="SAPBEXstdData 13 2 3 4 2 3 2" xfId="14991"/>
    <cellStyle name="SAPBEXstdData 13 2 3 4 2 3 2 2" xfId="41608"/>
    <cellStyle name="SAPBEXstdData 13 2 3 4 2 3 3" xfId="41607"/>
    <cellStyle name="SAPBEXstdData 13 2 3 4 2 4" xfId="9137"/>
    <cellStyle name="SAPBEXstdData 13 2 3 4 2 4 2" xfId="41610"/>
    <cellStyle name="SAPBEXstdData 13 2 3 4 2 4 3" xfId="41609"/>
    <cellStyle name="SAPBEXstdData 13 2 3 4 2 5" xfId="17039"/>
    <cellStyle name="SAPBEXstdData 13 2 3 4 2 5 2" xfId="41612"/>
    <cellStyle name="SAPBEXstdData 13 2 3 4 2 5 3" xfId="41611"/>
    <cellStyle name="SAPBEXstdData 13 2 3 4 2 6" xfId="18411"/>
    <cellStyle name="SAPBEXstdData 13 2 3 4 2 6 2" xfId="41613"/>
    <cellStyle name="SAPBEXstdData 13 2 3 4 2 7" xfId="19761"/>
    <cellStyle name="SAPBEXstdData 13 2 3 4 2 8" xfId="21358"/>
    <cellStyle name="SAPBEXstdData 13 2 3 4 2 9" xfId="10403"/>
    <cellStyle name="SAPBEXstdData 13 2 3 4 3" xfId="4607"/>
    <cellStyle name="SAPBEXstdData 13 2 3 4 3 2" xfId="12356"/>
    <cellStyle name="SAPBEXstdData 13 2 3 4 3 2 2" xfId="41615"/>
    <cellStyle name="SAPBEXstdData 13 2 3 4 3 3" xfId="41614"/>
    <cellStyle name="SAPBEXstdData 13 2 3 4 4" xfId="6667"/>
    <cellStyle name="SAPBEXstdData 13 2 3 4 4 2" xfId="13972"/>
    <cellStyle name="SAPBEXstdData 13 2 3 4 4 2 2" xfId="41617"/>
    <cellStyle name="SAPBEXstdData 13 2 3 4 4 3" xfId="41616"/>
    <cellStyle name="SAPBEXstdData 13 2 3 4 5" xfId="3720"/>
    <cellStyle name="SAPBEXstdData 13 2 3 4 5 2" xfId="41619"/>
    <cellStyle name="SAPBEXstdData 13 2 3 4 5 3" xfId="41618"/>
    <cellStyle name="SAPBEXstdData 13 2 3 4 6" xfId="14235"/>
    <cellStyle name="SAPBEXstdData 13 2 3 4 6 2" xfId="41621"/>
    <cellStyle name="SAPBEXstdData 13 2 3 4 6 3" xfId="41620"/>
    <cellStyle name="SAPBEXstdData 13 2 3 4 7" xfId="13703"/>
    <cellStyle name="SAPBEXstdData 13 2 3 4 7 2" xfId="41622"/>
    <cellStyle name="SAPBEXstdData 13 2 3 4 8" xfId="14208"/>
    <cellStyle name="SAPBEXstdData 13 2 3 4 9" xfId="20454"/>
    <cellStyle name="SAPBEXstdData 13 2 3 5" xfId="1826"/>
    <cellStyle name="SAPBEXstdData 13 2 3 5 10" xfId="16135"/>
    <cellStyle name="SAPBEXstdData 13 2 3 5 11" xfId="41623"/>
    <cellStyle name="SAPBEXstdData 13 2 3 5 2" xfId="3030"/>
    <cellStyle name="SAPBEXstdData 13 2 3 5 2 10" xfId="41624"/>
    <cellStyle name="SAPBEXstdData 13 2 3 5 2 2" xfId="5980"/>
    <cellStyle name="SAPBEXstdData 13 2 3 5 2 2 2" xfId="13422"/>
    <cellStyle name="SAPBEXstdData 13 2 3 5 2 2 2 2" xfId="41626"/>
    <cellStyle name="SAPBEXstdData 13 2 3 5 2 2 3" xfId="41625"/>
    <cellStyle name="SAPBEXstdData 13 2 3 5 2 3" xfId="7917"/>
    <cellStyle name="SAPBEXstdData 13 2 3 5 2 3 2" xfId="15213"/>
    <cellStyle name="SAPBEXstdData 13 2 3 5 2 3 2 2" xfId="41628"/>
    <cellStyle name="SAPBEXstdData 13 2 3 5 2 3 3" xfId="41627"/>
    <cellStyle name="SAPBEXstdData 13 2 3 5 2 4" xfId="9359"/>
    <cellStyle name="SAPBEXstdData 13 2 3 5 2 4 2" xfId="41630"/>
    <cellStyle name="SAPBEXstdData 13 2 3 5 2 4 3" xfId="41629"/>
    <cellStyle name="SAPBEXstdData 13 2 3 5 2 5" xfId="17261"/>
    <cellStyle name="SAPBEXstdData 13 2 3 5 2 5 2" xfId="41632"/>
    <cellStyle name="SAPBEXstdData 13 2 3 5 2 5 3" xfId="41631"/>
    <cellStyle name="SAPBEXstdData 13 2 3 5 2 6" xfId="18633"/>
    <cellStyle name="SAPBEXstdData 13 2 3 5 2 6 2" xfId="41634"/>
    <cellStyle name="SAPBEXstdData 13 2 3 5 2 6 3" xfId="41633"/>
    <cellStyle name="SAPBEXstdData 13 2 3 5 2 7" xfId="19983"/>
    <cellStyle name="SAPBEXstdData 13 2 3 5 2 7 2" xfId="41635"/>
    <cellStyle name="SAPBEXstdData 13 2 3 5 2 8" xfId="21580"/>
    <cellStyle name="SAPBEXstdData 13 2 3 5 2 9" xfId="11640"/>
    <cellStyle name="SAPBEXstdData 13 2 3 5 3" xfId="4829"/>
    <cellStyle name="SAPBEXstdData 13 2 3 5 3 2" xfId="12578"/>
    <cellStyle name="SAPBEXstdData 13 2 3 5 3 2 2" xfId="41637"/>
    <cellStyle name="SAPBEXstdData 13 2 3 5 3 3" xfId="41636"/>
    <cellStyle name="SAPBEXstdData 13 2 3 5 4" xfId="6889"/>
    <cellStyle name="SAPBEXstdData 13 2 3 5 4 2" xfId="14194"/>
    <cellStyle name="SAPBEXstdData 13 2 3 5 4 2 2" xfId="41639"/>
    <cellStyle name="SAPBEXstdData 13 2 3 5 4 3" xfId="41638"/>
    <cellStyle name="SAPBEXstdData 13 2 3 5 5" xfId="8363"/>
    <cellStyle name="SAPBEXstdData 13 2 3 5 5 2" xfId="41641"/>
    <cellStyle name="SAPBEXstdData 13 2 3 5 5 3" xfId="41640"/>
    <cellStyle name="SAPBEXstdData 13 2 3 5 6" xfId="16429"/>
    <cellStyle name="SAPBEXstdData 13 2 3 5 6 2" xfId="41643"/>
    <cellStyle name="SAPBEXstdData 13 2 3 5 6 3" xfId="41642"/>
    <cellStyle name="SAPBEXstdData 13 2 3 5 7" xfId="17707"/>
    <cellStyle name="SAPBEXstdData 13 2 3 5 7 2" xfId="41645"/>
    <cellStyle name="SAPBEXstdData 13 2 3 5 7 3" xfId="41644"/>
    <cellStyle name="SAPBEXstdData 13 2 3 5 8" xfId="19079"/>
    <cellStyle name="SAPBEXstdData 13 2 3 5 8 2" xfId="41646"/>
    <cellStyle name="SAPBEXstdData 13 2 3 5 9" xfId="20676"/>
    <cellStyle name="SAPBEXstdData 13 2 3 6" xfId="645"/>
    <cellStyle name="SAPBEXstdData 13 2 3 6 2" xfId="2009"/>
    <cellStyle name="SAPBEXstdData 13 2 3 6 2 2" xfId="3822"/>
    <cellStyle name="SAPBEXstdData 13 2 3 6 2 2 2" xfId="41650"/>
    <cellStyle name="SAPBEXstdData 13 2 3 6 2 2 3" xfId="41649"/>
    <cellStyle name="SAPBEXstdData 13 2 3 6 2 3" xfId="41651"/>
    <cellStyle name="SAPBEXstdData 13 2 3 6 2 3 2" xfId="41652"/>
    <cellStyle name="SAPBEXstdData 13 2 3 6 2 4" xfId="41653"/>
    <cellStyle name="SAPBEXstdData 13 2 3 6 2 5" xfId="41648"/>
    <cellStyle name="SAPBEXstdData 13 2 3 6 3" xfId="454"/>
    <cellStyle name="SAPBEXstdData 13 2 3 6 3 2" xfId="41655"/>
    <cellStyle name="SAPBEXstdData 13 2 3 6 3 3" xfId="41654"/>
    <cellStyle name="SAPBEXstdData 13 2 3 6 4" xfId="3156"/>
    <cellStyle name="SAPBEXstdData 13 2 3 6 4 2" xfId="41657"/>
    <cellStyle name="SAPBEXstdData 13 2 3 6 4 3" xfId="41656"/>
    <cellStyle name="SAPBEXstdData 13 2 3 6 5" xfId="2115"/>
    <cellStyle name="SAPBEXstdData 13 2 3 6 5 2" xfId="41658"/>
    <cellStyle name="SAPBEXstdData 13 2 3 6 6" xfId="10659"/>
    <cellStyle name="SAPBEXstdData 13 2 3 6 7" xfId="41647"/>
    <cellStyle name="SAPBEXstdData 13 2 3 7" xfId="9698"/>
    <cellStyle name="SAPBEXstdData 13 2 3 7 2" xfId="9950"/>
    <cellStyle name="SAPBEXstdData 13 2 3 7 2 2" xfId="41661"/>
    <cellStyle name="SAPBEXstdData 13 2 3 7 2 2 2" xfId="41662"/>
    <cellStyle name="SAPBEXstdData 13 2 3 7 2 3" xfId="41663"/>
    <cellStyle name="SAPBEXstdData 13 2 3 7 2 3 2" xfId="41664"/>
    <cellStyle name="SAPBEXstdData 13 2 3 7 2 4" xfId="41665"/>
    <cellStyle name="SAPBEXstdData 13 2 3 7 2 5" xfId="41660"/>
    <cellStyle name="SAPBEXstdData 13 2 3 7 3" xfId="41666"/>
    <cellStyle name="SAPBEXstdData 13 2 3 7 3 2" xfId="41667"/>
    <cellStyle name="SAPBEXstdData 13 2 3 7 4" xfId="41668"/>
    <cellStyle name="SAPBEXstdData 13 2 3 7 4 2" xfId="41669"/>
    <cellStyle name="SAPBEXstdData 13 2 3 7 5" xfId="41670"/>
    <cellStyle name="SAPBEXstdData 13 2 3 7 6" xfId="41659"/>
    <cellStyle name="SAPBEXstdData 13 2 3 8" xfId="10762"/>
    <cellStyle name="SAPBEXstdData 13 2 3 8 2" xfId="41672"/>
    <cellStyle name="SAPBEXstdData 13 2 3 8 2 2" xfId="41673"/>
    <cellStyle name="SAPBEXstdData 13 2 3 8 3" xfId="41674"/>
    <cellStyle name="SAPBEXstdData 13 2 3 8 3 2" xfId="41675"/>
    <cellStyle name="SAPBEXstdData 13 2 3 8 4" xfId="41676"/>
    <cellStyle name="SAPBEXstdData 13 2 3 8 5" xfId="41671"/>
    <cellStyle name="SAPBEXstdData 13 2 3 9" xfId="11026"/>
    <cellStyle name="SAPBEXstdData 13 2 3 9 2" xfId="41678"/>
    <cellStyle name="SAPBEXstdData 13 2 3 9 2 2" xfId="41679"/>
    <cellStyle name="SAPBEXstdData 13 2 3 9 3" xfId="41680"/>
    <cellStyle name="SAPBEXstdData 13 2 3 9 3 2" xfId="41681"/>
    <cellStyle name="SAPBEXstdData 13 2 3 9 4" xfId="41682"/>
    <cellStyle name="SAPBEXstdData 13 2 3 9 5" xfId="41677"/>
    <cellStyle name="SAPBEXstdData 13 2 4" xfId="1002"/>
    <cellStyle name="SAPBEXstdData 13 2 4 2" xfId="2206"/>
    <cellStyle name="SAPBEXstdData 13 2 4 2 2" xfId="6065"/>
    <cellStyle name="SAPBEXstdData 13 2 4 2 2 2" xfId="8002"/>
    <cellStyle name="SAPBEXstdData 13 2 4 2 2 2 2" xfId="15298"/>
    <cellStyle name="SAPBEXstdData 13 2 4 2 2 2 2 2" xfId="41687"/>
    <cellStyle name="SAPBEXstdData 13 2 4 2 2 2 3" xfId="41686"/>
    <cellStyle name="SAPBEXstdData 13 2 4 2 2 3" xfId="9444"/>
    <cellStyle name="SAPBEXstdData 13 2 4 2 2 3 2" xfId="41689"/>
    <cellStyle name="SAPBEXstdData 13 2 4 2 2 3 3" xfId="41688"/>
    <cellStyle name="SAPBEXstdData 13 2 4 2 2 4" xfId="17346"/>
    <cellStyle name="SAPBEXstdData 13 2 4 2 2 4 2" xfId="41691"/>
    <cellStyle name="SAPBEXstdData 13 2 4 2 2 4 3" xfId="41690"/>
    <cellStyle name="SAPBEXstdData 13 2 4 2 2 5" xfId="18718"/>
    <cellStyle name="SAPBEXstdData 13 2 4 2 2 5 2" xfId="41692"/>
    <cellStyle name="SAPBEXstdData 13 2 4 2 2 6" xfId="20068"/>
    <cellStyle name="SAPBEXstdData 13 2 4 2 2 7" xfId="21665"/>
    <cellStyle name="SAPBEXstdData 13 2 4 2 2 8" xfId="13437"/>
    <cellStyle name="SAPBEXstdData 13 2 4 2 2 9" xfId="41685"/>
    <cellStyle name="SAPBEXstdData 13 2 4 2 3" xfId="4922"/>
    <cellStyle name="SAPBEXstdData 13 2 4 2 3 2" xfId="12654"/>
    <cellStyle name="SAPBEXstdData 13 2 4 2 3 2 2" xfId="41694"/>
    <cellStyle name="SAPBEXstdData 13 2 4 2 3 3" xfId="41693"/>
    <cellStyle name="SAPBEXstdData 13 2 4 2 4" xfId="41695"/>
    <cellStyle name="SAPBEXstdData 13 2 4 2 4 2" xfId="41696"/>
    <cellStyle name="SAPBEXstdData 13 2 4 2 5" xfId="41697"/>
    <cellStyle name="SAPBEXstdData 13 2 4 2 6" xfId="41684"/>
    <cellStyle name="SAPBEXstdData 13 2 4 3" xfId="5152"/>
    <cellStyle name="SAPBEXstdData 13 2 4 3 2" xfId="7089"/>
    <cellStyle name="SAPBEXstdData 13 2 4 3 2 2" xfId="14388"/>
    <cellStyle name="SAPBEXstdData 13 2 4 3 2 2 2" xfId="41700"/>
    <cellStyle name="SAPBEXstdData 13 2 4 3 2 3" xfId="41699"/>
    <cellStyle name="SAPBEXstdData 13 2 4 3 3" xfId="8531"/>
    <cellStyle name="SAPBEXstdData 13 2 4 3 3 2" xfId="41702"/>
    <cellStyle name="SAPBEXstdData 13 2 4 3 3 3" xfId="41701"/>
    <cellStyle name="SAPBEXstdData 13 2 4 3 4" xfId="16574"/>
    <cellStyle name="SAPBEXstdData 13 2 4 3 4 2" xfId="41704"/>
    <cellStyle name="SAPBEXstdData 13 2 4 3 4 3" xfId="41703"/>
    <cellStyle name="SAPBEXstdData 13 2 4 3 5" xfId="17805"/>
    <cellStyle name="SAPBEXstdData 13 2 4 3 5 2" xfId="41706"/>
    <cellStyle name="SAPBEXstdData 13 2 4 3 5 3" xfId="41705"/>
    <cellStyle name="SAPBEXstdData 13 2 4 3 6" xfId="19155"/>
    <cellStyle name="SAPBEXstdData 13 2 4 3 6 2" xfId="41707"/>
    <cellStyle name="SAPBEXstdData 13 2 4 3 7" xfId="20752"/>
    <cellStyle name="SAPBEXstdData 13 2 4 3 8" xfId="16100"/>
    <cellStyle name="SAPBEXstdData 13 2 4 3 9" xfId="41698"/>
    <cellStyle name="SAPBEXstdData 13 2 4 4" xfId="4005"/>
    <cellStyle name="SAPBEXstdData 13 2 4 4 2" xfId="11752"/>
    <cellStyle name="SAPBEXstdData 13 2 4 4 2 2" xfId="41709"/>
    <cellStyle name="SAPBEXstdData 13 2 4 4 3" xfId="41708"/>
    <cellStyle name="SAPBEXstdData 13 2 4 5" xfId="41710"/>
    <cellStyle name="SAPBEXstdData 13 2 4 5 2" xfId="41711"/>
    <cellStyle name="SAPBEXstdData 13 2 4 5 3" xfId="58546"/>
    <cellStyle name="SAPBEXstdData 13 2 4 6" xfId="41683"/>
    <cellStyle name="SAPBEXstdData 13 2 5" xfId="1225"/>
    <cellStyle name="SAPBEXstdData 13 2 5 2" xfId="2429"/>
    <cellStyle name="SAPBEXstdData 13 2 5 2 2" xfId="5377"/>
    <cellStyle name="SAPBEXstdData 13 2 5 2 2 2" xfId="14613"/>
    <cellStyle name="SAPBEXstdData 13 2 5 2 2 2 2" xfId="41715"/>
    <cellStyle name="SAPBEXstdData 13 2 5 2 2 3" xfId="41714"/>
    <cellStyle name="SAPBEXstdData 13 2 5 2 3" xfId="7314"/>
    <cellStyle name="SAPBEXstdData 13 2 5 2 3 2" xfId="15806"/>
    <cellStyle name="SAPBEXstdData 13 2 5 2 3 2 2" xfId="41717"/>
    <cellStyle name="SAPBEXstdData 13 2 5 2 3 3" xfId="41716"/>
    <cellStyle name="SAPBEXstdData 13 2 5 2 4" xfId="8756"/>
    <cellStyle name="SAPBEXstdData 13 2 5 2 4 2" xfId="41719"/>
    <cellStyle name="SAPBEXstdData 13 2 5 2 4 3" xfId="41718"/>
    <cellStyle name="SAPBEXstdData 13 2 5 2 5" xfId="18030"/>
    <cellStyle name="SAPBEXstdData 13 2 5 2 5 2" xfId="41720"/>
    <cellStyle name="SAPBEXstdData 13 2 5 2 6" xfId="19380"/>
    <cellStyle name="SAPBEXstdData 13 2 5 2 7" xfId="20977"/>
    <cellStyle name="SAPBEXstdData 13 2 5 2 8" xfId="10293"/>
    <cellStyle name="SAPBEXstdData 13 2 5 2 9" xfId="41713"/>
    <cellStyle name="SAPBEXstdData 13 2 5 3" xfId="4227"/>
    <cellStyle name="SAPBEXstdData 13 2 5 3 2" xfId="11976"/>
    <cellStyle name="SAPBEXstdData 13 2 5 3 2 2" xfId="41722"/>
    <cellStyle name="SAPBEXstdData 13 2 5 3 3" xfId="41721"/>
    <cellStyle name="SAPBEXstdData 13 2 5 4" xfId="41723"/>
    <cellStyle name="SAPBEXstdData 13 2 5 4 2" xfId="41724"/>
    <cellStyle name="SAPBEXstdData 13 2 5 5" xfId="41725"/>
    <cellStyle name="SAPBEXstdData 13 2 5 6" xfId="41712"/>
    <cellStyle name="SAPBEXstdData 13 2 6" xfId="1449"/>
    <cellStyle name="SAPBEXstdData 13 2 6 10" xfId="12879"/>
    <cellStyle name="SAPBEXstdData 13 2 6 11" xfId="41726"/>
    <cellStyle name="SAPBEXstdData 13 2 6 2" xfId="2653"/>
    <cellStyle name="SAPBEXstdData 13 2 6 2 10" xfId="41727"/>
    <cellStyle name="SAPBEXstdData 13 2 6 2 2" xfId="5607"/>
    <cellStyle name="SAPBEXstdData 13 2 6 2 2 2" xfId="13052"/>
    <cellStyle name="SAPBEXstdData 13 2 6 2 2 2 2" xfId="41729"/>
    <cellStyle name="SAPBEXstdData 13 2 6 2 2 3" xfId="41728"/>
    <cellStyle name="SAPBEXstdData 13 2 6 2 3" xfId="7544"/>
    <cellStyle name="SAPBEXstdData 13 2 6 2 3 2" xfId="14842"/>
    <cellStyle name="SAPBEXstdData 13 2 6 2 3 2 2" xfId="41731"/>
    <cellStyle name="SAPBEXstdData 13 2 6 2 3 3" xfId="41730"/>
    <cellStyle name="SAPBEXstdData 13 2 6 2 4" xfId="8986"/>
    <cellStyle name="SAPBEXstdData 13 2 6 2 4 2" xfId="41733"/>
    <cellStyle name="SAPBEXstdData 13 2 6 2 4 3" xfId="41732"/>
    <cellStyle name="SAPBEXstdData 13 2 6 2 5" xfId="16890"/>
    <cellStyle name="SAPBEXstdData 13 2 6 2 5 2" xfId="41735"/>
    <cellStyle name="SAPBEXstdData 13 2 6 2 5 3" xfId="41734"/>
    <cellStyle name="SAPBEXstdData 13 2 6 2 6" xfId="18260"/>
    <cellStyle name="SAPBEXstdData 13 2 6 2 6 2" xfId="41736"/>
    <cellStyle name="SAPBEXstdData 13 2 6 2 7" xfId="19610"/>
    <cellStyle name="SAPBEXstdData 13 2 6 2 8" xfId="21207"/>
    <cellStyle name="SAPBEXstdData 13 2 6 2 9" xfId="6990"/>
    <cellStyle name="SAPBEXstdData 13 2 6 3" xfId="4456"/>
    <cellStyle name="SAPBEXstdData 13 2 6 3 2" xfId="12205"/>
    <cellStyle name="SAPBEXstdData 13 2 6 3 2 2" xfId="41738"/>
    <cellStyle name="SAPBEXstdData 13 2 6 3 3" xfId="41737"/>
    <cellStyle name="SAPBEXstdData 13 2 6 4" xfId="6517"/>
    <cellStyle name="SAPBEXstdData 13 2 6 4 2" xfId="13821"/>
    <cellStyle name="SAPBEXstdData 13 2 6 4 2 2" xfId="41740"/>
    <cellStyle name="SAPBEXstdData 13 2 6 4 3" xfId="41739"/>
    <cellStyle name="SAPBEXstdData 13 2 6 5" xfId="3695"/>
    <cellStyle name="SAPBEXstdData 13 2 6 5 2" xfId="41742"/>
    <cellStyle name="SAPBEXstdData 13 2 6 5 3" xfId="41741"/>
    <cellStyle name="SAPBEXstdData 13 2 6 6" xfId="13651"/>
    <cellStyle name="SAPBEXstdData 13 2 6 6 2" xfId="41744"/>
    <cellStyle name="SAPBEXstdData 13 2 6 6 3" xfId="41743"/>
    <cellStyle name="SAPBEXstdData 13 2 6 7" xfId="13593"/>
    <cellStyle name="SAPBEXstdData 13 2 6 7 2" xfId="41745"/>
    <cellStyle name="SAPBEXstdData 13 2 6 8" xfId="13582"/>
    <cellStyle name="SAPBEXstdData 13 2 6 9" xfId="20306"/>
    <cellStyle name="SAPBEXstdData 13 2 7" xfId="1672"/>
    <cellStyle name="SAPBEXstdData 13 2 7 10" xfId="8431"/>
    <cellStyle name="SAPBEXstdData 13 2 7 11" xfId="41746"/>
    <cellStyle name="SAPBEXstdData 13 2 7 2" xfId="2876"/>
    <cellStyle name="SAPBEXstdData 13 2 7 2 10" xfId="41747"/>
    <cellStyle name="SAPBEXstdData 13 2 7 2 2" xfId="5832"/>
    <cellStyle name="SAPBEXstdData 13 2 7 2 2 2" xfId="13274"/>
    <cellStyle name="SAPBEXstdData 13 2 7 2 2 2 2" xfId="41749"/>
    <cellStyle name="SAPBEXstdData 13 2 7 2 2 3" xfId="41748"/>
    <cellStyle name="SAPBEXstdData 13 2 7 2 3" xfId="7769"/>
    <cellStyle name="SAPBEXstdData 13 2 7 2 3 2" xfId="15065"/>
    <cellStyle name="SAPBEXstdData 13 2 7 2 3 2 2" xfId="41751"/>
    <cellStyle name="SAPBEXstdData 13 2 7 2 3 3" xfId="41750"/>
    <cellStyle name="SAPBEXstdData 13 2 7 2 4" xfId="9211"/>
    <cellStyle name="SAPBEXstdData 13 2 7 2 4 2" xfId="41753"/>
    <cellStyle name="SAPBEXstdData 13 2 7 2 4 3" xfId="41752"/>
    <cellStyle name="SAPBEXstdData 13 2 7 2 5" xfId="17113"/>
    <cellStyle name="SAPBEXstdData 13 2 7 2 5 2" xfId="41755"/>
    <cellStyle name="SAPBEXstdData 13 2 7 2 5 3" xfId="41754"/>
    <cellStyle name="SAPBEXstdData 13 2 7 2 6" xfId="18485"/>
    <cellStyle name="SAPBEXstdData 13 2 7 2 6 2" xfId="41757"/>
    <cellStyle name="SAPBEXstdData 13 2 7 2 6 3" xfId="41756"/>
    <cellStyle name="SAPBEXstdData 13 2 7 2 7" xfId="19835"/>
    <cellStyle name="SAPBEXstdData 13 2 7 2 7 2" xfId="41758"/>
    <cellStyle name="SAPBEXstdData 13 2 7 2 8" xfId="21432"/>
    <cellStyle name="SAPBEXstdData 13 2 7 2 9" xfId="16071"/>
    <cellStyle name="SAPBEXstdData 13 2 7 3" xfId="4681"/>
    <cellStyle name="SAPBEXstdData 13 2 7 3 2" xfId="12430"/>
    <cellStyle name="SAPBEXstdData 13 2 7 3 2 2" xfId="41760"/>
    <cellStyle name="SAPBEXstdData 13 2 7 3 3" xfId="41759"/>
    <cellStyle name="SAPBEXstdData 13 2 7 4" xfId="6741"/>
    <cellStyle name="SAPBEXstdData 13 2 7 4 2" xfId="14046"/>
    <cellStyle name="SAPBEXstdData 13 2 7 4 2 2" xfId="41762"/>
    <cellStyle name="SAPBEXstdData 13 2 7 4 3" xfId="41761"/>
    <cellStyle name="SAPBEXstdData 13 2 7 5" xfId="8215"/>
    <cellStyle name="SAPBEXstdData 13 2 7 5 2" xfId="41764"/>
    <cellStyle name="SAPBEXstdData 13 2 7 5 3" xfId="41763"/>
    <cellStyle name="SAPBEXstdData 13 2 7 6" xfId="16285"/>
    <cellStyle name="SAPBEXstdData 13 2 7 6 2" xfId="41766"/>
    <cellStyle name="SAPBEXstdData 13 2 7 6 3" xfId="41765"/>
    <cellStyle name="SAPBEXstdData 13 2 7 7" xfId="17561"/>
    <cellStyle name="SAPBEXstdData 13 2 7 7 2" xfId="41768"/>
    <cellStyle name="SAPBEXstdData 13 2 7 7 3" xfId="41767"/>
    <cellStyle name="SAPBEXstdData 13 2 7 8" xfId="18931"/>
    <cellStyle name="SAPBEXstdData 13 2 7 8 2" xfId="41769"/>
    <cellStyle name="SAPBEXstdData 13 2 7 9" xfId="20528"/>
    <cellStyle name="SAPBEXstdData 13 2 8" xfId="1127"/>
    <cellStyle name="SAPBEXstdData 13 2 8 2" xfId="2331"/>
    <cellStyle name="SAPBEXstdData 13 2 8 2 2" xfId="8438"/>
    <cellStyle name="SAPBEXstdData 13 2 8 2 2 2" xfId="41773"/>
    <cellStyle name="SAPBEXstdData 13 2 8 2 2 3" xfId="41772"/>
    <cellStyle name="SAPBEXstdData 13 2 8 2 3" xfId="41774"/>
    <cellStyle name="SAPBEXstdData 13 2 8 2 3 2" xfId="41775"/>
    <cellStyle name="SAPBEXstdData 13 2 8 2 4" xfId="41776"/>
    <cellStyle name="SAPBEXstdData 13 2 8 2 5" xfId="41771"/>
    <cellStyle name="SAPBEXstdData 13 2 8 3" xfId="3195"/>
    <cellStyle name="SAPBEXstdData 13 2 8 3 2" xfId="41778"/>
    <cellStyle name="SAPBEXstdData 13 2 8 3 3" xfId="41777"/>
    <cellStyle name="SAPBEXstdData 13 2 8 4" xfId="3116"/>
    <cellStyle name="SAPBEXstdData 13 2 8 4 2" xfId="41780"/>
    <cellStyle name="SAPBEXstdData 13 2 8 4 3" xfId="41779"/>
    <cellStyle name="SAPBEXstdData 13 2 8 5" xfId="318"/>
    <cellStyle name="SAPBEXstdData 13 2 8 5 2" xfId="41781"/>
    <cellStyle name="SAPBEXstdData 13 2 8 6" xfId="10508"/>
    <cellStyle name="SAPBEXstdData 13 2 8 7" xfId="41770"/>
    <cellStyle name="SAPBEXstdData 13 2 9" xfId="10378"/>
    <cellStyle name="SAPBEXstdData 13 2 9 2" xfId="11133"/>
    <cellStyle name="SAPBEXstdData 13 2 9 2 2" xfId="41784"/>
    <cellStyle name="SAPBEXstdData 13 2 9 2 2 2" xfId="41785"/>
    <cellStyle name="SAPBEXstdData 13 2 9 2 3" xfId="41786"/>
    <cellStyle name="SAPBEXstdData 13 2 9 2 3 2" xfId="41787"/>
    <cellStyle name="SAPBEXstdData 13 2 9 2 4" xfId="41788"/>
    <cellStyle name="SAPBEXstdData 13 2 9 2 5" xfId="41783"/>
    <cellStyle name="SAPBEXstdData 13 2 9 3" xfId="41789"/>
    <cellStyle name="SAPBEXstdData 13 2 9 3 2" xfId="41790"/>
    <cellStyle name="SAPBEXstdData 13 2 9 4" xfId="41791"/>
    <cellStyle name="SAPBEXstdData 13 2 9 4 2" xfId="41792"/>
    <cellStyle name="SAPBEXstdData 13 2 9 5" xfId="41793"/>
    <cellStyle name="SAPBEXstdData 13 2 9 6" xfId="41782"/>
    <cellStyle name="SAPBEXstdData 13 3" xfId="41794"/>
    <cellStyle name="SAPBEXstdData 13 3 2" xfId="41795"/>
    <cellStyle name="SAPBEXstdData 13 3 3" xfId="58547"/>
    <cellStyle name="SAPBEXstdData 13 4" xfId="41397"/>
    <cellStyle name="SAPBEXstdData 14" xfId="259"/>
    <cellStyle name="SAPBEXstdData 14 2" xfId="766"/>
    <cellStyle name="SAPBEXstdData 14 2 10" xfId="9963"/>
    <cellStyle name="SAPBEXstdData 14 2 10 2" xfId="41799"/>
    <cellStyle name="SAPBEXstdData 14 2 10 2 2" xfId="41800"/>
    <cellStyle name="SAPBEXstdData 14 2 10 3" xfId="41801"/>
    <cellStyle name="SAPBEXstdData 14 2 10 3 2" xfId="41802"/>
    <cellStyle name="SAPBEXstdData 14 2 10 4" xfId="41803"/>
    <cellStyle name="SAPBEXstdData 14 2 10 5" xfId="41798"/>
    <cellStyle name="SAPBEXstdData 14 2 11" xfId="10865"/>
    <cellStyle name="SAPBEXstdData 14 2 11 2" xfId="41805"/>
    <cellStyle name="SAPBEXstdData 14 2 11 2 2" xfId="41806"/>
    <cellStyle name="SAPBEXstdData 14 2 11 3" xfId="41807"/>
    <cellStyle name="SAPBEXstdData 14 2 11 3 2" xfId="41808"/>
    <cellStyle name="SAPBEXstdData 14 2 11 4" xfId="41809"/>
    <cellStyle name="SAPBEXstdData 14 2 11 5" xfId="41804"/>
    <cellStyle name="SAPBEXstdData 14 2 12" xfId="10934"/>
    <cellStyle name="SAPBEXstdData 14 2 12 2" xfId="41811"/>
    <cellStyle name="SAPBEXstdData 14 2 12 2 2" xfId="41812"/>
    <cellStyle name="SAPBEXstdData 14 2 12 3" xfId="41813"/>
    <cellStyle name="SAPBEXstdData 14 2 12 3 2" xfId="41814"/>
    <cellStyle name="SAPBEXstdData 14 2 12 4" xfId="41815"/>
    <cellStyle name="SAPBEXstdData 14 2 12 5" xfId="41810"/>
    <cellStyle name="SAPBEXstdData 14 2 13" xfId="41816"/>
    <cellStyle name="SAPBEXstdData 14 2 13 2" xfId="41817"/>
    <cellStyle name="SAPBEXstdData 14 2 14" xfId="41797"/>
    <cellStyle name="SAPBEXstdData 14 2 2" xfId="844"/>
    <cellStyle name="SAPBEXstdData 14 2 2 10" xfId="9976"/>
    <cellStyle name="SAPBEXstdData 14 2 2 10 2" xfId="41820"/>
    <cellStyle name="SAPBEXstdData 14 2 2 10 2 2" xfId="41821"/>
    <cellStyle name="SAPBEXstdData 14 2 2 10 3" xfId="41822"/>
    <cellStyle name="SAPBEXstdData 14 2 2 10 3 2" xfId="41823"/>
    <cellStyle name="SAPBEXstdData 14 2 2 10 4" xfId="41824"/>
    <cellStyle name="SAPBEXstdData 14 2 2 10 5" xfId="41819"/>
    <cellStyle name="SAPBEXstdData 14 2 2 11" xfId="41825"/>
    <cellStyle name="SAPBEXstdData 14 2 2 11 2" xfId="41826"/>
    <cellStyle name="SAPBEXstdData 14 2 2 12" xfId="41818"/>
    <cellStyle name="SAPBEXstdData 14 2 2 2" xfId="1084"/>
    <cellStyle name="SAPBEXstdData 14 2 2 2 2" xfId="2288"/>
    <cellStyle name="SAPBEXstdData 14 2 2 2 2 2" xfId="6144"/>
    <cellStyle name="SAPBEXstdData 14 2 2 2 2 2 2" xfId="8081"/>
    <cellStyle name="SAPBEXstdData 14 2 2 2 2 2 2 2" xfId="15377"/>
    <cellStyle name="SAPBEXstdData 14 2 2 2 2 2 2 2 2" xfId="41831"/>
    <cellStyle name="SAPBEXstdData 14 2 2 2 2 2 2 3" xfId="41830"/>
    <cellStyle name="SAPBEXstdData 14 2 2 2 2 2 3" xfId="9523"/>
    <cellStyle name="SAPBEXstdData 14 2 2 2 2 2 3 2" xfId="41833"/>
    <cellStyle name="SAPBEXstdData 14 2 2 2 2 2 3 3" xfId="41832"/>
    <cellStyle name="SAPBEXstdData 14 2 2 2 2 2 4" xfId="17425"/>
    <cellStyle name="SAPBEXstdData 14 2 2 2 2 2 4 2" xfId="41835"/>
    <cellStyle name="SAPBEXstdData 14 2 2 2 2 2 4 3" xfId="41834"/>
    <cellStyle name="SAPBEXstdData 14 2 2 2 2 2 5" xfId="18797"/>
    <cellStyle name="SAPBEXstdData 14 2 2 2 2 2 5 2" xfId="41836"/>
    <cellStyle name="SAPBEXstdData 14 2 2 2 2 2 6" xfId="20147"/>
    <cellStyle name="SAPBEXstdData 14 2 2 2 2 2 7" xfId="21744"/>
    <cellStyle name="SAPBEXstdData 14 2 2 2 2 2 8" xfId="10385"/>
    <cellStyle name="SAPBEXstdData 14 2 2 2 2 2 9" xfId="41829"/>
    <cellStyle name="SAPBEXstdData 14 2 2 2 2 3" xfId="5001"/>
    <cellStyle name="SAPBEXstdData 14 2 2 2 2 3 2" xfId="12733"/>
    <cellStyle name="SAPBEXstdData 14 2 2 2 2 3 2 2" xfId="41838"/>
    <cellStyle name="SAPBEXstdData 14 2 2 2 2 3 3" xfId="41837"/>
    <cellStyle name="SAPBEXstdData 14 2 2 2 2 4" xfId="41839"/>
    <cellStyle name="SAPBEXstdData 14 2 2 2 2 4 2" xfId="41840"/>
    <cellStyle name="SAPBEXstdData 14 2 2 2 2 5" xfId="41841"/>
    <cellStyle name="SAPBEXstdData 14 2 2 2 2 6" xfId="41828"/>
    <cellStyle name="SAPBEXstdData 14 2 2 2 3" xfId="5234"/>
    <cellStyle name="SAPBEXstdData 14 2 2 2 3 2" xfId="7171"/>
    <cellStyle name="SAPBEXstdData 14 2 2 2 3 2 2" xfId="14470"/>
    <cellStyle name="SAPBEXstdData 14 2 2 2 3 2 2 2" xfId="41844"/>
    <cellStyle name="SAPBEXstdData 14 2 2 2 3 2 3" xfId="41843"/>
    <cellStyle name="SAPBEXstdData 14 2 2 2 3 3" xfId="8613"/>
    <cellStyle name="SAPBEXstdData 14 2 2 2 3 3 2" xfId="41846"/>
    <cellStyle name="SAPBEXstdData 14 2 2 2 3 3 3" xfId="41845"/>
    <cellStyle name="SAPBEXstdData 14 2 2 2 3 4" xfId="16653"/>
    <cellStyle name="SAPBEXstdData 14 2 2 2 3 4 2" xfId="41848"/>
    <cellStyle name="SAPBEXstdData 14 2 2 2 3 4 3" xfId="41847"/>
    <cellStyle name="SAPBEXstdData 14 2 2 2 3 5" xfId="17887"/>
    <cellStyle name="SAPBEXstdData 14 2 2 2 3 5 2" xfId="41850"/>
    <cellStyle name="SAPBEXstdData 14 2 2 2 3 5 3" xfId="41849"/>
    <cellStyle name="SAPBEXstdData 14 2 2 2 3 6" xfId="19237"/>
    <cellStyle name="SAPBEXstdData 14 2 2 2 3 6 2" xfId="41851"/>
    <cellStyle name="SAPBEXstdData 14 2 2 2 3 7" xfId="20834"/>
    <cellStyle name="SAPBEXstdData 14 2 2 2 3 8" xfId="16738"/>
    <cellStyle name="SAPBEXstdData 14 2 2 2 3 9" xfId="41842"/>
    <cellStyle name="SAPBEXstdData 14 2 2 2 4" xfId="4085"/>
    <cellStyle name="SAPBEXstdData 14 2 2 2 4 2" xfId="11833"/>
    <cellStyle name="SAPBEXstdData 14 2 2 2 4 2 2" xfId="41853"/>
    <cellStyle name="SAPBEXstdData 14 2 2 2 4 3" xfId="41852"/>
    <cellStyle name="SAPBEXstdData 14 2 2 2 5" xfId="41854"/>
    <cellStyle name="SAPBEXstdData 14 2 2 2 5 2" xfId="41855"/>
    <cellStyle name="SAPBEXstdData 14 2 2 2 5 3" xfId="58548"/>
    <cellStyle name="SAPBEXstdData 14 2 2 2 6" xfId="41827"/>
    <cellStyle name="SAPBEXstdData 14 2 2 3" xfId="1308"/>
    <cellStyle name="SAPBEXstdData 14 2 2 3 2" xfId="2512"/>
    <cellStyle name="SAPBEXstdData 14 2 2 3 2 2" xfId="5460"/>
    <cellStyle name="SAPBEXstdData 14 2 2 3 2 2 2" xfId="14695"/>
    <cellStyle name="SAPBEXstdData 14 2 2 3 2 2 2 2" xfId="41859"/>
    <cellStyle name="SAPBEXstdData 14 2 2 3 2 2 3" xfId="41858"/>
    <cellStyle name="SAPBEXstdData 14 2 2 3 2 3" xfId="7397"/>
    <cellStyle name="SAPBEXstdData 14 2 2 3 2 3 2" xfId="15885"/>
    <cellStyle name="SAPBEXstdData 14 2 2 3 2 3 2 2" xfId="41861"/>
    <cellStyle name="SAPBEXstdData 14 2 2 3 2 3 3" xfId="41860"/>
    <cellStyle name="SAPBEXstdData 14 2 2 3 2 4" xfId="8839"/>
    <cellStyle name="SAPBEXstdData 14 2 2 3 2 4 2" xfId="41863"/>
    <cellStyle name="SAPBEXstdData 14 2 2 3 2 4 3" xfId="41862"/>
    <cellStyle name="SAPBEXstdData 14 2 2 3 2 5" xfId="18113"/>
    <cellStyle name="SAPBEXstdData 14 2 2 3 2 5 2" xfId="41864"/>
    <cellStyle name="SAPBEXstdData 14 2 2 3 2 6" xfId="19463"/>
    <cellStyle name="SAPBEXstdData 14 2 2 3 2 7" xfId="21060"/>
    <cellStyle name="SAPBEXstdData 14 2 2 3 2 8" xfId="13429"/>
    <cellStyle name="SAPBEXstdData 14 2 2 3 2 9" xfId="41857"/>
    <cellStyle name="SAPBEXstdData 14 2 2 3 3" xfId="4310"/>
    <cellStyle name="SAPBEXstdData 14 2 2 3 3 2" xfId="12058"/>
    <cellStyle name="SAPBEXstdData 14 2 2 3 3 2 2" xfId="41866"/>
    <cellStyle name="SAPBEXstdData 14 2 2 3 3 3" xfId="41865"/>
    <cellStyle name="SAPBEXstdData 14 2 2 3 4" xfId="41867"/>
    <cellStyle name="SAPBEXstdData 14 2 2 3 4 2" xfId="41868"/>
    <cellStyle name="SAPBEXstdData 14 2 2 3 5" xfId="41869"/>
    <cellStyle name="SAPBEXstdData 14 2 2 3 6" xfId="41856"/>
    <cellStyle name="SAPBEXstdData 14 2 2 4" xfId="1531"/>
    <cellStyle name="SAPBEXstdData 14 2 2 4 10" xfId="11654"/>
    <cellStyle name="SAPBEXstdData 14 2 2 4 11" xfId="41870"/>
    <cellStyle name="SAPBEXstdData 14 2 2 4 2" xfId="2735"/>
    <cellStyle name="SAPBEXstdData 14 2 2 4 2 10" xfId="41871"/>
    <cellStyle name="SAPBEXstdData 14 2 2 4 2 2" xfId="5688"/>
    <cellStyle name="SAPBEXstdData 14 2 2 4 2 2 2" xfId="13131"/>
    <cellStyle name="SAPBEXstdData 14 2 2 4 2 2 2 2" xfId="41873"/>
    <cellStyle name="SAPBEXstdData 14 2 2 4 2 2 3" xfId="41872"/>
    <cellStyle name="SAPBEXstdData 14 2 2 4 2 3" xfId="7625"/>
    <cellStyle name="SAPBEXstdData 14 2 2 4 2 3 2" xfId="14922"/>
    <cellStyle name="SAPBEXstdData 14 2 2 4 2 3 2 2" xfId="41875"/>
    <cellStyle name="SAPBEXstdData 14 2 2 4 2 3 3" xfId="41874"/>
    <cellStyle name="SAPBEXstdData 14 2 2 4 2 4" xfId="9067"/>
    <cellStyle name="SAPBEXstdData 14 2 2 4 2 4 2" xfId="41877"/>
    <cellStyle name="SAPBEXstdData 14 2 2 4 2 4 3" xfId="41876"/>
    <cellStyle name="SAPBEXstdData 14 2 2 4 2 5" xfId="16970"/>
    <cellStyle name="SAPBEXstdData 14 2 2 4 2 5 2" xfId="41879"/>
    <cellStyle name="SAPBEXstdData 14 2 2 4 2 5 3" xfId="41878"/>
    <cellStyle name="SAPBEXstdData 14 2 2 4 2 6" xfId="18341"/>
    <cellStyle name="SAPBEXstdData 14 2 2 4 2 6 2" xfId="41880"/>
    <cellStyle name="SAPBEXstdData 14 2 2 4 2 7" xfId="19691"/>
    <cellStyle name="SAPBEXstdData 14 2 2 4 2 8" xfId="21288"/>
    <cellStyle name="SAPBEXstdData 14 2 2 4 2 9" xfId="10344"/>
    <cellStyle name="SAPBEXstdData 14 2 2 4 3" xfId="4537"/>
    <cellStyle name="SAPBEXstdData 14 2 2 4 3 2" xfId="12286"/>
    <cellStyle name="SAPBEXstdData 14 2 2 4 3 2 2" xfId="41882"/>
    <cellStyle name="SAPBEXstdData 14 2 2 4 3 3" xfId="41881"/>
    <cellStyle name="SAPBEXstdData 14 2 2 4 4" xfId="6597"/>
    <cellStyle name="SAPBEXstdData 14 2 2 4 4 2" xfId="13902"/>
    <cellStyle name="SAPBEXstdData 14 2 2 4 4 2 2" xfId="41884"/>
    <cellStyle name="SAPBEXstdData 14 2 2 4 4 3" xfId="41883"/>
    <cellStyle name="SAPBEXstdData 14 2 2 4 5" xfId="6261"/>
    <cellStyle name="SAPBEXstdData 14 2 2 4 5 2" xfId="41886"/>
    <cellStyle name="SAPBEXstdData 14 2 2 4 5 3" xfId="41885"/>
    <cellStyle name="SAPBEXstdData 14 2 2 4 6" xfId="11633"/>
    <cellStyle name="SAPBEXstdData 14 2 2 4 6 2" xfId="41888"/>
    <cellStyle name="SAPBEXstdData 14 2 2 4 6 3" xfId="41887"/>
    <cellStyle name="SAPBEXstdData 14 2 2 4 7" xfId="14273"/>
    <cellStyle name="SAPBEXstdData 14 2 2 4 7 2" xfId="41889"/>
    <cellStyle name="SAPBEXstdData 14 2 2 4 8" xfId="11395"/>
    <cellStyle name="SAPBEXstdData 14 2 2 4 9" xfId="20385"/>
    <cellStyle name="SAPBEXstdData 14 2 2 5" xfId="1755"/>
    <cellStyle name="SAPBEXstdData 14 2 2 5 10" xfId="11619"/>
    <cellStyle name="SAPBEXstdData 14 2 2 5 11" xfId="41890"/>
    <cellStyle name="SAPBEXstdData 14 2 2 5 2" xfId="2959"/>
    <cellStyle name="SAPBEXstdData 14 2 2 5 2 10" xfId="41891"/>
    <cellStyle name="SAPBEXstdData 14 2 2 5 2 2" xfId="5911"/>
    <cellStyle name="SAPBEXstdData 14 2 2 5 2 2 2" xfId="13353"/>
    <cellStyle name="SAPBEXstdData 14 2 2 5 2 2 2 2" xfId="41893"/>
    <cellStyle name="SAPBEXstdData 14 2 2 5 2 2 3" xfId="41892"/>
    <cellStyle name="SAPBEXstdData 14 2 2 5 2 3" xfId="7848"/>
    <cellStyle name="SAPBEXstdData 14 2 2 5 2 3 2" xfId="15144"/>
    <cellStyle name="SAPBEXstdData 14 2 2 5 2 3 2 2" xfId="41895"/>
    <cellStyle name="SAPBEXstdData 14 2 2 5 2 3 3" xfId="41894"/>
    <cellStyle name="SAPBEXstdData 14 2 2 5 2 4" xfId="9290"/>
    <cellStyle name="SAPBEXstdData 14 2 2 5 2 4 2" xfId="41897"/>
    <cellStyle name="SAPBEXstdData 14 2 2 5 2 4 3" xfId="41896"/>
    <cellStyle name="SAPBEXstdData 14 2 2 5 2 5" xfId="17192"/>
    <cellStyle name="SAPBEXstdData 14 2 2 5 2 5 2" xfId="41899"/>
    <cellStyle name="SAPBEXstdData 14 2 2 5 2 5 3" xfId="41898"/>
    <cellStyle name="SAPBEXstdData 14 2 2 5 2 6" xfId="18564"/>
    <cellStyle name="SAPBEXstdData 14 2 2 5 2 6 2" xfId="41901"/>
    <cellStyle name="SAPBEXstdData 14 2 2 5 2 6 3" xfId="41900"/>
    <cellStyle name="SAPBEXstdData 14 2 2 5 2 7" xfId="19914"/>
    <cellStyle name="SAPBEXstdData 14 2 2 5 2 7 2" xfId="41902"/>
    <cellStyle name="SAPBEXstdData 14 2 2 5 2 8" xfId="21511"/>
    <cellStyle name="SAPBEXstdData 14 2 2 5 2 9" xfId="16807"/>
    <cellStyle name="SAPBEXstdData 14 2 2 5 3" xfId="4760"/>
    <cellStyle name="SAPBEXstdData 14 2 2 5 3 2" xfId="12509"/>
    <cellStyle name="SAPBEXstdData 14 2 2 5 3 2 2" xfId="41904"/>
    <cellStyle name="SAPBEXstdData 14 2 2 5 3 3" xfId="41903"/>
    <cellStyle name="SAPBEXstdData 14 2 2 5 4" xfId="6820"/>
    <cellStyle name="SAPBEXstdData 14 2 2 5 4 2" xfId="14125"/>
    <cellStyle name="SAPBEXstdData 14 2 2 5 4 2 2" xfId="41906"/>
    <cellStyle name="SAPBEXstdData 14 2 2 5 4 3" xfId="41905"/>
    <cellStyle name="SAPBEXstdData 14 2 2 5 5" xfId="8294"/>
    <cellStyle name="SAPBEXstdData 14 2 2 5 5 2" xfId="41908"/>
    <cellStyle name="SAPBEXstdData 14 2 2 5 5 3" xfId="41907"/>
    <cellStyle name="SAPBEXstdData 14 2 2 5 6" xfId="16362"/>
    <cellStyle name="SAPBEXstdData 14 2 2 5 6 2" xfId="41910"/>
    <cellStyle name="SAPBEXstdData 14 2 2 5 6 3" xfId="41909"/>
    <cellStyle name="SAPBEXstdData 14 2 2 5 7" xfId="17639"/>
    <cellStyle name="SAPBEXstdData 14 2 2 5 7 2" xfId="41912"/>
    <cellStyle name="SAPBEXstdData 14 2 2 5 7 3" xfId="41911"/>
    <cellStyle name="SAPBEXstdData 14 2 2 5 8" xfId="19010"/>
    <cellStyle name="SAPBEXstdData 14 2 2 5 8 2" xfId="41913"/>
    <cellStyle name="SAPBEXstdData 14 2 2 5 9" xfId="20607"/>
    <cellStyle name="SAPBEXstdData 14 2 2 6" xfId="522"/>
    <cellStyle name="SAPBEXstdData 14 2 2 6 2" xfId="1886"/>
    <cellStyle name="SAPBEXstdData 14 2 2 6 2 2" xfId="9966"/>
    <cellStyle name="SAPBEXstdData 14 2 2 6 2 2 2" xfId="41917"/>
    <cellStyle name="SAPBEXstdData 14 2 2 6 2 2 3" xfId="41916"/>
    <cellStyle name="SAPBEXstdData 14 2 2 6 2 3" xfId="41918"/>
    <cellStyle name="SAPBEXstdData 14 2 2 6 2 3 2" xfId="41919"/>
    <cellStyle name="SAPBEXstdData 14 2 2 6 2 4" xfId="41920"/>
    <cellStyle name="SAPBEXstdData 14 2 2 6 2 5" xfId="41915"/>
    <cellStyle name="SAPBEXstdData 14 2 2 6 3" xfId="2116"/>
    <cellStyle name="SAPBEXstdData 14 2 2 6 3 2" xfId="41922"/>
    <cellStyle name="SAPBEXstdData 14 2 2 6 3 3" xfId="41921"/>
    <cellStyle name="SAPBEXstdData 14 2 2 6 4" xfId="3193"/>
    <cellStyle name="SAPBEXstdData 14 2 2 6 4 2" xfId="41924"/>
    <cellStyle name="SAPBEXstdData 14 2 2 6 4 3" xfId="41923"/>
    <cellStyle name="SAPBEXstdData 14 2 2 6 5" xfId="3430"/>
    <cellStyle name="SAPBEXstdData 14 2 2 6 5 2" xfId="41925"/>
    <cellStyle name="SAPBEXstdData 14 2 2 6 6" xfId="10589"/>
    <cellStyle name="SAPBEXstdData 14 2 2 6 7" xfId="41914"/>
    <cellStyle name="SAPBEXstdData 14 2 2 7" xfId="9807"/>
    <cellStyle name="SAPBEXstdData 14 2 2 7 2" xfId="10195"/>
    <cellStyle name="SAPBEXstdData 14 2 2 7 2 2" xfId="41928"/>
    <cellStyle name="SAPBEXstdData 14 2 2 7 2 2 2" xfId="41929"/>
    <cellStyle name="SAPBEXstdData 14 2 2 7 2 3" xfId="41930"/>
    <cellStyle name="SAPBEXstdData 14 2 2 7 2 3 2" xfId="41931"/>
    <cellStyle name="SAPBEXstdData 14 2 2 7 2 4" xfId="41932"/>
    <cellStyle name="SAPBEXstdData 14 2 2 7 2 5" xfId="41927"/>
    <cellStyle name="SAPBEXstdData 14 2 2 7 3" xfId="41933"/>
    <cellStyle name="SAPBEXstdData 14 2 2 7 3 2" xfId="41934"/>
    <cellStyle name="SAPBEXstdData 14 2 2 7 4" xfId="41935"/>
    <cellStyle name="SAPBEXstdData 14 2 2 7 4 2" xfId="41936"/>
    <cellStyle name="SAPBEXstdData 14 2 2 7 5" xfId="41937"/>
    <cellStyle name="SAPBEXstdData 14 2 2 7 6" xfId="41926"/>
    <cellStyle name="SAPBEXstdData 14 2 2 8" xfId="8430"/>
    <cellStyle name="SAPBEXstdData 14 2 2 8 2" xfId="41939"/>
    <cellStyle name="SAPBEXstdData 14 2 2 8 2 2" xfId="41940"/>
    <cellStyle name="SAPBEXstdData 14 2 2 8 3" xfId="41941"/>
    <cellStyle name="SAPBEXstdData 14 2 2 8 3 2" xfId="41942"/>
    <cellStyle name="SAPBEXstdData 14 2 2 8 4" xfId="41943"/>
    <cellStyle name="SAPBEXstdData 14 2 2 8 5" xfId="41938"/>
    <cellStyle name="SAPBEXstdData 14 2 2 9" xfId="10138"/>
    <cellStyle name="SAPBEXstdData 14 2 2 9 2" xfId="41945"/>
    <cellStyle name="SAPBEXstdData 14 2 2 9 2 2" xfId="41946"/>
    <cellStyle name="SAPBEXstdData 14 2 2 9 3" xfId="41947"/>
    <cellStyle name="SAPBEXstdData 14 2 2 9 3 2" xfId="41948"/>
    <cellStyle name="SAPBEXstdData 14 2 2 9 4" xfId="41949"/>
    <cellStyle name="SAPBEXstdData 14 2 2 9 5" xfId="41944"/>
    <cellStyle name="SAPBEXstdData 14 2 3" xfId="920"/>
    <cellStyle name="SAPBEXstdData 14 2 3 10" xfId="11374"/>
    <cellStyle name="SAPBEXstdData 14 2 3 10 2" xfId="41952"/>
    <cellStyle name="SAPBEXstdData 14 2 3 10 2 2" xfId="41953"/>
    <cellStyle name="SAPBEXstdData 14 2 3 10 3" xfId="41954"/>
    <cellStyle name="SAPBEXstdData 14 2 3 10 3 2" xfId="41955"/>
    <cellStyle name="SAPBEXstdData 14 2 3 10 4" xfId="41956"/>
    <cellStyle name="SAPBEXstdData 14 2 3 10 5" xfId="41951"/>
    <cellStyle name="SAPBEXstdData 14 2 3 11" xfId="41957"/>
    <cellStyle name="SAPBEXstdData 14 2 3 11 2" xfId="41958"/>
    <cellStyle name="SAPBEXstdData 14 2 3 12" xfId="41950"/>
    <cellStyle name="SAPBEXstdData 14 2 3 2" xfId="1160"/>
    <cellStyle name="SAPBEXstdData 14 2 3 2 2" xfId="2364"/>
    <cellStyle name="SAPBEXstdData 14 2 3 2 2 2" xfId="6218"/>
    <cellStyle name="SAPBEXstdData 14 2 3 2 2 2 2" xfId="8155"/>
    <cellStyle name="SAPBEXstdData 14 2 3 2 2 2 2 2" xfId="15451"/>
    <cellStyle name="SAPBEXstdData 14 2 3 2 2 2 2 2 2" xfId="41963"/>
    <cellStyle name="SAPBEXstdData 14 2 3 2 2 2 2 3" xfId="41962"/>
    <cellStyle name="SAPBEXstdData 14 2 3 2 2 2 3" xfId="9597"/>
    <cellStyle name="SAPBEXstdData 14 2 3 2 2 2 3 2" xfId="41965"/>
    <cellStyle name="SAPBEXstdData 14 2 3 2 2 2 3 3" xfId="41964"/>
    <cellStyle name="SAPBEXstdData 14 2 3 2 2 2 4" xfId="17499"/>
    <cellStyle name="SAPBEXstdData 14 2 3 2 2 2 4 2" xfId="41967"/>
    <cellStyle name="SAPBEXstdData 14 2 3 2 2 2 4 3" xfId="41966"/>
    <cellStyle name="SAPBEXstdData 14 2 3 2 2 2 5" xfId="18871"/>
    <cellStyle name="SAPBEXstdData 14 2 3 2 2 2 5 2" xfId="41968"/>
    <cellStyle name="SAPBEXstdData 14 2 3 2 2 2 6" xfId="20221"/>
    <cellStyle name="SAPBEXstdData 14 2 3 2 2 2 7" xfId="21818"/>
    <cellStyle name="SAPBEXstdData 14 2 3 2 2 2 8" xfId="11102"/>
    <cellStyle name="SAPBEXstdData 14 2 3 2 2 2 9" xfId="41961"/>
    <cellStyle name="SAPBEXstdData 14 2 3 2 2 3" xfId="5075"/>
    <cellStyle name="SAPBEXstdData 14 2 3 2 2 3 2" xfId="12807"/>
    <cellStyle name="SAPBEXstdData 14 2 3 2 2 3 2 2" xfId="41970"/>
    <cellStyle name="SAPBEXstdData 14 2 3 2 2 3 3" xfId="41969"/>
    <cellStyle name="SAPBEXstdData 14 2 3 2 2 4" xfId="41971"/>
    <cellStyle name="SAPBEXstdData 14 2 3 2 2 4 2" xfId="41972"/>
    <cellStyle name="SAPBEXstdData 14 2 3 2 2 5" xfId="41973"/>
    <cellStyle name="SAPBEXstdData 14 2 3 2 2 6" xfId="41960"/>
    <cellStyle name="SAPBEXstdData 14 2 3 2 3" xfId="5308"/>
    <cellStyle name="SAPBEXstdData 14 2 3 2 3 2" xfId="7245"/>
    <cellStyle name="SAPBEXstdData 14 2 3 2 3 2 2" xfId="14544"/>
    <cellStyle name="SAPBEXstdData 14 2 3 2 3 2 2 2" xfId="41976"/>
    <cellStyle name="SAPBEXstdData 14 2 3 2 3 2 3" xfId="41975"/>
    <cellStyle name="SAPBEXstdData 14 2 3 2 3 3" xfId="8687"/>
    <cellStyle name="SAPBEXstdData 14 2 3 2 3 3 2" xfId="41978"/>
    <cellStyle name="SAPBEXstdData 14 2 3 2 3 3 3" xfId="41977"/>
    <cellStyle name="SAPBEXstdData 14 2 3 2 3 4" xfId="16724"/>
    <cellStyle name="SAPBEXstdData 14 2 3 2 3 4 2" xfId="41980"/>
    <cellStyle name="SAPBEXstdData 14 2 3 2 3 4 3" xfId="41979"/>
    <cellStyle name="SAPBEXstdData 14 2 3 2 3 5" xfId="17961"/>
    <cellStyle name="SAPBEXstdData 14 2 3 2 3 5 2" xfId="41982"/>
    <cellStyle name="SAPBEXstdData 14 2 3 2 3 5 3" xfId="41981"/>
    <cellStyle name="SAPBEXstdData 14 2 3 2 3 6" xfId="19311"/>
    <cellStyle name="SAPBEXstdData 14 2 3 2 3 6 2" xfId="41983"/>
    <cellStyle name="SAPBEXstdData 14 2 3 2 3 7" xfId="20908"/>
    <cellStyle name="SAPBEXstdData 14 2 3 2 3 8" xfId="6909"/>
    <cellStyle name="SAPBEXstdData 14 2 3 2 3 9" xfId="41974"/>
    <cellStyle name="SAPBEXstdData 14 2 3 2 4" xfId="4158"/>
    <cellStyle name="SAPBEXstdData 14 2 3 2 4 2" xfId="11907"/>
    <cellStyle name="SAPBEXstdData 14 2 3 2 4 2 2" xfId="41985"/>
    <cellStyle name="SAPBEXstdData 14 2 3 2 4 3" xfId="41984"/>
    <cellStyle name="SAPBEXstdData 14 2 3 2 5" xfId="41986"/>
    <cellStyle name="SAPBEXstdData 14 2 3 2 5 2" xfId="41987"/>
    <cellStyle name="SAPBEXstdData 14 2 3 2 5 3" xfId="58549"/>
    <cellStyle name="SAPBEXstdData 14 2 3 2 6" xfId="41959"/>
    <cellStyle name="SAPBEXstdData 14 2 3 3" xfId="1384"/>
    <cellStyle name="SAPBEXstdData 14 2 3 3 2" xfId="2588"/>
    <cellStyle name="SAPBEXstdData 14 2 3 3 2 2" xfId="5536"/>
    <cellStyle name="SAPBEXstdData 14 2 3 3 2 2 2" xfId="14771"/>
    <cellStyle name="SAPBEXstdData 14 2 3 3 2 2 2 2" xfId="41991"/>
    <cellStyle name="SAPBEXstdData 14 2 3 3 2 2 3" xfId="41990"/>
    <cellStyle name="SAPBEXstdData 14 2 3 3 2 3" xfId="7473"/>
    <cellStyle name="SAPBEXstdData 14 2 3 3 2 3 2" xfId="15958"/>
    <cellStyle name="SAPBEXstdData 14 2 3 3 2 3 2 2" xfId="41993"/>
    <cellStyle name="SAPBEXstdData 14 2 3 3 2 3 3" xfId="41992"/>
    <cellStyle name="SAPBEXstdData 14 2 3 3 2 4" xfId="8915"/>
    <cellStyle name="SAPBEXstdData 14 2 3 3 2 4 2" xfId="41995"/>
    <cellStyle name="SAPBEXstdData 14 2 3 3 2 4 3" xfId="41994"/>
    <cellStyle name="SAPBEXstdData 14 2 3 3 2 5" xfId="18189"/>
    <cellStyle name="SAPBEXstdData 14 2 3 3 2 5 2" xfId="41996"/>
    <cellStyle name="SAPBEXstdData 14 2 3 3 2 6" xfId="19539"/>
    <cellStyle name="SAPBEXstdData 14 2 3 3 2 7" xfId="21136"/>
    <cellStyle name="SAPBEXstdData 14 2 3 3 2 8" xfId="16109"/>
    <cellStyle name="SAPBEXstdData 14 2 3 3 2 9" xfId="41989"/>
    <cellStyle name="SAPBEXstdData 14 2 3 3 3" xfId="4385"/>
    <cellStyle name="SAPBEXstdData 14 2 3 3 3 2" xfId="12134"/>
    <cellStyle name="SAPBEXstdData 14 2 3 3 3 2 2" xfId="41998"/>
    <cellStyle name="SAPBEXstdData 14 2 3 3 3 3" xfId="41997"/>
    <cellStyle name="SAPBEXstdData 14 2 3 3 4" xfId="41999"/>
    <cellStyle name="SAPBEXstdData 14 2 3 3 4 2" xfId="42000"/>
    <cellStyle name="SAPBEXstdData 14 2 3 3 5" xfId="42001"/>
    <cellStyle name="SAPBEXstdData 14 2 3 3 6" xfId="41988"/>
    <cellStyle name="SAPBEXstdData 14 2 3 4" xfId="1606"/>
    <cellStyle name="SAPBEXstdData 14 2 3 4 10" xfId="10415"/>
    <cellStyle name="SAPBEXstdData 14 2 3 4 11" xfId="42002"/>
    <cellStyle name="SAPBEXstdData 14 2 3 4 2" xfId="2810"/>
    <cellStyle name="SAPBEXstdData 14 2 3 4 2 10" xfId="42003"/>
    <cellStyle name="SAPBEXstdData 14 2 3 4 2 2" xfId="5763"/>
    <cellStyle name="SAPBEXstdData 14 2 3 4 2 2 2" xfId="13205"/>
    <cellStyle name="SAPBEXstdData 14 2 3 4 2 2 2 2" xfId="42005"/>
    <cellStyle name="SAPBEXstdData 14 2 3 4 2 2 3" xfId="42004"/>
    <cellStyle name="SAPBEXstdData 14 2 3 4 2 3" xfId="7700"/>
    <cellStyle name="SAPBEXstdData 14 2 3 4 2 3 2" xfId="14996"/>
    <cellStyle name="SAPBEXstdData 14 2 3 4 2 3 2 2" xfId="42007"/>
    <cellStyle name="SAPBEXstdData 14 2 3 4 2 3 3" xfId="42006"/>
    <cellStyle name="SAPBEXstdData 14 2 3 4 2 4" xfId="9142"/>
    <cellStyle name="SAPBEXstdData 14 2 3 4 2 4 2" xfId="42009"/>
    <cellStyle name="SAPBEXstdData 14 2 3 4 2 4 3" xfId="42008"/>
    <cellStyle name="SAPBEXstdData 14 2 3 4 2 5" xfId="17044"/>
    <cellStyle name="SAPBEXstdData 14 2 3 4 2 5 2" xfId="42011"/>
    <cellStyle name="SAPBEXstdData 14 2 3 4 2 5 3" xfId="42010"/>
    <cellStyle name="SAPBEXstdData 14 2 3 4 2 6" xfId="18416"/>
    <cellStyle name="SAPBEXstdData 14 2 3 4 2 6 2" xfId="42012"/>
    <cellStyle name="SAPBEXstdData 14 2 3 4 2 7" xfId="19766"/>
    <cellStyle name="SAPBEXstdData 14 2 3 4 2 8" xfId="21363"/>
    <cellStyle name="SAPBEXstdData 14 2 3 4 2 9" xfId="16782"/>
    <cellStyle name="SAPBEXstdData 14 2 3 4 3" xfId="4612"/>
    <cellStyle name="SAPBEXstdData 14 2 3 4 3 2" xfId="12361"/>
    <cellStyle name="SAPBEXstdData 14 2 3 4 3 2 2" xfId="42014"/>
    <cellStyle name="SAPBEXstdData 14 2 3 4 3 3" xfId="42013"/>
    <cellStyle name="SAPBEXstdData 14 2 3 4 4" xfId="6672"/>
    <cellStyle name="SAPBEXstdData 14 2 3 4 4 2" xfId="13977"/>
    <cellStyle name="SAPBEXstdData 14 2 3 4 4 2 2" xfId="42016"/>
    <cellStyle name="SAPBEXstdData 14 2 3 4 4 3" xfId="42015"/>
    <cellStyle name="SAPBEXstdData 14 2 3 4 5" xfId="3573"/>
    <cellStyle name="SAPBEXstdData 14 2 3 4 5 2" xfId="42018"/>
    <cellStyle name="SAPBEXstdData 14 2 3 4 5 3" xfId="42017"/>
    <cellStyle name="SAPBEXstdData 14 2 3 4 6" xfId="11380"/>
    <cellStyle name="SAPBEXstdData 14 2 3 4 6 2" xfId="42020"/>
    <cellStyle name="SAPBEXstdData 14 2 3 4 6 3" xfId="42019"/>
    <cellStyle name="SAPBEXstdData 14 2 3 4 7" xfId="11524"/>
    <cellStyle name="SAPBEXstdData 14 2 3 4 7 2" xfId="42021"/>
    <cellStyle name="SAPBEXstdData 14 2 3 4 8" xfId="16481"/>
    <cellStyle name="SAPBEXstdData 14 2 3 4 9" xfId="20459"/>
    <cellStyle name="SAPBEXstdData 14 2 3 5" xfId="1831"/>
    <cellStyle name="SAPBEXstdData 14 2 3 5 10" xfId="10347"/>
    <cellStyle name="SAPBEXstdData 14 2 3 5 11" xfId="42022"/>
    <cellStyle name="SAPBEXstdData 14 2 3 5 2" xfId="3035"/>
    <cellStyle name="SAPBEXstdData 14 2 3 5 2 10" xfId="42023"/>
    <cellStyle name="SAPBEXstdData 14 2 3 5 2 2" xfId="5985"/>
    <cellStyle name="SAPBEXstdData 14 2 3 5 2 2 2" xfId="13427"/>
    <cellStyle name="SAPBEXstdData 14 2 3 5 2 2 2 2" xfId="42025"/>
    <cellStyle name="SAPBEXstdData 14 2 3 5 2 2 3" xfId="42024"/>
    <cellStyle name="SAPBEXstdData 14 2 3 5 2 3" xfId="7922"/>
    <cellStyle name="SAPBEXstdData 14 2 3 5 2 3 2" xfId="15218"/>
    <cellStyle name="SAPBEXstdData 14 2 3 5 2 3 2 2" xfId="42027"/>
    <cellStyle name="SAPBEXstdData 14 2 3 5 2 3 3" xfId="42026"/>
    <cellStyle name="SAPBEXstdData 14 2 3 5 2 4" xfId="9364"/>
    <cellStyle name="SAPBEXstdData 14 2 3 5 2 4 2" xfId="42029"/>
    <cellStyle name="SAPBEXstdData 14 2 3 5 2 4 3" xfId="42028"/>
    <cellStyle name="SAPBEXstdData 14 2 3 5 2 5" xfId="17266"/>
    <cellStyle name="SAPBEXstdData 14 2 3 5 2 5 2" xfId="42031"/>
    <cellStyle name="SAPBEXstdData 14 2 3 5 2 5 3" xfId="42030"/>
    <cellStyle name="SAPBEXstdData 14 2 3 5 2 6" xfId="18638"/>
    <cellStyle name="SAPBEXstdData 14 2 3 5 2 6 2" xfId="42033"/>
    <cellStyle name="SAPBEXstdData 14 2 3 5 2 6 3" xfId="42032"/>
    <cellStyle name="SAPBEXstdData 14 2 3 5 2 7" xfId="19988"/>
    <cellStyle name="SAPBEXstdData 14 2 3 5 2 7 2" xfId="42034"/>
    <cellStyle name="SAPBEXstdData 14 2 3 5 2 8" xfId="21585"/>
    <cellStyle name="SAPBEXstdData 14 2 3 5 2 9" xfId="12937"/>
    <cellStyle name="SAPBEXstdData 14 2 3 5 3" xfId="4834"/>
    <cellStyle name="SAPBEXstdData 14 2 3 5 3 2" xfId="12583"/>
    <cellStyle name="SAPBEXstdData 14 2 3 5 3 2 2" xfId="42036"/>
    <cellStyle name="SAPBEXstdData 14 2 3 5 3 3" xfId="42035"/>
    <cellStyle name="SAPBEXstdData 14 2 3 5 4" xfId="6894"/>
    <cellStyle name="SAPBEXstdData 14 2 3 5 4 2" xfId="14199"/>
    <cellStyle name="SAPBEXstdData 14 2 3 5 4 2 2" xfId="42038"/>
    <cellStyle name="SAPBEXstdData 14 2 3 5 4 3" xfId="42037"/>
    <cellStyle name="SAPBEXstdData 14 2 3 5 5" xfId="8368"/>
    <cellStyle name="SAPBEXstdData 14 2 3 5 5 2" xfId="42040"/>
    <cellStyle name="SAPBEXstdData 14 2 3 5 5 3" xfId="42039"/>
    <cellStyle name="SAPBEXstdData 14 2 3 5 6" xfId="16434"/>
    <cellStyle name="SAPBEXstdData 14 2 3 5 6 2" xfId="42042"/>
    <cellStyle name="SAPBEXstdData 14 2 3 5 6 3" xfId="42041"/>
    <cellStyle name="SAPBEXstdData 14 2 3 5 7" xfId="17712"/>
    <cellStyle name="SAPBEXstdData 14 2 3 5 7 2" xfId="42044"/>
    <cellStyle name="SAPBEXstdData 14 2 3 5 7 3" xfId="42043"/>
    <cellStyle name="SAPBEXstdData 14 2 3 5 8" xfId="19084"/>
    <cellStyle name="SAPBEXstdData 14 2 3 5 8 2" xfId="42045"/>
    <cellStyle name="SAPBEXstdData 14 2 3 5 9" xfId="20681"/>
    <cellStyle name="SAPBEXstdData 14 2 3 6" xfId="650"/>
    <cellStyle name="SAPBEXstdData 14 2 3 6 2" xfId="2014"/>
    <cellStyle name="SAPBEXstdData 14 2 3 6 2 2" xfId="10209"/>
    <cellStyle name="SAPBEXstdData 14 2 3 6 2 2 2" xfId="42049"/>
    <cellStyle name="SAPBEXstdData 14 2 3 6 2 2 3" xfId="42048"/>
    <cellStyle name="SAPBEXstdData 14 2 3 6 2 3" xfId="42050"/>
    <cellStyle name="SAPBEXstdData 14 2 3 6 2 3 2" xfId="42051"/>
    <cellStyle name="SAPBEXstdData 14 2 3 6 2 4" xfId="42052"/>
    <cellStyle name="SAPBEXstdData 14 2 3 6 2 5" xfId="42047"/>
    <cellStyle name="SAPBEXstdData 14 2 3 6 3" xfId="457"/>
    <cellStyle name="SAPBEXstdData 14 2 3 6 3 2" xfId="42054"/>
    <cellStyle name="SAPBEXstdData 14 2 3 6 3 3" xfId="42053"/>
    <cellStyle name="SAPBEXstdData 14 2 3 6 4" xfId="3117"/>
    <cellStyle name="SAPBEXstdData 14 2 3 6 4 2" xfId="42056"/>
    <cellStyle name="SAPBEXstdData 14 2 3 6 4 3" xfId="42055"/>
    <cellStyle name="SAPBEXstdData 14 2 3 6 5" xfId="329"/>
    <cellStyle name="SAPBEXstdData 14 2 3 6 5 2" xfId="42057"/>
    <cellStyle name="SAPBEXstdData 14 2 3 6 6" xfId="10664"/>
    <cellStyle name="SAPBEXstdData 14 2 3 6 7" xfId="42046"/>
    <cellStyle name="SAPBEXstdData 14 2 3 7" xfId="9693"/>
    <cellStyle name="SAPBEXstdData 14 2 3 7 2" xfId="10884"/>
    <cellStyle name="SAPBEXstdData 14 2 3 7 2 2" xfId="42060"/>
    <cellStyle name="SAPBEXstdData 14 2 3 7 2 2 2" xfId="42061"/>
    <cellStyle name="SAPBEXstdData 14 2 3 7 2 3" xfId="42062"/>
    <cellStyle name="SAPBEXstdData 14 2 3 7 2 3 2" xfId="42063"/>
    <cellStyle name="SAPBEXstdData 14 2 3 7 2 4" xfId="42064"/>
    <cellStyle name="SAPBEXstdData 14 2 3 7 2 5" xfId="42059"/>
    <cellStyle name="SAPBEXstdData 14 2 3 7 3" xfId="42065"/>
    <cellStyle name="SAPBEXstdData 14 2 3 7 3 2" xfId="42066"/>
    <cellStyle name="SAPBEXstdData 14 2 3 7 4" xfId="42067"/>
    <cellStyle name="SAPBEXstdData 14 2 3 7 4 2" xfId="42068"/>
    <cellStyle name="SAPBEXstdData 14 2 3 7 5" xfId="42069"/>
    <cellStyle name="SAPBEXstdData 14 2 3 7 6" xfId="42058"/>
    <cellStyle name="SAPBEXstdData 14 2 3 8" xfId="10770"/>
    <cellStyle name="SAPBEXstdData 14 2 3 8 2" xfId="42071"/>
    <cellStyle name="SAPBEXstdData 14 2 3 8 2 2" xfId="42072"/>
    <cellStyle name="SAPBEXstdData 14 2 3 8 3" xfId="42073"/>
    <cellStyle name="SAPBEXstdData 14 2 3 8 3 2" xfId="42074"/>
    <cellStyle name="SAPBEXstdData 14 2 3 8 4" xfId="42075"/>
    <cellStyle name="SAPBEXstdData 14 2 3 8 5" xfId="42070"/>
    <cellStyle name="SAPBEXstdData 14 2 3 9" xfId="8446"/>
    <cellStyle name="SAPBEXstdData 14 2 3 9 2" xfId="42077"/>
    <cellStyle name="SAPBEXstdData 14 2 3 9 2 2" xfId="42078"/>
    <cellStyle name="SAPBEXstdData 14 2 3 9 3" xfId="42079"/>
    <cellStyle name="SAPBEXstdData 14 2 3 9 3 2" xfId="42080"/>
    <cellStyle name="SAPBEXstdData 14 2 3 9 4" xfId="42081"/>
    <cellStyle name="SAPBEXstdData 14 2 3 9 5" xfId="42076"/>
    <cellStyle name="SAPBEXstdData 14 2 4" xfId="1007"/>
    <cellStyle name="SAPBEXstdData 14 2 4 2" xfId="2211"/>
    <cellStyle name="SAPBEXstdData 14 2 4 2 2" xfId="6070"/>
    <cellStyle name="SAPBEXstdData 14 2 4 2 2 2" xfId="8007"/>
    <cellStyle name="SAPBEXstdData 14 2 4 2 2 2 2" xfId="15303"/>
    <cellStyle name="SAPBEXstdData 14 2 4 2 2 2 2 2" xfId="42086"/>
    <cellStyle name="SAPBEXstdData 14 2 4 2 2 2 3" xfId="42085"/>
    <cellStyle name="SAPBEXstdData 14 2 4 2 2 3" xfId="9449"/>
    <cellStyle name="SAPBEXstdData 14 2 4 2 2 3 2" xfId="42088"/>
    <cellStyle name="SAPBEXstdData 14 2 4 2 2 3 3" xfId="42087"/>
    <cellStyle name="SAPBEXstdData 14 2 4 2 2 4" xfId="17351"/>
    <cellStyle name="SAPBEXstdData 14 2 4 2 2 4 2" xfId="42090"/>
    <cellStyle name="SAPBEXstdData 14 2 4 2 2 4 3" xfId="42089"/>
    <cellStyle name="SAPBEXstdData 14 2 4 2 2 5" xfId="18723"/>
    <cellStyle name="SAPBEXstdData 14 2 4 2 2 5 2" xfId="42091"/>
    <cellStyle name="SAPBEXstdData 14 2 4 2 2 6" xfId="20073"/>
    <cellStyle name="SAPBEXstdData 14 2 4 2 2 7" xfId="21670"/>
    <cellStyle name="SAPBEXstdData 14 2 4 2 2 8" xfId="10885"/>
    <cellStyle name="SAPBEXstdData 14 2 4 2 2 9" xfId="42084"/>
    <cellStyle name="SAPBEXstdData 14 2 4 2 3" xfId="4927"/>
    <cellStyle name="SAPBEXstdData 14 2 4 2 3 2" xfId="12659"/>
    <cellStyle name="SAPBEXstdData 14 2 4 2 3 2 2" xfId="42093"/>
    <cellStyle name="SAPBEXstdData 14 2 4 2 3 3" xfId="42092"/>
    <cellStyle name="SAPBEXstdData 14 2 4 2 4" xfId="42094"/>
    <cellStyle name="SAPBEXstdData 14 2 4 2 4 2" xfId="42095"/>
    <cellStyle name="SAPBEXstdData 14 2 4 2 5" xfId="42096"/>
    <cellStyle name="SAPBEXstdData 14 2 4 2 6" xfId="42083"/>
    <cellStyle name="SAPBEXstdData 14 2 4 3" xfId="5157"/>
    <cellStyle name="SAPBEXstdData 14 2 4 3 2" xfId="7094"/>
    <cellStyle name="SAPBEXstdData 14 2 4 3 2 2" xfId="14393"/>
    <cellStyle name="SAPBEXstdData 14 2 4 3 2 2 2" xfId="42099"/>
    <cellStyle name="SAPBEXstdData 14 2 4 3 2 3" xfId="42098"/>
    <cellStyle name="SAPBEXstdData 14 2 4 3 3" xfId="8536"/>
    <cellStyle name="SAPBEXstdData 14 2 4 3 3 2" xfId="42101"/>
    <cellStyle name="SAPBEXstdData 14 2 4 3 3 3" xfId="42100"/>
    <cellStyle name="SAPBEXstdData 14 2 4 3 4" xfId="16579"/>
    <cellStyle name="SAPBEXstdData 14 2 4 3 4 2" xfId="42103"/>
    <cellStyle name="SAPBEXstdData 14 2 4 3 4 3" xfId="42102"/>
    <cellStyle name="SAPBEXstdData 14 2 4 3 5" xfId="17810"/>
    <cellStyle name="SAPBEXstdData 14 2 4 3 5 2" xfId="42105"/>
    <cellStyle name="SAPBEXstdData 14 2 4 3 5 3" xfId="42104"/>
    <cellStyle name="SAPBEXstdData 14 2 4 3 6" xfId="19160"/>
    <cellStyle name="SAPBEXstdData 14 2 4 3 6 2" xfId="42106"/>
    <cellStyle name="SAPBEXstdData 14 2 4 3 7" xfId="20757"/>
    <cellStyle name="SAPBEXstdData 14 2 4 3 8" xfId="10305"/>
    <cellStyle name="SAPBEXstdData 14 2 4 3 9" xfId="42097"/>
    <cellStyle name="SAPBEXstdData 14 2 4 4" xfId="4010"/>
    <cellStyle name="SAPBEXstdData 14 2 4 4 2" xfId="11757"/>
    <cellStyle name="SAPBEXstdData 14 2 4 4 2 2" xfId="42108"/>
    <cellStyle name="SAPBEXstdData 14 2 4 4 3" xfId="42107"/>
    <cellStyle name="SAPBEXstdData 14 2 4 5" xfId="42109"/>
    <cellStyle name="SAPBEXstdData 14 2 4 5 2" xfId="42110"/>
    <cellStyle name="SAPBEXstdData 14 2 4 5 3" xfId="58550"/>
    <cellStyle name="SAPBEXstdData 14 2 4 6" xfId="42082"/>
    <cellStyle name="SAPBEXstdData 14 2 5" xfId="1230"/>
    <cellStyle name="SAPBEXstdData 14 2 5 2" xfId="2434"/>
    <cellStyle name="SAPBEXstdData 14 2 5 2 2" xfId="5382"/>
    <cellStyle name="SAPBEXstdData 14 2 5 2 2 2" xfId="14618"/>
    <cellStyle name="SAPBEXstdData 14 2 5 2 2 2 2" xfId="42114"/>
    <cellStyle name="SAPBEXstdData 14 2 5 2 2 3" xfId="42113"/>
    <cellStyle name="SAPBEXstdData 14 2 5 2 3" xfId="7319"/>
    <cellStyle name="SAPBEXstdData 14 2 5 2 3 2" xfId="15811"/>
    <cellStyle name="SAPBEXstdData 14 2 5 2 3 2 2" xfId="42116"/>
    <cellStyle name="SAPBEXstdData 14 2 5 2 3 3" xfId="42115"/>
    <cellStyle name="SAPBEXstdData 14 2 5 2 4" xfId="8761"/>
    <cellStyle name="SAPBEXstdData 14 2 5 2 4 2" xfId="42118"/>
    <cellStyle name="SAPBEXstdData 14 2 5 2 4 3" xfId="42117"/>
    <cellStyle name="SAPBEXstdData 14 2 5 2 5" xfId="18035"/>
    <cellStyle name="SAPBEXstdData 14 2 5 2 5 2" xfId="42119"/>
    <cellStyle name="SAPBEXstdData 14 2 5 2 6" xfId="19385"/>
    <cellStyle name="SAPBEXstdData 14 2 5 2 7" xfId="20982"/>
    <cellStyle name="SAPBEXstdData 14 2 5 2 8" xfId="15683"/>
    <cellStyle name="SAPBEXstdData 14 2 5 2 9" xfId="42112"/>
    <cellStyle name="SAPBEXstdData 14 2 5 3" xfId="4232"/>
    <cellStyle name="SAPBEXstdData 14 2 5 3 2" xfId="11981"/>
    <cellStyle name="SAPBEXstdData 14 2 5 3 2 2" xfId="42121"/>
    <cellStyle name="SAPBEXstdData 14 2 5 3 3" xfId="42120"/>
    <cellStyle name="SAPBEXstdData 14 2 5 4" xfId="42122"/>
    <cellStyle name="SAPBEXstdData 14 2 5 4 2" xfId="42123"/>
    <cellStyle name="SAPBEXstdData 14 2 5 5" xfId="42124"/>
    <cellStyle name="SAPBEXstdData 14 2 5 6" xfId="42111"/>
    <cellStyle name="SAPBEXstdData 14 2 6" xfId="1454"/>
    <cellStyle name="SAPBEXstdData 14 2 6 10" xfId="8398"/>
    <cellStyle name="SAPBEXstdData 14 2 6 11" xfId="42125"/>
    <cellStyle name="SAPBEXstdData 14 2 6 2" xfId="2658"/>
    <cellStyle name="SAPBEXstdData 14 2 6 2 10" xfId="42126"/>
    <cellStyle name="SAPBEXstdData 14 2 6 2 2" xfId="5612"/>
    <cellStyle name="SAPBEXstdData 14 2 6 2 2 2" xfId="13057"/>
    <cellStyle name="SAPBEXstdData 14 2 6 2 2 2 2" xfId="42128"/>
    <cellStyle name="SAPBEXstdData 14 2 6 2 2 3" xfId="42127"/>
    <cellStyle name="SAPBEXstdData 14 2 6 2 3" xfId="7549"/>
    <cellStyle name="SAPBEXstdData 14 2 6 2 3 2" xfId="14847"/>
    <cellStyle name="SAPBEXstdData 14 2 6 2 3 2 2" xfId="42130"/>
    <cellStyle name="SAPBEXstdData 14 2 6 2 3 3" xfId="42129"/>
    <cellStyle name="SAPBEXstdData 14 2 6 2 4" xfId="8991"/>
    <cellStyle name="SAPBEXstdData 14 2 6 2 4 2" xfId="42132"/>
    <cellStyle name="SAPBEXstdData 14 2 6 2 4 3" xfId="42131"/>
    <cellStyle name="SAPBEXstdData 14 2 6 2 5" xfId="16895"/>
    <cellStyle name="SAPBEXstdData 14 2 6 2 5 2" xfId="42134"/>
    <cellStyle name="SAPBEXstdData 14 2 6 2 5 3" xfId="42133"/>
    <cellStyle name="SAPBEXstdData 14 2 6 2 6" xfId="18265"/>
    <cellStyle name="SAPBEXstdData 14 2 6 2 6 2" xfId="42135"/>
    <cellStyle name="SAPBEXstdData 14 2 6 2 7" xfId="19615"/>
    <cellStyle name="SAPBEXstdData 14 2 6 2 8" xfId="21212"/>
    <cellStyle name="SAPBEXstdData 14 2 6 2 9" xfId="10976"/>
    <cellStyle name="SAPBEXstdData 14 2 6 3" xfId="4461"/>
    <cellStyle name="SAPBEXstdData 14 2 6 3 2" xfId="12210"/>
    <cellStyle name="SAPBEXstdData 14 2 6 3 2 2" xfId="42137"/>
    <cellStyle name="SAPBEXstdData 14 2 6 3 3" xfId="42136"/>
    <cellStyle name="SAPBEXstdData 14 2 6 4" xfId="6522"/>
    <cellStyle name="SAPBEXstdData 14 2 6 4 2" xfId="13826"/>
    <cellStyle name="SAPBEXstdData 14 2 6 4 2 2" xfId="42139"/>
    <cellStyle name="SAPBEXstdData 14 2 6 4 3" xfId="42138"/>
    <cellStyle name="SAPBEXstdData 14 2 6 5" xfId="3696"/>
    <cellStyle name="SAPBEXstdData 14 2 6 5 2" xfId="42141"/>
    <cellStyle name="SAPBEXstdData 14 2 6 5 3" xfId="42140"/>
    <cellStyle name="SAPBEXstdData 14 2 6 6" xfId="11437"/>
    <cellStyle name="SAPBEXstdData 14 2 6 6 2" xfId="42143"/>
    <cellStyle name="SAPBEXstdData 14 2 6 6 3" xfId="42142"/>
    <cellStyle name="SAPBEXstdData 14 2 6 7" xfId="15599"/>
    <cellStyle name="SAPBEXstdData 14 2 6 7 2" xfId="42144"/>
    <cellStyle name="SAPBEXstdData 14 2 6 8" xfId="13540"/>
    <cellStyle name="SAPBEXstdData 14 2 6 9" xfId="20311"/>
    <cellStyle name="SAPBEXstdData 14 2 7" xfId="1677"/>
    <cellStyle name="SAPBEXstdData 14 2 7 10" xfId="11390"/>
    <cellStyle name="SAPBEXstdData 14 2 7 11" xfId="42145"/>
    <cellStyle name="SAPBEXstdData 14 2 7 2" xfId="2881"/>
    <cellStyle name="SAPBEXstdData 14 2 7 2 10" xfId="42146"/>
    <cellStyle name="SAPBEXstdData 14 2 7 2 2" xfId="5837"/>
    <cellStyle name="SAPBEXstdData 14 2 7 2 2 2" xfId="13279"/>
    <cellStyle name="SAPBEXstdData 14 2 7 2 2 2 2" xfId="42148"/>
    <cellStyle name="SAPBEXstdData 14 2 7 2 2 3" xfId="42147"/>
    <cellStyle name="SAPBEXstdData 14 2 7 2 3" xfId="7774"/>
    <cellStyle name="SAPBEXstdData 14 2 7 2 3 2" xfId="15070"/>
    <cellStyle name="SAPBEXstdData 14 2 7 2 3 2 2" xfId="42150"/>
    <cellStyle name="SAPBEXstdData 14 2 7 2 3 3" xfId="42149"/>
    <cellStyle name="SAPBEXstdData 14 2 7 2 4" xfId="9216"/>
    <cellStyle name="SAPBEXstdData 14 2 7 2 4 2" xfId="42152"/>
    <cellStyle name="SAPBEXstdData 14 2 7 2 4 3" xfId="42151"/>
    <cellStyle name="SAPBEXstdData 14 2 7 2 5" xfId="17118"/>
    <cellStyle name="SAPBEXstdData 14 2 7 2 5 2" xfId="42154"/>
    <cellStyle name="SAPBEXstdData 14 2 7 2 5 3" xfId="42153"/>
    <cellStyle name="SAPBEXstdData 14 2 7 2 6" xfId="18490"/>
    <cellStyle name="SAPBEXstdData 14 2 7 2 6 2" xfId="42156"/>
    <cellStyle name="SAPBEXstdData 14 2 7 2 6 3" xfId="42155"/>
    <cellStyle name="SAPBEXstdData 14 2 7 2 7" xfId="19840"/>
    <cellStyle name="SAPBEXstdData 14 2 7 2 7 2" xfId="42157"/>
    <cellStyle name="SAPBEXstdData 14 2 7 2 8" xfId="21437"/>
    <cellStyle name="SAPBEXstdData 14 2 7 2 9" xfId="10273"/>
    <cellStyle name="SAPBEXstdData 14 2 7 3" xfId="4686"/>
    <cellStyle name="SAPBEXstdData 14 2 7 3 2" xfId="12435"/>
    <cellStyle name="SAPBEXstdData 14 2 7 3 2 2" xfId="42159"/>
    <cellStyle name="SAPBEXstdData 14 2 7 3 3" xfId="42158"/>
    <cellStyle name="SAPBEXstdData 14 2 7 4" xfId="6746"/>
    <cellStyle name="SAPBEXstdData 14 2 7 4 2" xfId="14051"/>
    <cellStyle name="SAPBEXstdData 14 2 7 4 2 2" xfId="42161"/>
    <cellStyle name="SAPBEXstdData 14 2 7 4 3" xfId="42160"/>
    <cellStyle name="SAPBEXstdData 14 2 7 5" xfId="8220"/>
    <cellStyle name="SAPBEXstdData 14 2 7 5 2" xfId="42163"/>
    <cellStyle name="SAPBEXstdData 14 2 7 5 3" xfId="42162"/>
    <cellStyle name="SAPBEXstdData 14 2 7 6" xfId="16290"/>
    <cellStyle name="SAPBEXstdData 14 2 7 6 2" xfId="42165"/>
    <cellStyle name="SAPBEXstdData 14 2 7 6 3" xfId="42164"/>
    <cellStyle name="SAPBEXstdData 14 2 7 7" xfId="17566"/>
    <cellStyle name="SAPBEXstdData 14 2 7 7 2" xfId="42167"/>
    <cellStyle name="SAPBEXstdData 14 2 7 7 3" xfId="42166"/>
    <cellStyle name="SAPBEXstdData 14 2 7 8" xfId="18936"/>
    <cellStyle name="SAPBEXstdData 14 2 7 8 2" xfId="42168"/>
    <cellStyle name="SAPBEXstdData 14 2 7 9" xfId="20533"/>
    <cellStyle name="SAPBEXstdData 14 2 8" xfId="552"/>
    <cellStyle name="SAPBEXstdData 14 2 8 2" xfId="1916"/>
    <cellStyle name="SAPBEXstdData 14 2 8 2 2" xfId="9995"/>
    <cellStyle name="SAPBEXstdData 14 2 8 2 2 2" xfId="42172"/>
    <cellStyle name="SAPBEXstdData 14 2 8 2 2 3" xfId="42171"/>
    <cellStyle name="SAPBEXstdData 14 2 8 2 3" xfId="42173"/>
    <cellStyle name="SAPBEXstdData 14 2 8 2 3 2" xfId="42174"/>
    <cellStyle name="SAPBEXstdData 14 2 8 2 4" xfId="42175"/>
    <cellStyle name="SAPBEXstdData 14 2 8 2 5" xfId="42170"/>
    <cellStyle name="SAPBEXstdData 14 2 8 3" xfId="382"/>
    <cellStyle name="SAPBEXstdData 14 2 8 3 2" xfId="42177"/>
    <cellStyle name="SAPBEXstdData 14 2 8 3 3" xfId="42176"/>
    <cellStyle name="SAPBEXstdData 14 2 8 4" xfId="3304"/>
    <cellStyle name="SAPBEXstdData 14 2 8 4 2" xfId="42179"/>
    <cellStyle name="SAPBEXstdData 14 2 8 4 3" xfId="42178"/>
    <cellStyle name="SAPBEXstdData 14 2 8 5" xfId="3158"/>
    <cellStyle name="SAPBEXstdData 14 2 8 5 2" xfId="42180"/>
    <cellStyle name="SAPBEXstdData 14 2 8 6" xfId="10513"/>
    <cellStyle name="SAPBEXstdData 14 2 8 7" xfId="42169"/>
    <cellStyle name="SAPBEXstdData 14 2 9" xfId="10314"/>
    <cellStyle name="SAPBEXstdData 14 2 9 2" xfId="10954"/>
    <cellStyle name="SAPBEXstdData 14 2 9 2 2" xfId="42183"/>
    <cellStyle name="SAPBEXstdData 14 2 9 2 2 2" xfId="42184"/>
    <cellStyle name="SAPBEXstdData 14 2 9 2 3" xfId="42185"/>
    <cellStyle name="SAPBEXstdData 14 2 9 2 3 2" xfId="42186"/>
    <cellStyle name="SAPBEXstdData 14 2 9 2 4" xfId="42187"/>
    <cellStyle name="SAPBEXstdData 14 2 9 2 5" xfId="42182"/>
    <cellStyle name="SAPBEXstdData 14 2 9 3" xfId="42188"/>
    <cellStyle name="SAPBEXstdData 14 2 9 3 2" xfId="42189"/>
    <cellStyle name="SAPBEXstdData 14 2 9 4" xfId="42190"/>
    <cellStyle name="SAPBEXstdData 14 2 9 4 2" xfId="42191"/>
    <cellStyle name="SAPBEXstdData 14 2 9 5" xfId="42192"/>
    <cellStyle name="SAPBEXstdData 14 2 9 6" xfId="42181"/>
    <cellStyle name="SAPBEXstdData 14 3" xfId="42193"/>
    <cellStyle name="SAPBEXstdData 14 3 2" xfId="42194"/>
    <cellStyle name="SAPBEXstdData 14 3 3" xfId="58551"/>
    <cellStyle name="SAPBEXstdData 14 4" xfId="41796"/>
    <cellStyle name="SAPBEXstdData 15" xfId="695"/>
    <cellStyle name="SAPBEXstdData 15 10" xfId="11324"/>
    <cellStyle name="SAPBEXstdData 15 10 2" xfId="42197"/>
    <cellStyle name="SAPBEXstdData 15 10 2 2" xfId="42198"/>
    <cellStyle name="SAPBEXstdData 15 10 3" xfId="42199"/>
    <cellStyle name="SAPBEXstdData 15 10 3 2" xfId="42200"/>
    <cellStyle name="SAPBEXstdData 15 10 4" xfId="42201"/>
    <cellStyle name="SAPBEXstdData 15 10 5" xfId="42196"/>
    <cellStyle name="SAPBEXstdData 15 11" xfId="9990"/>
    <cellStyle name="SAPBEXstdData 15 11 2" xfId="42203"/>
    <cellStyle name="SAPBEXstdData 15 11 2 2" xfId="42204"/>
    <cellStyle name="SAPBEXstdData 15 11 3" xfId="42205"/>
    <cellStyle name="SAPBEXstdData 15 11 3 2" xfId="42206"/>
    <cellStyle name="SAPBEXstdData 15 11 4" xfId="42207"/>
    <cellStyle name="SAPBEXstdData 15 11 5" xfId="42202"/>
    <cellStyle name="SAPBEXstdData 15 12" xfId="10906"/>
    <cellStyle name="SAPBEXstdData 15 12 2" xfId="42209"/>
    <cellStyle name="SAPBEXstdData 15 12 2 2" xfId="42210"/>
    <cellStyle name="SAPBEXstdData 15 12 3" xfId="42211"/>
    <cellStyle name="SAPBEXstdData 15 12 3 2" xfId="42212"/>
    <cellStyle name="SAPBEXstdData 15 12 4" xfId="42213"/>
    <cellStyle name="SAPBEXstdData 15 12 5" xfId="42208"/>
    <cellStyle name="SAPBEXstdData 15 13" xfId="42214"/>
    <cellStyle name="SAPBEXstdData 15 13 2" xfId="42215"/>
    <cellStyle name="SAPBEXstdData 15 14" xfId="42195"/>
    <cellStyle name="SAPBEXstdData 15 2" xfId="773"/>
    <cellStyle name="SAPBEXstdData 15 2 10" xfId="3851"/>
    <cellStyle name="SAPBEXstdData 15 2 10 2" xfId="42218"/>
    <cellStyle name="SAPBEXstdData 15 2 10 2 2" xfId="42219"/>
    <cellStyle name="SAPBEXstdData 15 2 10 3" xfId="42220"/>
    <cellStyle name="SAPBEXstdData 15 2 10 3 2" xfId="42221"/>
    <cellStyle name="SAPBEXstdData 15 2 10 4" xfId="42222"/>
    <cellStyle name="SAPBEXstdData 15 2 10 5" xfId="42217"/>
    <cellStyle name="SAPBEXstdData 15 2 11" xfId="42223"/>
    <cellStyle name="SAPBEXstdData 15 2 11 2" xfId="42224"/>
    <cellStyle name="SAPBEXstdData 15 2 12" xfId="42216"/>
    <cellStyle name="SAPBEXstdData 15 2 2" xfId="1013"/>
    <cellStyle name="SAPBEXstdData 15 2 2 2" xfId="2217"/>
    <cellStyle name="SAPBEXstdData 15 2 2 2 2" xfId="6075"/>
    <cellStyle name="SAPBEXstdData 15 2 2 2 2 2" xfId="8012"/>
    <cellStyle name="SAPBEXstdData 15 2 2 2 2 2 2" xfId="15308"/>
    <cellStyle name="SAPBEXstdData 15 2 2 2 2 2 2 2" xfId="42229"/>
    <cellStyle name="SAPBEXstdData 15 2 2 2 2 2 3" xfId="42228"/>
    <cellStyle name="SAPBEXstdData 15 2 2 2 2 3" xfId="9454"/>
    <cellStyle name="SAPBEXstdData 15 2 2 2 2 3 2" xfId="42231"/>
    <cellStyle name="SAPBEXstdData 15 2 2 2 2 3 3" xfId="42230"/>
    <cellStyle name="SAPBEXstdData 15 2 2 2 2 4" xfId="17356"/>
    <cellStyle name="SAPBEXstdData 15 2 2 2 2 4 2" xfId="42233"/>
    <cellStyle name="SAPBEXstdData 15 2 2 2 2 4 3" xfId="42232"/>
    <cellStyle name="SAPBEXstdData 15 2 2 2 2 5" xfId="18728"/>
    <cellStyle name="SAPBEXstdData 15 2 2 2 2 5 2" xfId="42234"/>
    <cellStyle name="SAPBEXstdData 15 2 2 2 2 6" xfId="20078"/>
    <cellStyle name="SAPBEXstdData 15 2 2 2 2 7" xfId="21675"/>
    <cellStyle name="SAPBEXstdData 15 2 2 2 2 8" xfId="9650"/>
    <cellStyle name="SAPBEXstdData 15 2 2 2 2 9" xfId="42227"/>
    <cellStyle name="SAPBEXstdData 15 2 2 2 3" xfId="4932"/>
    <cellStyle name="SAPBEXstdData 15 2 2 2 3 2" xfId="12664"/>
    <cellStyle name="SAPBEXstdData 15 2 2 2 3 2 2" xfId="42236"/>
    <cellStyle name="SAPBEXstdData 15 2 2 2 3 3" xfId="42235"/>
    <cellStyle name="SAPBEXstdData 15 2 2 2 4" xfId="42237"/>
    <cellStyle name="SAPBEXstdData 15 2 2 2 4 2" xfId="42238"/>
    <cellStyle name="SAPBEXstdData 15 2 2 2 5" xfId="42239"/>
    <cellStyle name="SAPBEXstdData 15 2 2 2 6" xfId="42226"/>
    <cellStyle name="SAPBEXstdData 15 2 2 3" xfId="5163"/>
    <cellStyle name="SAPBEXstdData 15 2 2 3 2" xfId="7100"/>
    <cellStyle name="SAPBEXstdData 15 2 2 3 2 2" xfId="14399"/>
    <cellStyle name="SAPBEXstdData 15 2 2 3 2 2 2" xfId="42242"/>
    <cellStyle name="SAPBEXstdData 15 2 2 3 2 3" xfId="42241"/>
    <cellStyle name="SAPBEXstdData 15 2 2 3 3" xfId="8542"/>
    <cellStyle name="SAPBEXstdData 15 2 2 3 3 2" xfId="42244"/>
    <cellStyle name="SAPBEXstdData 15 2 2 3 3 3" xfId="42243"/>
    <cellStyle name="SAPBEXstdData 15 2 2 3 4" xfId="16585"/>
    <cellStyle name="SAPBEXstdData 15 2 2 3 4 2" xfId="42246"/>
    <cellStyle name="SAPBEXstdData 15 2 2 3 4 3" xfId="42245"/>
    <cellStyle name="SAPBEXstdData 15 2 2 3 5" xfId="17816"/>
    <cellStyle name="SAPBEXstdData 15 2 2 3 5 2" xfId="42248"/>
    <cellStyle name="SAPBEXstdData 15 2 2 3 5 3" xfId="42247"/>
    <cellStyle name="SAPBEXstdData 15 2 2 3 6" xfId="19166"/>
    <cellStyle name="SAPBEXstdData 15 2 2 3 6 2" xfId="42249"/>
    <cellStyle name="SAPBEXstdData 15 2 2 3 7" xfId="20763"/>
    <cellStyle name="SAPBEXstdData 15 2 2 3 8" xfId="12855"/>
    <cellStyle name="SAPBEXstdData 15 2 2 3 9" xfId="42240"/>
    <cellStyle name="SAPBEXstdData 15 2 2 4" xfId="4015"/>
    <cellStyle name="SAPBEXstdData 15 2 2 4 2" xfId="11762"/>
    <cellStyle name="SAPBEXstdData 15 2 2 4 2 2" xfId="42251"/>
    <cellStyle name="SAPBEXstdData 15 2 2 4 3" xfId="42250"/>
    <cellStyle name="SAPBEXstdData 15 2 2 5" xfId="42252"/>
    <cellStyle name="SAPBEXstdData 15 2 2 5 2" xfId="42253"/>
    <cellStyle name="SAPBEXstdData 15 2 2 5 3" xfId="58552"/>
    <cellStyle name="SAPBEXstdData 15 2 2 6" xfId="42225"/>
    <cellStyle name="SAPBEXstdData 15 2 3" xfId="1237"/>
    <cellStyle name="SAPBEXstdData 15 2 3 2" xfId="2441"/>
    <cellStyle name="SAPBEXstdData 15 2 3 2 2" xfId="5389"/>
    <cellStyle name="SAPBEXstdData 15 2 3 2 2 2" xfId="14625"/>
    <cellStyle name="SAPBEXstdData 15 2 3 2 2 2 2" xfId="42257"/>
    <cellStyle name="SAPBEXstdData 15 2 3 2 2 3" xfId="42256"/>
    <cellStyle name="SAPBEXstdData 15 2 3 2 3" xfId="7326"/>
    <cellStyle name="SAPBEXstdData 15 2 3 2 3 2" xfId="15816"/>
    <cellStyle name="SAPBEXstdData 15 2 3 2 3 2 2" xfId="42259"/>
    <cellStyle name="SAPBEXstdData 15 2 3 2 3 3" xfId="42258"/>
    <cellStyle name="SAPBEXstdData 15 2 3 2 4" xfId="8768"/>
    <cellStyle name="SAPBEXstdData 15 2 3 2 4 2" xfId="42261"/>
    <cellStyle name="SAPBEXstdData 15 2 3 2 4 3" xfId="42260"/>
    <cellStyle name="SAPBEXstdData 15 2 3 2 5" xfId="18042"/>
    <cellStyle name="SAPBEXstdData 15 2 3 2 5 2" xfId="42262"/>
    <cellStyle name="SAPBEXstdData 15 2 3 2 6" xfId="19392"/>
    <cellStyle name="SAPBEXstdData 15 2 3 2 7" xfId="20989"/>
    <cellStyle name="SAPBEXstdData 15 2 3 2 8" xfId="3765"/>
    <cellStyle name="SAPBEXstdData 15 2 3 2 9" xfId="42255"/>
    <cellStyle name="SAPBEXstdData 15 2 3 3" xfId="4239"/>
    <cellStyle name="SAPBEXstdData 15 2 3 3 2" xfId="11988"/>
    <cellStyle name="SAPBEXstdData 15 2 3 3 2 2" xfId="42264"/>
    <cellStyle name="SAPBEXstdData 15 2 3 3 3" xfId="42263"/>
    <cellStyle name="SAPBEXstdData 15 2 3 4" xfId="42265"/>
    <cellStyle name="SAPBEXstdData 15 2 3 4 2" xfId="42266"/>
    <cellStyle name="SAPBEXstdData 15 2 3 5" xfId="42267"/>
    <cellStyle name="SAPBEXstdData 15 2 3 6" xfId="42254"/>
    <cellStyle name="SAPBEXstdData 15 2 4" xfId="1460"/>
    <cellStyle name="SAPBEXstdData 15 2 4 10" xfId="16004"/>
    <cellStyle name="SAPBEXstdData 15 2 4 11" xfId="42268"/>
    <cellStyle name="SAPBEXstdData 15 2 4 2" xfId="2664"/>
    <cellStyle name="SAPBEXstdData 15 2 4 2 10" xfId="42269"/>
    <cellStyle name="SAPBEXstdData 15 2 4 2 2" xfId="5618"/>
    <cellStyle name="SAPBEXstdData 15 2 4 2 2 2" xfId="13063"/>
    <cellStyle name="SAPBEXstdData 15 2 4 2 2 2 2" xfId="42271"/>
    <cellStyle name="SAPBEXstdData 15 2 4 2 2 3" xfId="42270"/>
    <cellStyle name="SAPBEXstdData 15 2 4 2 3" xfId="7555"/>
    <cellStyle name="SAPBEXstdData 15 2 4 2 3 2" xfId="14852"/>
    <cellStyle name="SAPBEXstdData 15 2 4 2 3 2 2" xfId="42273"/>
    <cellStyle name="SAPBEXstdData 15 2 4 2 3 3" xfId="42272"/>
    <cellStyle name="SAPBEXstdData 15 2 4 2 4" xfId="8997"/>
    <cellStyle name="SAPBEXstdData 15 2 4 2 4 2" xfId="42275"/>
    <cellStyle name="SAPBEXstdData 15 2 4 2 4 3" xfId="42274"/>
    <cellStyle name="SAPBEXstdData 15 2 4 2 5" xfId="16901"/>
    <cellStyle name="SAPBEXstdData 15 2 4 2 5 2" xfId="42277"/>
    <cellStyle name="SAPBEXstdData 15 2 4 2 5 3" xfId="42276"/>
    <cellStyle name="SAPBEXstdData 15 2 4 2 6" xfId="18271"/>
    <cellStyle name="SAPBEXstdData 15 2 4 2 6 2" xfId="42278"/>
    <cellStyle name="SAPBEXstdData 15 2 4 2 7" xfId="19621"/>
    <cellStyle name="SAPBEXstdData 15 2 4 2 8" xfId="21218"/>
    <cellStyle name="SAPBEXstdData 15 2 4 2 9" xfId="16749"/>
    <cellStyle name="SAPBEXstdData 15 2 4 3" xfId="4467"/>
    <cellStyle name="SAPBEXstdData 15 2 4 3 2" xfId="12216"/>
    <cellStyle name="SAPBEXstdData 15 2 4 3 2 2" xfId="42280"/>
    <cellStyle name="SAPBEXstdData 15 2 4 3 3" xfId="42279"/>
    <cellStyle name="SAPBEXstdData 15 2 4 4" xfId="6528"/>
    <cellStyle name="SAPBEXstdData 15 2 4 4 2" xfId="13832"/>
    <cellStyle name="SAPBEXstdData 15 2 4 4 2 2" xfId="42282"/>
    <cellStyle name="SAPBEXstdData 15 2 4 4 3" xfId="42281"/>
    <cellStyle name="SAPBEXstdData 15 2 4 5" xfId="3697"/>
    <cellStyle name="SAPBEXstdData 15 2 4 5 2" xfId="42284"/>
    <cellStyle name="SAPBEXstdData 15 2 4 5 3" xfId="42283"/>
    <cellStyle name="SAPBEXstdData 15 2 4 6" xfId="13641"/>
    <cellStyle name="SAPBEXstdData 15 2 4 6 2" xfId="42286"/>
    <cellStyle name="SAPBEXstdData 15 2 4 6 3" xfId="42285"/>
    <cellStyle name="SAPBEXstdData 15 2 4 7" xfId="11419"/>
    <cellStyle name="SAPBEXstdData 15 2 4 7 2" xfId="42287"/>
    <cellStyle name="SAPBEXstdData 15 2 4 8" xfId="16471"/>
    <cellStyle name="SAPBEXstdData 15 2 4 9" xfId="20316"/>
    <cellStyle name="SAPBEXstdData 15 2 5" xfId="1684"/>
    <cellStyle name="SAPBEXstdData 15 2 5 10" xfId="12924"/>
    <cellStyle name="SAPBEXstdData 15 2 5 11" xfId="42288"/>
    <cellStyle name="SAPBEXstdData 15 2 5 2" xfId="2888"/>
    <cellStyle name="SAPBEXstdData 15 2 5 2 10" xfId="42289"/>
    <cellStyle name="SAPBEXstdData 15 2 5 2 2" xfId="5842"/>
    <cellStyle name="SAPBEXstdData 15 2 5 2 2 2" xfId="13284"/>
    <cellStyle name="SAPBEXstdData 15 2 5 2 2 2 2" xfId="42291"/>
    <cellStyle name="SAPBEXstdData 15 2 5 2 2 3" xfId="42290"/>
    <cellStyle name="SAPBEXstdData 15 2 5 2 3" xfId="7779"/>
    <cellStyle name="SAPBEXstdData 15 2 5 2 3 2" xfId="15075"/>
    <cellStyle name="SAPBEXstdData 15 2 5 2 3 2 2" xfId="42293"/>
    <cellStyle name="SAPBEXstdData 15 2 5 2 3 3" xfId="42292"/>
    <cellStyle name="SAPBEXstdData 15 2 5 2 4" xfId="9221"/>
    <cellStyle name="SAPBEXstdData 15 2 5 2 4 2" xfId="42295"/>
    <cellStyle name="SAPBEXstdData 15 2 5 2 4 3" xfId="42294"/>
    <cellStyle name="SAPBEXstdData 15 2 5 2 5" xfId="17123"/>
    <cellStyle name="SAPBEXstdData 15 2 5 2 5 2" xfId="42297"/>
    <cellStyle name="SAPBEXstdData 15 2 5 2 5 3" xfId="42296"/>
    <cellStyle name="SAPBEXstdData 15 2 5 2 6" xfId="18495"/>
    <cellStyle name="SAPBEXstdData 15 2 5 2 6 2" xfId="42299"/>
    <cellStyle name="SAPBEXstdData 15 2 5 2 6 3" xfId="42298"/>
    <cellStyle name="SAPBEXstdData 15 2 5 2 7" xfId="19845"/>
    <cellStyle name="SAPBEXstdData 15 2 5 2 7 2" xfId="42300"/>
    <cellStyle name="SAPBEXstdData 15 2 5 2 8" xfId="21442"/>
    <cellStyle name="SAPBEXstdData 15 2 5 2 9" xfId="15665"/>
    <cellStyle name="SAPBEXstdData 15 2 5 3" xfId="4691"/>
    <cellStyle name="SAPBEXstdData 15 2 5 3 2" xfId="12440"/>
    <cellStyle name="SAPBEXstdData 15 2 5 3 2 2" xfId="42302"/>
    <cellStyle name="SAPBEXstdData 15 2 5 3 3" xfId="42301"/>
    <cellStyle name="SAPBEXstdData 15 2 5 4" xfId="6751"/>
    <cellStyle name="SAPBEXstdData 15 2 5 4 2" xfId="14056"/>
    <cellStyle name="SAPBEXstdData 15 2 5 4 2 2" xfId="42304"/>
    <cellStyle name="SAPBEXstdData 15 2 5 4 3" xfId="42303"/>
    <cellStyle name="SAPBEXstdData 15 2 5 5" xfId="8225"/>
    <cellStyle name="SAPBEXstdData 15 2 5 5 2" xfId="42306"/>
    <cellStyle name="SAPBEXstdData 15 2 5 5 3" xfId="42305"/>
    <cellStyle name="SAPBEXstdData 15 2 5 6" xfId="16295"/>
    <cellStyle name="SAPBEXstdData 15 2 5 6 2" xfId="42308"/>
    <cellStyle name="SAPBEXstdData 15 2 5 6 3" xfId="42307"/>
    <cellStyle name="SAPBEXstdData 15 2 5 7" xfId="17571"/>
    <cellStyle name="SAPBEXstdData 15 2 5 7 2" xfId="42310"/>
    <cellStyle name="SAPBEXstdData 15 2 5 7 3" xfId="42309"/>
    <cellStyle name="SAPBEXstdData 15 2 5 8" xfId="18941"/>
    <cellStyle name="SAPBEXstdData 15 2 5 8 2" xfId="42311"/>
    <cellStyle name="SAPBEXstdData 15 2 5 9" xfId="20538"/>
    <cellStyle name="SAPBEXstdData 15 2 6" xfId="557"/>
    <cellStyle name="SAPBEXstdData 15 2 6 2" xfId="1921"/>
    <cellStyle name="SAPBEXstdData 15 2 6 2 2" xfId="3793"/>
    <cellStyle name="SAPBEXstdData 15 2 6 2 2 2" xfId="42315"/>
    <cellStyle name="SAPBEXstdData 15 2 6 2 2 3" xfId="42314"/>
    <cellStyle name="SAPBEXstdData 15 2 6 2 3" xfId="42316"/>
    <cellStyle name="SAPBEXstdData 15 2 6 2 3 2" xfId="42317"/>
    <cellStyle name="SAPBEXstdData 15 2 6 2 4" xfId="42318"/>
    <cellStyle name="SAPBEXstdData 15 2 6 2 5" xfId="42313"/>
    <cellStyle name="SAPBEXstdData 15 2 6 3" xfId="386"/>
    <cellStyle name="SAPBEXstdData 15 2 6 3 2" xfId="42320"/>
    <cellStyle name="SAPBEXstdData 15 2 6 3 3" xfId="42319"/>
    <cellStyle name="SAPBEXstdData 15 2 6 4" xfId="3285"/>
    <cellStyle name="SAPBEXstdData 15 2 6 4 2" xfId="42322"/>
    <cellStyle name="SAPBEXstdData 15 2 6 4 3" xfId="42321"/>
    <cellStyle name="SAPBEXstdData 15 2 6 5" xfId="3247"/>
    <cellStyle name="SAPBEXstdData 15 2 6 5 2" xfId="42323"/>
    <cellStyle name="SAPBEXstdData 15 2 6 6" xfId="10519"/>
    <cellStyle name="SAPBEXstdData 15 2 6 7" xfId="42312"/>
    <cellStyle name="SAPBEXstdData 15 2 7" xfId="9778"/>
    <cellStyle name="SAPBEXstdData 15 2 7 2" xfId="9909"/>
    <cellStyle name="SAPBEXstdData 15 2 7 2 2" xfId="42326"/>
    <cellStyle name="SAPBEXstdData 15 2 7 2 2 2" xfId="42327"/>
    <cellStyle name="SAPBEXstdData 15 2 7 2 3" xfId="42328"/>
    <cellStyle name="SAPBEXstdData 15 2 7 2 3 2" xfId="42329"/>
    <cellStyle name="SAPBEXstdData 15 2 7 2 4" xfId="42330"/>
    <cellStyle name="SAPBEXstdData 15 2 7 2 5" xfId="42325"/>
    <cellStyle name="SAPBEXstdData 15 2 7 3" xfId="42331"/>
    <cellStyle name="SAPBEXstdData 15 2 7 3 2" xfId="42332"/>
    <cellStyle name="SAPBEXstdData 15 2 7 4" xfId="42333"/>
    <cellStyle name="SAPBEXstdData 15 2 7 4 2" xfId="42334"/>
    <cellStyle name="SAPBEXstdData 15 2 7 5" xfId="42335"/>
    <cellStyle name="SAPBEXstdData 15 2 7 6" xfId="42324"/>
    <cellStyle name="SAPBEXstdData 15 2 8" xfId="6997"/>
    <cellStyle name="SAPBEXstdData 15 2 8 2" xfId="42337"/>
    <cellStyle name="SAPBEXstdData 15 2 8 2 2" xfId="42338"/>
    <cellStyle name="SAPBEXstdData 15 2 8 3" xfId="42339"/>
    <cellStyle name="SAPBEXstdData 15 2 8 3 2" xfId="42340"/>
    <cellStyle name="SAPBEXstdData 15 2 8 4" xfId="42341"/>
    <cellStyle name="SAPBEXstdData 15 2 8 5" xfId="42336"/>
    <cellStyle name="SAPBEXstdData 15 2 9" xfId="3887"/>
    <cellStyle name="SAPBEXstdData 15 2 9 2" xfId="42343"/>
    <cellStyle name="SAPBEXstdData 15 2 9 2 2" xfId="42344"/>
    <cellStyle name="SAPBEXstdData 15 2 9 3" xfId="42345"/>
    <cellStyle name="SAPBEXstdData 15 2 9 3 2" xfId="42346"/>
    <cellStyle name="SAPBEXstdData 15 2 9 4" xfId="42347"/>
    <cellStyle name="SAPBEXstdData 15 2 9 5" xfId="42342"/>
    <cellStyle name="SAPBEXstdData 15 3" xfId="849"/>
    <cellStyle name="SAPBEXstdData 15 3 10" xfId="10118"/>
    <cellStyle name="SAPBEXstdData 15 3 10 2" xfId="42350"/>
    <cellStyle name="SAPBEXstdData 15 3 10 2 2" xfId="42351"/>
    <cellStyle name="SAPBEXstdData 15 3 10 3" xfId="42352"/>
    <cellStyle name="SAPBEXstdData 15 3 10 3 2" xfId="42353"/>
    <cellStyle name="SAPBEXstdData 15 3 10 4" xfId="42354"/>
    <cellStyle name="SAPBEXstdData 15 3 10 5" xfId="42349"/>
    <cellStyle name="SAPBEXstdData 15 3 11" xfId="42355"/>
    <cellStyle name="SAPBEXstdData 15 3 11 2" xfId="42356"/>
    <cellStyle name="SAPBEXstdData 15 3 12" xfId="42348"/>
    <cellStyle name="SAPBEXstdData 15 3 2" xfId="1089"/>
    <cellStyle name="SAPBEXstdData 15 3 2 2" xfId="2293"/>
    <cellStyle name="SAPBEXstdData 15 3 2 2 2" xfId="6149"/>
    <cellStyle name="SAPBEXstdData 15 3 2 2 2 2" xfId="8086"/>
    <cellStyle name="SAPBEXstdData 15 3 2 2 2 2 2" xfId="15382"/>
    <cellStyle name="SAPBEXstdData 15 3 2 2 2 2 2 2" xfId="42361"/>
    <cellStyle name="SAPBEXstdData 15 3 2 2 2 2 3" xfId="42360"/>
    <cellStyle name="SAPBEXstdData 15 3 2 2 2 3" xfId="9528"/>
    <cellStyle name="SAPBEXstdData 15 3 2 2 2 3 2" xfId="42363"/>
    <cellStyle name="SAPBEXstdData 15 3 2 2 2 3 3" xfId="42362"/>
    <cellStyle name="SAPBEXstdData 15 3 2 2 2 4" xfId="17430"/>
    <cellStyle name="SAPBEXstdData 15 3 2 2 2 4 2" xfId="42365"/>
    <cellStyle name="SAPBEXstdData 15 3 2 2 2 4 3" xfId="42364"/>
    <cellStyle name="SAPBEXstdData 15 3 2 2 2 5" xfId="18802"/>
    <cellStyle name="SAPBEXstdData 15 3 2 2 2 5 2" xfId="42366"/>
    <cellStyle name="SAPBEXstdData 15 3 2 2 2 6" xfId="20152"/>
    <cellStyle name="SAPBEXstdData 15 3 2 2 2 7" xfId="21749"/>
    <cellStyle name="SAPBEXstdData 15 3 2 2 2 8" xfId="16763"/>
    <cellStyle name="SAPBEXstdData 15 3 2 2 2 9" xfId="42359"/>
    <cellStyle name="SAPBEXstdData 15 3 2 2 3" xfId="5006"/>
    <cellStyle name="SAPBEXstdData 15 3 2 2 3 2" xfId="12738"/>
    <cellStyle name="SAPBEXstdData 15 3 2 2 3 2 2" xfId="42368"/>
    <cellStyle name="SAPBEXstdData 15 3 2 2 3 3" xfId="42367"/>
    <cellStyle name="SAPBEXstdData 15 3 2 2 4" xfId="42369"/>
    <cellStyle name="SAPBEXstdData 15 3 2 2 4 2" xfId="42370"/>
    <cellStyle name="SAPBEXstdData 15 3 2 2 5" xfId="42371"/>
    <cellStyle name="SAPBEXstdData 15 3 2 2 6" xfId="42358"/>
    <cellStyle name="SAPBEXstdData 15 3 2 3" xfId="5239"/>
    <cellStyle name="SAPBEXstdData 15 3 2 3 2" xfId="7176"/>
    <cellStyle name="SAPBEXstdData 15 3 2 3 2 2" xfId="14475"/>
    <cellStyle name="SAPBEXstdData 15 3 2 3 2 2 2" xfId="42374"/>
    <cellStyle name="SAPBEXstdData 15 3 2 3 2 3" xfId="42373"/>
    <cellStyle name="SAPBEXstdData 15 3 2 3 3" xfId="8618"/>
    <cellStyle name="SAPBEXstdData 15 3 2 3 3 2" xfId="42376"/>
    <cellStyle name="SAPBEXstdData 15 3 2 3 3 3" xfId="42375"/>
    <cellStyle name="SAPBEXstdData 15 3 2 3 4" xfId="16658"/>
    <cellStyle name="SAPBEXstdData 15 3 2 3 4 2" xfId="42378"/>
    <cellStyle name="SAPBEXstdData 15 3 2 3 4 3" xfId="42377"/>
    <cellStyle name="SAPBEXstdData 15 3 2 3 5" xfId="17892"/>
    <cellStyle name="SAPBEXstdData 15 3 2 3 5 2" xfId="42380"/>
    <cellStyle name="SAPBEXstdData 15 3 2 3 5 3" xfId="42379"/>
    <cellStyle name="SAPBEXstdData 15 3 2 3 6" xfId="19242"/>
    <cellStyle name="SAPBEXstdData 15 3 2 3 6 2" xfId="42381"/>
    <cellStyle name="SAPBEXstdData 15 3 2 3 7" xfId="20839"/>
    <cellStyle name="SAPBEXstdData 15 3 2 3 8" xfId="16152"/>
    <cellStyle name="SAPBEXstdData 15 3 2 3 9" xfId="42372"/>
    <cellStyle name="SAPBEXstdData 15 3 2 4" xfId="4090"/>
    <cellStyle name="SAPBEXstdData 15 3 2 4 2" xfId="11838"/>
    <cellStyle name="SAPBEXstdData 15 3 2 4 2 2" xfId="42383"/>
    <cellStyle name="SAPBEXstdData 15 3 2 4 3" xfId="42382"/>
    <cellStyle name="SAPBEXstdData 15 3 2 5" xfId="42384"/>
    <cellStyle name="SAPBEXstdData 15 3 2 5 2" xfId="42385"/>
    <cellStyle name="SAPBEXstdData 15 3 2 5 3" xfId="58553"/>
    <cellStyle name="SAPBEXstdData 15 3 2 6" xfId="42357"/>
    <cellStyle name="SAPBEXstdData 15 3 3" xfId="1313"/>
    <cellStyle name="SAPBEXstdData 15 3 3 2" xfId="2517"/>
    <cellStyle name="SAPBEXstdData 15 3 3 2 2" xfId="5465"/>
    <cellStyle name="SAPBEXstdData 15 3 3 2 2 2" xfId="14700"/>
    <cellStyle name="SAPBEXstdData 15 3 3 2 2 2 2" xfId="42389"/>
    <cellStyle name="SAPBEXstdData 15 3 3 2 2 3" xfId="42388"/>
    <cellStyle name="SAPBEXstdData 15 3 3 2 3" xfId="7402"/>
    <cellStyle name="SAPBEXstdData 15 3 3 2 3 2" xfId="15890"/>
    <cellStyle name="SAPBEXstdData 15 3 3 2 3 2 2" xfId="42391"/>
    <cellStyle name="SAPBEXstdData 15 3 3 2 3 3" xfId="42390"/>
    <cellStyle name="SAPBEXstdData 15 3 3 2 4" xfId="8844"/>
    <cellStyle name="SAPBEXstdData 15 3 3 2 4 2" xfId="42393"/>
    <cellStyle name="SAPBEXstdData 15 3 3 2 4 3" xfId="42392"/>
    <cellStyle name="SAPBEXstdData 15 3 3 2 5" xfId="18118"/>
    <cellStyle name="SAPBEXstdData 15 3 3 2 5 2" xfId="42394"/>
    <cellStyle name="SAPBEXstdData 15 3 3 2 6" xfId="19468"/>
    <cellStyle name="SAPBEXstdData 15 3 3 2 7" xfId="21065"/>
    <cellStyle name="SAPBEXstdData 15 3 3 2 8" xfId="11210"/>
    <cellStyle name="SAPBEXstdData 15 3 3 2 9" xfId="42387"/>
    <cellStyle name="SAPBEXstdData 15 3 3 3" xfId="4315"/>
    <cellStyle name="SAPBEXstdData 15 3 3 3 2" xfId="12063"/>
    <cellStyle name="SAPBEXstdData 15 3 3 3 2 2" xfId="42396"/>
    <cellStyle name="SAPBEXstdData 15 3 3 3 3" xfId="42395"/>
    <cellStyle name="SAPBEXstdData 15 3 3 4" xfId="42397"/>
    <cellStyle name="SAPBEXstdData 15 3 3 4 2" xfId="42398"/>
    <cellStyle name="SAPBEXstdData 15 3 3 5" xfId="42399"/>
    <cellStyle name="SAPBEXstdData 15 3 3 6" xfId="42386"/>
    <cellStyle name="SAPBEXstdData 15 3 4" xfId="1536"/>
    <cellStyle name="SAPBEXstdData 15 3 4 10" xfId="15967"/>
    <cellStyle name="SAPBEXstdData 15 3 4 11" xfId="42400"/>
    <cellStyle name="SAPBEXstdData 15 3 4 2" xfId="2740"/>
    <cellStyle name="SAPBEXstdData 15 3 4 2 10" xfId="42401"/>
    <cellStyle name="SAPBEXstdData 15 3 4 2 2" xfId="5693"/>
    <cellStyle name="SAPBEXstdData 15 3 4 2 2 2" xfId="13136"/>
    <cellStyle name="SAPBEXstdData 15 3 4 2 2 2 2" xfId="42403"/>
    <cellStyle name="SAPBEXstdData 15 3 4 2 2 3" xfId="42402"/>
    <cellStyle name="SAPBEXstdData 15 3 4 2 3" xfId="7630"/>
    <cellStyle name="SAPBEXstdData 15 3 4 2 3 2" xfId="14927"/>
    <cellStyle name="SAPBEXstdData 15 3 4 2 3 2 2" xfId="42405"/>
    <cellStyle name="SAPBEXstdData 15 3 4 2 3 3" xfId="42404"/>
    <cellStyle name="SAPBEXstdData 15 3 4 2 4" xfId="9072"/>
    <cellStyle name="SAPBEXstdData 15 3 4 2 4 2" xfId="42407"/>
    <cellStyle name="SAPBEXstdData 15 3 4 2 4 3" xfId="42406"/>
    <cellStyle name="SAPBEXstdData 15 3 4 2 5" xfId="16975"/>
    <cellStyle name="SAPBEXstdData 15 3 4 2 5 2" xfId="42409"/>
    <cellStyle name="SAPBEXstdData 15 3 4 2 5 3" xfId="42408"/>
    <cellStyle name="SAPBEXstdData 15 3 4 2 6" xfId="18346"/>
    <cellStyle name="SAPBEXstdData 15 3 4 2 6 2" xfId="42410"/>
    <cellStyle name="SAPBEXstdData 15 3 4 2 7" xfId="19696"/>
    <cellStyle name="SAPBEXstdData 15 3 4 2 8" xfId="21293"/>
    <cellStyle name="SAPBEXstdData 15 3 4 2 9" xfId="15734"/>
    <cellStyle name="SAPBEXstdData 15 3 4 3" xfId="4542"/>
    <cellStyle name="SAPBEXstdData 15 3 4 3 2" xfId="12291"/>
    <cellStyle name="SAPBEXstdData 15 3 4 3 2 2" xfId="42412"/>
    <cellStyle name="SAPBEXstdData 15 3 4 3 3" xfId="42411"/>
    <cellStyle name="SAPBEXstdData 15 3 4 4" xfId="6602"/>
    <cellStyle name="SAPBEXstdData 15 3 4 4 2" xfId="13907"/>
    <cellStyle name="SAPBEXstdData 15 3 4 4 2 2" xfId="42414"/>
    <cellStyle name="SAPBEXstdData 15 3 4 4 3" xfId="42413"/>
    <cellStyle name="SAPBEXstdData 15 3 4 5" xfId="6393"/>
    <cellStyle name="SAPBEXstdData 15 3 4 5 2" xfId="42416"/>
    <cellStyle name="SAPBEXstdData 15 3 4 5 3" xfId="42415"/>
    <cellStyle name="SAPBEXstdData 15 3 4 6" xfId="15584"/>
    <cellStyle name="SAPBEXstdData 15 3 4 6 2" xfId="42418"/>
    <cellStyle name="SAPBEXstdData 15 3 4 6 3" xfId="42417"/>
    <cellStyle name="SAPBEXstdData 15 3 4 7" xfId="15607"/>
    <cellStyle name="SAPBEXstdData 15 3 4 7 2" xfId="42419"/>
    <cellStyle name="SAPBEXstdData 15 3 4 8" xfId="16482"/>
    <cellStyle name="SAPBEXstdData 15 3 4 9" xfId="20390"/>
    <cellStyle name="SAPBEXstdData 15 3 5" xfId="1760"/>
    <cellStyle name="SAPBEXstdData 15 3 5 10" xfId="12920"/>
    <cellStyle name="SAPBEXstdData 15 3 5 11" xfId="42420"/>
    <cellStyle name="SAPBEXstdData 15 3 5 2" xfId="2964"/>
    <cellStyle name="SAPBEXstdData 15 3 5 2 10" xfId="42421"/>
    <cellStyle name="SAPBEXstdData 15 3 5 2 2" xfId="5916"/>
    <cellStyle name="SAPBEXstdData 15 3 5 2 2 2" xfId="13358"/>
    <cellStyle name="SAPBEXstdData 15 3 5 2 2 2 2" xfId="42423"/>
    <cellStyle name="SAPBEXstdData 15 3 5 2 2 3" xfId="42422"/>
    <cellStyle name="SAPBEXstdData 15 3 5 2 3" xfId="7853"/>
    <cellStyle name="SAPBEXstdData 15 3 5 2 3 2" xfId="15149"/>
    <cellStyle name="SAPBEXstdData 15 3 5 2 3 2 2" xfId="42425"/>
    <cellStyle name="SAPBEXstdData 15 3 5 2 3 3" xfId="42424"/>
    <cellStyle name="SAPBEXstdData 15 3 5 2 4" xfId="9295"/>
    <cellStyle name="SAPBEXstdData 15 3 5 2 4 2" xfId="42427"/>
    <cellStyle name="SAPBEXstdData 15 3 5 2 4 3" xfId="42426"/>
    <cellStyle name="SAPBEXstdData 15 3 5 2 5" xfId="17197"/>
    <cellStyle name="SAPBEXstdData 15 3 5 2 5 2" xfId="42429"/>
    <cellStyle name="SAPBEXstdData 15 3 5 2 5 3" xfId="42428"/>
    <cellStyle name="SAPBEXstdData 15 3 5 2 6" xfId="18569"/>
    <cellStyle name="SAPBEXstdData 15 3 5 2 6 2" xfId="42431"/>
    <cellStyle name="SAPBEXstdData 15 3 5 2 6 3" xfId="42430"/>
    <cellStyle name="SAPBEXstdData 15 3 5 2 7" xfId="19919"/>
    <cellStyle name="SAPBEXstdData 15 3 5 2 7 2" xfId="42432"/>
    <cellStyle name="SAPBEXstdData 15 3 5 2 8" xfId="21516"/>
    <cellStyle name="SAPBEXstdData 15 3 5 2 9" xfId="16215"/>
    <cellStyle name="SAPBEXstdData 15 3 5 3" xfId="4765"/>
    <cellStyle name="SAPBEXstdData 15 3 5 3 2" xfId="12514"/>
    <cellStyle name="SAPBEXstdData 15 3 5 3 2 2" xfId="42434"/>
    <cellStyle name="SAPBEXstdData 15 3 5 3 3" xfId="42433"/>
    <cellStyle name="SAPBEXstdData 15 3 5 4" xfId="6825"/>
    <cellStyle name="SAPBEXstdData 15 3 5 4 2" xfId="14130"/>
    <cellStyle name="SAPBEXstdData 15 3 5 4 2 2" xfId="42436"/>
    <cellStyle name="SAPBEXstdData 15 3 5 4 3" xfId="42435"/>
    <cellStyle name="SAPBEXstdData 15 3 5 5" xfId="8299"/>
    <cellStyle name="SAPBEXstdData 15 3 5 5 2" xfId="42438"/>
    <cellStyle name="SAPBEXstdData 15 3 5 5 3" xfId="42437"/>
    <cellStyle name="SAPBEXstdData 15 3 5 6" xfId="16367"/>
    <cellStyle name="SAPBEXstdData 15 3 5 6 2" xfId="42440"/>
    <cellStyle name="SAPBEXstdData 15 3 5 6 3" xfId="42439"/>
    <cellStyle name="SAPBEXstdData 15 3 5 7" xfId="17644"/>
    <cellStyle name="SAPBEXstdData 15 3 5 7 2" xfId="42442"/>
    <cellStyle name="SAPBEXstdData 15 3 5 7 3" xfId="42441"/>
    <cellStyle name="SAPBEXstdData 15 3 5 8" xfId="19015"/>
    <cellStyle name="SAPBEXstdData 15 3 5 8 2" xfId="42443"/>
    <cellStyle name="SAPBEXstdData 15 3 5 9" xfId="20612"/>
    <cellStyle name="SAPBEXstdData 15 3 6" xfId="600"/>
    <cellStyle name="SAPBEXstdData 15 3 6 2" xfId="1964"/>
    <cellStyle name="SAPBEXstdData 15 3 6 2 2" xfId="9915"/>
    <cellStyle name="SAPBEXstdData 15 3 6 2 2 2" xfId="42447"/>
    <cellStyle name="SAPBEXstdData 15 3 6 2 2 3" xfId="42446"/>
    <cellStyle name="SAPBEXstdData 15 3 6 2 3" xfId="42448"/>
    <cellStyle name="SAPBEXstdData 15 3 6 2 3 2" xfId="42449"/>
    <cellStyle name="SAPBEXstdData 15 3 6 2 4" xfId="42450"/>
    <cellStyle name="SAPBEXstdData 15 3 6 2 5" xfId="42445"/>
    <cellStyle name="SAPBEXstdData 15 3 6 3" xfId="416"/>
    <cellStyle name="SAPBEXstdData 15 3 6 3 2" xfId="42452"/>
    <cellStyle name="SAPBEXstdData 15 3 6 3 3" xfId="42451"/>
    <cellStyle name="SAPBEXstdData 15 3 6 4" xfId="3260"/>
    <cellStyle name="SAPBEXstdData 15 3 6 4 2" xfId="42454"/>
    <cellStyle name="SAPBEXstdData 15 3 6 4 3" xfId="42453"/>
    <cellStyle name="SAPBEXstdData 15 3 6 5" xfId="3212"/>
    <cellStyle name="SAPBEXstdData 15 3 6 5 2" xfId="42455"/>
    <cellStyle name="SAPBEXstdData 15 3 6 6" xfId="10594"/>
    <cellStyle name="SAPBEXstdData 15 3 6 7" xfId="42444"/>
    <cellStyle name="SAPBEXstdData 15 3 7" xfId="9820"/>
    <cellStyle name="SAPBEXstdData 15 3 7 2" xfId="10784"/>
    <cellStyle name="SAPBEXstdData 15 3 7 2 2" xfId="42458"/>
    <cellStyle name="SAPBEXstdData 15 3 7 2 2 2" xfId="42459"/>
    <cellStyle name="SAPBEXstdData 15 3 7 2 3" xfId="42460"/>
    <cellStyle name="SAPBEXstdData 15 3 7 2 3 2" xfId="42461"/>
    <cellStyle name="SAPBEXstdData 15 3 7 2 4" xfId="42462"/>
    <cellStyle name="SAPBEXstdData 15 3 7 2 5" xfId="42457"/>
    <cellStyle name="SAPBEXstdData 15 3 7 3" xfId="42463"/>
    <cellStyle name="SAPBEXstdData 15 3 7 3 2" xfId="42464"/>
    <cellStyle name="SAPBEXstdData 15 3 7 4" xfId="42465"/>
    <cellStyle name="SAPBEXstdData 15 3 7 4 2" xfId="42466"/>
    <cellStyle name="SAPBEXstdData 15 3 7 5" xfId="42467"/>
    <cellStyle name="SAPBEXstdData 15 3 7 6" xfId="42456"/>
    <cellStyle name="SAPBEXstdData 15 3 8" xfId="11321"/>
    <cellStyle name="SAPBEXstdData 15 3 8 2" xfId="42469"/>
    <cellStyle name="SAPBEXstdData 15 3 8 2 2" xfId="42470"/>
    <cellStyle name="SAPBEXstdData 15 3 8 3" xfId="42471"/>
    <cellStyle name="SAPBEXstdData 15 3 8 3 2" xfId="42472"/>
    <cellStyle name="SAPBEXstdData 15 3 8 4" xfId="42473"/>
    <cellStyle name="SAPBEXstdData 15 3 8 5" xfId="42468"/>
    <cellStyle name="SAPBEXstdData 15 3 9" xfId="10757"/>
    <cellStyle name="SAPBEXstdData 15 3 9 2" xfId="42475"/>
    <cellStyle name="SAPBEXstdData 15 3 9 2 2" xfId="42476"/>
    <cellStyle name="SAPBEXstdData 15 3 9 3" xfId="42477"/>
    <cellStyle name="SAPBEXstdData 15 3 9 3 2" xfId="42478"/>
    <cellStyle name="SAPBEXstdData 15 3 9 4" xfId="42479"/>
    <cellStyle name="SAPBEXstdData 15 3 9 5" xfId="42474"/>
    <cellStyle name="SAPBEXstdData 15 4" xfId="936"/>
    <cellStyle name="SAPBEXstdData 15 4 2" xfId="2140"/>
    <cellStyle name="SAPBEXstdData 15 4 2 2" xfId="5999"/>
    <cellStyle name="SAPBEXstdData 15 4 2 2 2" xfId="7936"/>
    <cellStyle name="SAPBEXstdData 15 4 2 2 2 2" xfId="15232"/>
    <cellStyle name="SAPBEXstdData 15 4 2 2 2 2 2" xfId="42484"/>
    <cellStyle name="SAPBEXstdData 15 4 2 2 2 3" xfId="42483"/>
    <cellStyle name="SAPBEXstdData 15 4 2 2 3" xfId="9378"/>
    <cellStyle name="SAPBEXstdData 15 4 2 2 3 2" xfId="42486"/>
    <cellStyle name="SAPBEXstdData 15 4 2 2 3 3" xfId="42485"/>
    <cellStyle name="SAPBEXstdData 15 4 2 2 4" xfId="17280"/>
    <cellStyle name="SAPBEXstdData 15 4 2 2 4 2" xfId="42488"/>
    <cellStyle name="SAPBEXstdData 15 4 2 2 4 3" xfId="42487"/>
    <cellStyle name="SAPBEXstdData 15 4 2 2 5" xfId="18652"/>
    <cellStyle name="SAPBEXstdData 15 4 2 2 5 2" xfId="42489"/>
    <cellStyle name="SAPBEXstdData 15 4 2 2 6" xfId="20002"/>
    <cellStyle name="SAPBEXstdData 15 4 2 2 7" xfId="21599"/>
    <cellStyle name="SAPBEXstdData 15 4 2 2 8" xfId="10361"/>
    <cellStyle name="SAPBEXstdData 15 4 2 2 9" xfId="42482"/>
    <cellStyle name="SAPBEXstdData 15 4 2 3" xfId="4856"/>
    <cellStyle name="SAPBEXstdData 15 4 2 3 2" xfId="12588"/>
    <cellStyle name="SAPBEXstdData 15 4 2 3 2 2" xfId="42491"/>
    <cellStyle name="SAPBEXstdData 15 4 2 3 3" xfId="42490"/>
    <cellStyle name="SAPBEXstdData 15 4 2 4" xfId="42492"/>
    <cellStyle name="SAPBEXstdData 15 4 2 4 2" xfId="42493"/>
    <cellStyle name="SAPBEXstdData 15 4 2 5" xfId="42494"/>
    <cellStyle name="SAPBEXstdData 15 4 2 6" xfId="42481"/>
    <cellStyle name="SAPBEXstdData 15 4 3" xfId="5086"/>
    <cellStyle name="SAPBEXstdData 15 4 3 2" xfId="7023"/>
    <cellStyle name="SAPBEXstdData 15 4 3 2 2" xfId="14322"/>
    <cellStyle name="SAPBEXstdData 15 4 3 2 2 2" xfId="42497"/>
    <cellStyle name="SAPBEXstdData 15 4 3 2 3" xfId="42496"/>
    <cellStyle name="SAPBEXstdData 15 4 3 3" xfId="8465"/>
    <cellStyle name="SAPBEXstdData 15 4 3 3 2" xfId="42499"/>
    <cellStyle name="SAPBEXstdData 15 4 3 3 3" xfId="42498"/>
    <cellStyle name="SAPBEXstdData 15 4 3 4" xfId="16511"/>
    <cellStyle name="SAPBEXstdData 15 4 3 4 2" xfId="42501"/>
    <cellStyle name="SAPBEXstdData 15 4 3 4 3" xfId="42500"/>
    <cellStyle name="SAPBEXstdData 15 4 3 5" xfId="17739"/>
    <cellStyle name="SAPBEXstdData 15 4 3 5 2" xfId="42503"/>
    <cellStyle name="SAPBEXstdData 15 4 3 5 3" xfId="42502"/>
    <cellStyle name="SAPBEXstdData 15 4 3 6" xfId="19089"/>
    <cellStyle name="SAPBEXstdData 15 4 3 6 2" xfId="42504"/>
    <cellStyle name="SAPBEXstdData 15 4 3 7" xfId="20686"/>
    <cellStyle name="SAPBEXstdData 15 4 3 8" xfId="16812"/>
    <cellStyle name="SAPBEXstdData 15 4 3 9" xfId="42495"/>
    <cellStyle name="SAPBEXstdData 15 4 4" xfId="3940"/>
    <cellStyle name="SAPBEXstdData 15 4 4 2" xfId="11686"/>
    <cellStyle name="SAPBEXstdData 15 4 4 2 2" xfId="42506"/>
    <cellStyle name="SAPBEXstdData 15 4 4 3" xfId="42505"/>
    <cellStyle name="SAPBEXstdData 15 4 5" xfId="42507"/>
    <cellStyle name="SAPBEXstdData 15 4 5 2" xfId="42508"/>
    <cellStyle name="SAPBEXstdData 15 4 5 3" xfId="58554"/>
    <cellStyle name="SAPBEXstdData 15 4 6" xfId="42480"/>
    <cellStyle name="SAPBEXstdData 15 5" xfId="671"/>
    <cellStyle name="SAPBEXstdData 15 5 2" xfId="2035"/>
    <cellStyle name="SAPBEXstdData 15 5 2 2" xfId="5311"/>
    <cellStyle name="SAPBEXstdData 15 5 2 2 2" xfId="14547"/>
    <cellStyle name="SAPBEXstdData 15 5 2 2 2 2" xfId="42512"/>
    <cellStyle name="SAPBEXstdData 15 5 2 2 3" xfId="42511"/>
    <cellStyle name="SAPBEXstdData 15 5 2 3" xfId="7248"/>
    <cellStyle name="SAPBEXstdData 15 5 2 3 2" xfId="15741"/>
    <cellStyle name="SAPBEXstdData 15 5 2 3 2 2" xfId="42514"/>
    <cellStyle name="SAPBEXstdData 15 5 2 3 3" xfId="42513"/>
    <cellStyle name="SAPBEXstdData 15 5 2 4" xfId="8690"/>
    <cellStyle name="SAPBEXstdData 15 5 2 4 2" xfId="42516"/>
    <cellStyle name="SAPBEXstdData 15 5 2 4 3" xfId="42515"/>
    <cellStyle name="SAPBEXstdData 15 5 2 5" xfId="17964"/>
    <cellStyle name="SAPBEXstdData 15 5 2 5 2" xfId="42517"/>
    <cellStyle name="SAPBEXstdData 15 5 2 6" xfId="19314"/>
    <cellStyle name="SAPBEXstdData 15 5 2 7" xfId="20911"/>
    <cellStyle name="SAPBEXstdData 15 5 2 8" xfId="16207"/>
    <cellStyle name="SAPBEXstdData 15 5 2 9" xfId="42510"/>
    <cellStyle name="SAPBEXstdData 15 5 3" xfId="4161"/>
    <cellStyle name="SAPBEXstdData 15 5 3 2" xfId="11910"/>
    <cellStyle name="SAPBEXstdData 15 5 3 2 2" xfId="42519"/>
    <cellStyle name="SAPBEXstdData 15 5 3 3" xfId="42518"/>
    <cellStyle name="SAPBEXstdData 15 5 4" xfId="42520"/>
    <cellStyle name="SAPBEXstdData 15 5 4 2" xfId="42521"/>
    <cellStyle name="SAPBEXstdData 15 5 5" xfId="42522"/>
    <cellStyle name="SAPBEXstdData 15 5 6" xfId="42509"/>
    <cellStyle name="SAPBEXstdData 15 6" xfId="502"/>
    <cellStyle name="SAPBEXstdData 15 6 10" xfId="16127"/>
    <cellStyle name="SAPBEXstdData 15 6 11" xfId="42523"/>
    <cellStyle name="SAPBEXstdData 15 6 2" xfId="1866"/>
    <cellStyle name="SAPBEXstdData 15 6 2 10" xfId="42524"/>
    <cellStyle name="SAPBEXstdData 15 6 2 2" xfId="5541"/>
    <cellStyle name="SAPBEXstdData 15 6 2 2 2" xfId="12987"/>
    <cellStyle name="SAPBEXstdData 15 6 2 2 2 2" xfId="42526"/>
    <cellStyle name="SAPBEXstdData 15 6 2 2 3" xfId="42525"/>
    <cellStyle name="SAPBEXstdData 15 6 2 3" xfId="7478"/>
    <cellStyle name="SAPBEXstdData 15 6 2 3 2" xfId="14776"/>
    <cellStyle name="SAPBEXstdData 15 6 2 3 2 2" xfId="42528"/>
    <cellStyle name="SAPBEXstdData 15 6 2 3 3" xfId="42527"/>
    <cellStyle name="SAPBEXstdData 15 6 2 4" xfId="8920"/>
    <cellStyle name="SAPBEXstdData 15 6 2 4 2" xfId="42530"/>
    <cellStyle name="SAPBEXstdData 15 6 2 4 3" xfId="42529"/>
    <cellStyle name="SAPBEXstdData 15 6 2 5" xfId="16825"/>
    <cellStyle name="SAPBEXstdData 15 6 2 5 2" xfId="42532"/>
    <cellStyle name="SAPBEXstdData 15 6 2 5 3" xfId="42531"/>
    <cellStyle name="SAPBEXstdData 15 6 2 6" xfId="18194"/>
    <cellStyle name="SAPBEXstdData 15 6 2 6 2" xfId="42533"/>
    <cellStyle name="SAPBEXstdData 15 6 2 7" xfId="19544"/>
    <cellStyle name="SAPBEXstdData 15 6 2 8" xfId="21141"/>
    <cellStyle name="SAPBEXstdData 15 6 2 9" xfId="10317"/>
    <cellStyle name="SAPBEXstdData 15 6 3" xfId="4390"/>
    <cellStyle name="SAPBEXstdData 15 6 3 2" xfId="12139"/>
    <cellStyle name="SAPBEXstdData 15 6 3 2 2" xfId="42535"/>
    <cellStyle name="SAPBEXstdData 15 6 3 3" xfId="42534"/>
    <cellStyle name="SAPBEXstdData 15 6 4" xfId="6451"/>
    <cellStyle name="SAPBEXstdData 15 6 4 2" xfId="13755"/>
    <cellStyle name="SAPBEXstdData 15 6 4 2 2" xfId="42537"/>
    <cellStyle name="SAPBEXstdData 15 6 4 3" xfId="42536"/>
    <cellStyle name="SAPBEXstdData 15 6 5" xfId="3685"/>
    <cellStyle name="SAPBEXstdData 15 6 5 2" xfId="42539"/>
    <cellStyle name="SAPBEXstdData 15 6 5 3" xfId="42538"/>
    <cellStyle name="SAPBEXstdData 15 6 6" xfId="13543"/>
    <cellStyle name="SAPBEXstdData 15 6 6 2" xfId="42541"/>
    <cellStyle name="SAPBEXstdData 15 6 6 3" xfId="42540"/>
    <cellStyle name="SAPBEXstdData 15 6 7" xfId="15561"/>
    <cellStyle name="SAPBEXstdData 15 6 7 2" xfId="42542"/>
    <cellStyle name="SAPBEXstdData 15 6 8" xfId="13709"/>
    <cellStyle name="SAPBEXstdData 15 6 9" xfId="20240"/>
    <cellStyle name="SAPBEXstdData 15 7" xfId="661"/>
    <cellStyle name="SAPBEXstdData 15 7 10" xfId="10323"/>
    <cellStyle name="SAPBEXstdData 15 7 11" xfId="42543"/>
    <cellStyle name="SAPBEXstdData 15 7 2" xfId="2025"/>
    <cellStyle name="SAPBEXstdData 15 7 2 10" xfId="42544"/>
    <cellStyle name="SAPBEXstdData 15 7 2 2" xfId="5766"/>
    <cellStyle name="SAPBEXstdData 15 7 2 2 2" xfId="13208"/>
    <cellStyle name="SAPBEXstdData 15 7 2 2 2 2" xfId="42546"/>
    <cellStyle name="SAPBEXstdData 15 7 2 2 3" xfId="42545"/>
    <cellStyle name="SAPBEXstdData 15 7 2 3" xfId="7703"/>
    <cellStyle name="SAPBEXstdData 15 7 2 3 2" xfId="14999"/>
    <cellStyle name="SAPBEXstdData 15 7 2 3 2 2" xfId="42548"/>
    <cellStyle name="SAPBEXstdData 15 7 2 3 3" xfId="42547"/>
    <cellStyle name="SAPBEXstdData 15 7 2 4" xfId="9145"/>
    <cellStyle name="SAPBEXstdData 15 7 2 4 2" xfId="42550"/>
    <cellStyle name="SAPBEXstdData 15 7 2 4 3" xfId="42549"/>
    <cellStyle name="SAPBEXstdData 15 7 2 5" xfId="17047"/>
    <cellStyle name="SAPBEXstdData 15 7 2 5 2" xfId="42552"/>
    <cellStyle name="SAPBEXstdData 15 7 2 5 3" xfId="42551"/>
    <cellStyle name="SAPBEXstdData 15 7 2 6" xfId="18419"/>
    <cellStyle name="SAPBEXstdData 15 7 2 6 2" xfId="42554"/>
    <cellStyle name="SAPBEXstdData 15 7 2 6 3" xfId="42553"/>
    <cellStyle name="SAPBEXstdData 15 7 2 7" xfId="19769"/>
    <cellStyle name="SAPBEXstdData 15 7 2 7 2" xfId="42555"/>
    <cellStyle name="SAPBEXstdData 15 7 2 8" xfId="21366"/>
    <cellStyle name="SAPBEXstdData 15 7 2 9" xfId="15701"/>
    <cellStyle name="SAPBEXstdData 15 7 3" xfId="4615"/>
    <cellStyle name="SAPBEXstdData 15 7 3 2" xfId="12364"/>
    <cellStyle name="SAPBEXstdData 15 7 3 2 2" xfId="42557"/>
    <cellStyle name="SAPBEXstdData 15 7 3 3" xfId="42556"/>
    <cellStyle name="SAPBEXstdData 15 7 4" xfId="6675"/>
    <cellStyle name="SAPBEXstdData 15 7 4 2" xfId="13980"/>
    <cellStyle name="SAPBEXstdData 15 7 4 2 2" xfId="42559"/>
    <cellStyle name="SAPBEXstdData 15 7 4 3" xfId="42558"/>
    <cellStyle name="SAPBEXstdData 15 7 5" xfId="3724"/>
    <cellStyle name="SAPBEXstdData 15 7 5 2" xfId="42561"/>
    <cellStyle name="SAPBEXstdData 15 7 5 3" xfId="42560"/>
    <cellStyle name="SAPBEXstdData 15 7 6" xfId="14271"/>
    <cellStyle name="SAPBEXstdData 15 7 6 2" xfId="42563"/>
    <cellStyle name="SAPBEXstdData 15 7 6 3" xfId="42562"/>
    <cellStyle name="SAPBEXstdData 15 7 7" xfId="15636"/>
    <cellStyle name="SAPBEXstdData 15 7 7 2" xfId="42565"/>
    <cellStyle name="SAPBEXstdData 15 7 7 3" xfId="42564"/>
    <cellStyle name="SAPBEXstdData 15 7 8" xfId="15562"/>
    <cellStyle name="SAPBEXstdData 15 7 8 2" xfId="42566"/>
    <cellStyle name="SAPBEXstdData 15 7 9" xfId="20462"/>
    <cellStyle name="SAPBEXstdData 15 8" xfId="1851"/>
    <cellStyle name="SAPBEXstdData 15 8 2" xfId="3055"/>
    <cellStyle name="SAPBEXstdData 15 8 2 2" xfId="10170"/>
    <cellStyle name="SAPBEXstdData 15 8 2 2 2" xfId="42570"/>
    <cellStyle name="SAPBEXstdData 15 8 2 2 3" xfId="42569"/>
    <cellStyle name="SAPBEXstdData 15 8 2 3" xfId="42571"/>
    <cellStyle name="SAPBEXstdData 15 8 2 3 2" xfId="42572"/>
    <cellStyle name="SAPBEXstdData 15 8 2 4" xfId="42573"/>
    <cellStyle name="SAPBEXstdData 15 8 2 5" xfId="42568"/>
    <cellStyle name="SAPBEXstdData 15 8 3" xfId="3400"/>
    <cellStyle name="SAPBEXstdData 15 8 3 2" xfId="42575"/>
    <cellStyle name="SAPBEXstdData 15 8 3 3" xfId="42574"/>
    <cellStyle name="SAPBEXstdData 15 8 4" xfId="3473"/>
    <cellStyle name="SAPBEXstdData 15 8 4 2" xfId="42577"/>
    <cellStyle name="SAPBEXstdData 15 8 4 3" xfId="42576"/>
    <cellStyle name="SAPBEXstdData 15 8 5" xfId="3515"/>
    <cellStyle name="SAPBEXstdData 15 8 5 2" xfId="42578"/>
    <cellStyle name="SAPBEXstdData 15 8 6" xfId="10442"/>
    <cellStyle name="SAPBEXstdData 15 8 7" xfId="42567"/>
    <cellStyle name="SAPBEXstdData 15 9" xfId="10687"/>
    <cellStyle name="SAPBEXstdData 15 9 2" xfId="6263"/>
    <cellStyle name="SAPBEXstdData 15 9 2 2" xfId="42581"/>
    <cellStyle name="SAPBEXstdData 15 9 2 2 2" xfId="42582"/>
    <cellStyle name="SAPBEXstdData 15 9 2 3" xfId="42583"/>
    <cellStyle name="SAPBEXstdData 15 9 2 3 2" xfId="42584"/>
    <cellStyle name="SAPBEXstdData 15 9 2 4" xfId="42585"/>
    <cellStyle name="SAPBEXstdData 15 9 2 5" xfId="42580"/>
    <cellStyle name="SAPBEXstdData 15 9 3" xfId="42586"/>
    <cellStyle name="SAPBEXstdData 15 9 3 2" xfId="42587"/>
    <cellStyle name="SAPBEXstdData 15 9 4" xfId="42588"/>
    <cellStyle name="SAPBEXstdData 15 9 4 2" xfId="42589"/>
    <cellStyle name="SAPBEXstdData 15 9 5" xfId="42590"/>
    <cellStyle name="SAPBEXstdData 15 9 6" xfId="42579"/>
    <cellStyle name="SAPBEXstdData 16" xfId="42591"/>
    <cellStyle name="SAPBEXstdData 16 2" xfId="42592"/>
    <cellStyle name="SAPBEXstdData 16 3" xfId="58555"/>
    <cellStyle name="SAPBEXstdData 17" xfId="40199"/>
    <cellStyle name="SAPBEXstdData 2" xfId="260"/>
    <cellStyle name="SAPBEXstdData 2 2" xfId="702"/>
    <cellStyle name="SAPBEXstdData 2 2 10" xfId="10977"/>
    <cellStyle name="SAPBEXstdData 2 2 10 2" xfId="42596"/>
    <cellStyle name="SAPBEXstdData 2 2 10 2 2" xfId="42597"/>
    <cellStyle name="SAPBEXstdData 2 2 10 3" xfId="42598"/>
    <cellStyle name="SAPBEXstdData 2 2 10 3 2" xfId="42599"/>
    <cellStyle name="SAPBEXstdData 2 2 10 4" xfId="42600"/>
    <cellStyle name="SAPBEXstdData 2 2 10 5" xfId="42595"/>
    <cellStyle name="SAPBEXstdData 2 2 11" xfId="6400"/>
    <cellStyle name="SAPBEXstdData 2 2 11 2" xfId="42602"/>
    <cellStyle name="SAPBEXstdData 2 2 11 2 2" xfId="42603"/>
    <cellStyle name="SAPBEXstdData 2 2 11 3" xfId="42604"/>
    <cellStyle name="SAPBEXstdData 2 2 11 3 2" xfId="42605"/>
    <cellStyle name="SAPBEXstdData 2 2 11 4" xfId="42606"/>
    <cellStyle name="SAPBEXstdData 2 2 11 5" xfId="42601"/>
    <cellStyle name="SAPBEXstdData 2 2 12" xfId="10824"/>
    <cellStyle name="SAPBEXstdData 2 2 12 2" xfId="42608"/>
    <cellStyle name="SAPBEXstdData 2 2 12 2 2" xfId="42609"/>
    <cellStyle name="SAPBEXstdData 2 2 12 3" xfId="42610"/>
    <cellStyle name="SAPBEXstdData 2 2 12 3 2" xfId="42611"/>
    <cellStyle name="SAPBEXstdData 2 2 12 4" xfId="42612"/>
    <cellStyle name="SAPBEXstdData 2 2 12 5" xfId="42607"/>
    <cellStyle name="SAPBEXstdData 2 2 13" xfId="42613"/>
    <cellStyle name="SAPBEXstdData 2 2 13 2" xfId="42614"/>
    <cellStyle name="SAPBEXstdData 2 2 14" xfId="42594"/>
    <cellStyle name="SAPBEXstdData 2 2 2" xfId="780"/>
    <cellStyle name="SAPBEXstdData 2 2 2 10" xfId="10215"/>
    <cellStyle name="SAPBEXstdData 2 2 2 10 2" xfId="42617"/>
    <cellStyle name="SAPBEXstdData 2 2 2 10 2 2" xfId="42618"/>
    <cellStyle name="SAPBEXstdData 2 2 2 10 3" xfId="42619"/>
    <cellStyle name="SAPBEXstdData 2 2 2 10 3 2" xfId="42620"/>
    <cellStyle name="SAPBEXstdData 2 2 2 10 4" xfId="42621"/>
    <cellStyle name="SAPBEXstdData 2 2 2 10 5" xfId="42616"/>
    <cellStyle name="SAPBEXstdData 2 2 2 11" xfId="42622"/>
    <cellStyle name="SAPBEXstdData 2 2 2 11 2" xfId="42623"/>
    <cellStyle name="SAPBEXstdData 2 2 2 12" xfId="42615"/>
    <cellStyle name="SAPBEXstdData 2 2 2 2" xfId="1020"/>
    <cellStyle name="SAPBEXstdData 2 2 2 2 2" xfId="2224"/>
    <cellStyle name="SAPBEXstdData 2 2 2 2 2 2" xfId="6082"/>
    <cellStyle name="SAPBEXstdData 2 2 2 2 2 2 2" xfId="8019"/>
    <cellStyle name="SAPBEXstdData 2 2 2 2 2 2 2 2" xfId="15315"/>
    <cellStyle name="SAPBEXstdData 2 2 2 2 2 2 2 2 2" xfId="42628"/>
    <cellStyle name="SAPBEXstdData 2 2 2 2 2 2 2 3" xfId="42627"/>
    <cellStyle name="SAPBEXstdData 2 2 2 2 2 2 3" xfId="9461"/>
    <cellStyle name="SAPBEXstdData 2 2 2 2 2 2 3 2" xfId="42630"/>
    <cellStyle name="SAPBEXstdData 2 2 2 2 2 2 3 3" xfId="42629"/>
    <cellStyle name="SAPBEXstdData 2 2 2 2 2 2 4" xfId="17363"/>
    <cellStyle name="SAPBEXstdData 2 2 2 2 2 2 4 2" xfId="42632"/>
    <cellStyle name="SAPBEXstdData 2 2 2 2 2 2 4 3" xfId="42631"/>
    <cellStyle name="SAPBEXstdData 2 2 2 2 2 2 5" xfId="18735"/>
    <cellStyle name="SAPBEXstdData 2 2 2 2 2 2 5 2" xfId="42633"/>
    <cellStyle name="SAPBEXstdData 2 2 2 2 2 2 6" xfId="20085"/>
    <cellStyle name="SAPBEXstdData 2 2 2 2 2 2 7" xfId="21682"/>
    <cellStyle name="SAPBEXstdData 2 2 2 2 2 2 8" xfId="13495"/>
    <cellStyle name="SAPBEXstdData 2 2 2 2 2 2 9" xfId="42626"/>
    <cellStyle name="SAPBEXstdData 2 2 2 2 2 3" xfId="4939"/>
    <cellStyle name="SAPBEXstdData 2 2 2 2 2 3 2" xfId="12671"/>
    <cellStyle name="SAPBEXstdData 2 2 2 2 2 3 2 2" xfId="42635"/>
    <cellStyle name="SAPBEXstdData 2 2 2 2 2 3 3" xfId="42634"/>
    <cellStyle name="SAPBEXstdData 2 2 2 2 2 4" xfId="42636"/>
    <cellStyle name="SAPBEXstdData 2 2 2 2 2 4 2" xfId="42637"/>
    <cellStyle name="SAPBEXstdData 2 2 2 2 2 5" xfId="42638"/>
    <cellStyle name="SAPBEXstdData 2 2 2 2 2 6" xfId="42625"/>
    <cellStyle name="SAPBEXstdData 2 2 2 2 3" xfId="5170"/>
    <cellStyle name="SAPBEXstdData 2 2 2 2 3 2" xfId="7107"/>
    <cellStyle name="SAPBEXstdData 2 2 2 2 3 2 2" xfId="14406"/>
    <cellStyle name="SAPBEXstdData 2 2 2 2 3 2 2 2" xfId="42641"/>
    <cellStyle name="SAPBEXstdData 2 2 2 2 3 2 3" xfId="42640"/>
    <cellStyle name="SAPBEXstdData 2 2 2 2 3 3" xfId="8549"/>
    <cellStyle name="SAPBEXstdData 2 2 2 2 3 3 2" xfId="42643"/>
    <cellStyle name="SAPBEXstdData 2 2 2 2 3 3 3" xfId="42642"/>
    <cellStyle name="SAPBEXstdData 2 2 2 2 3 4" xfId="16591"/>
    <cellStyle name="SAPBEXstdData 2 2 2 2 3 4 2" xfId="42645"/>
    <cellStyle name="SAPBEXstdData 2 2 2 2 3 4 3" xfId="42644"/>
    <cellStyle name="SAPBEXstdData 2 2 2 2 3 5" xfId="17823"/>
    <cellStyle name="SAPBEXstdData 2 2 2 2 3 5 2" xfId="42647"/>
    <cellStyle name="SAPBEXstdData 2 2 2 2 3 5 3" xfId="42646"/>
    <cellStyle name="SAPBEXstdData 2 2 2 2 3 6" xfId="19173"/>
    <cellStyle name="SAPBEXstdData 2 2 2 2 3 6 2" xfId="42648"/>
    <cellStyle name="SAPBEXstdData 2 2 2 2 3 7" xfId="20770"/>
    <cellStyle name="SAPBEXstdData 2 2 2 2 3 8" xfId="6958"/>
    <cellStyle name="SAPBEXstdData 2 2 2 2 3 9" xfId="42639"/>
    <cellStyle name="SAPBEXstdData 2 2 2 2 4" xfId="4022"/>
    <cellStyle name="SAPBEXstdData 2 2 2 2 4 2" xfId="11769"/>
    <cellStyle name="SAPBEXstdData 2 2 2 2 4 2 2" xfId="42650"/>
    <cellStyle name="SAPBEXstdData 2 2 2 2 4 3" xfId="42649"/>
    <cellStyle name="SAPBEXstdData 2 2 2 2 5" xfId="42651"/>
    <cellStyle name="SAPBEXstdData 2 2 2 2 5 2" xfId="42652"/>
    <cellStyle name="SAPBEXstdData 2 2 2 2 5 3" xfId="58556"/>
    <cellStyle name="SAPBEXstdData 2 2 2 2 6" xfId="42624"/>
    <cellStyle name="SAPBEXstdData 2 2 2 3" xfId="1244"/>
    <cellStyle name="SAPBEXstdData 2 2 2 3 2" xfId="2448"/>
    <cellStyle name="SAPBEXstdData 2 2 2 3 2 2" xfId="5396"/>
    <cellStyle name="SAPBEXstdData 2 2 2 3 2 2 2" xfId="14632"/>
    <cellStyle name="SAPBEXstdData 2 2 2 3 2 2 2 2" xfId="42656"/>
    <cellStyle name="SAPBEXstdData 2 2 2 3 2 2 3" xfId="42655"/>
    <cellStyle name="SAPBEXstdData 2 2 2 3 2 3" xfId="7333"/>
    <cellStyle name="SAPBEXstdData 2 2 2 3 2 3 2" xfId="15823"/>
    <cellStyle name="SAPBEXstdData 2 2 2 3 2 3 2 2" xfId="42658"/>
    <cellStyle name="SAPBEXstdData 2 2 2 3 2 3 3" xfId="42657"/>
    <cellStyle name="SAPBEXstdData 2 2 2 3 2 4" xfId="8775"/>
    <cellStyle name="SAPBEXstdData 2 2 2 3 2 4 2" xfId="42660"/>
    <cellStyle name="SAPBEXstdData 2 2 2 3 2 4 3" xfId="42659"/>
    <cellStyle name="SAPBEXstdData 2 2 2 3 2 5" xfId="18049"/>
    <cellStyle name="SAPBEXstdData 2 2 2 3 2 5 2" xfId="42661"/>
    <cellStyle name="SAPBEXstdData 2 2 2 3 2 6" xfId="19399"/>
    <cellStyle name="SAPBEXstdData 2 2 2 3 2 7" xfId="20996"/>
    <cellStyle name="SAPBEXstdData 2 2 2 3 2 8" xfId="15963"/>
    <cellStyle name="SAPBEXstdData 2 2 2 3 2 9" xfId="42654"/>
    <cellStyle name="SAPBEXstdData 2 2 2 3 3" xfId="4246"/>
    <cellStyle name="SAPBEXstdData 2 2 2 3 3 2" xfId="11995"/>
    <cellStyle name="SAPBEXstdData 2 2 2 3 3 2 2" xfId="42663"/>
    <cellStyle name="SAPBEXstdData 2 2 2 3 3 3" xfId="42662"/>
    <cellStyle name="SAPBEXstdData 2 2 2 3 4" xfId="42664"/>
    <cellStyle name="SAPBEXstdData 2 2 2 3 4 2" xfId="42665"/>
    <cellStyle name="SAPBEXstdData 2 2 2 3 5" xfId="42666"/>
    <cellStyle name="SAPBEXstdData 2 2 2 3 6" xfId="42653"/>
    <cellStyle name="SAPBEXstdData 2 2 2 4" xfId="1467"/>
    <cellStyle name="SAPBEXstdData 2 2 2 4 10" xfId="12850"/>
    <cellStyle name="SAPBEXstdData 2 2 2 4 11" xfId="42667"/>
    <cellStyle name="SAPBEXstdData 2 2 2 4 2" xfId="2671"/>
    <cellStyle name="SAPBEXstdData 2 2 2 4 2 10" xfId="42668"/>
    <cellStyle name="SAPBEXstdData 2 2 2 4 2 2" xfId="5625"/>
    <cellStyle name="SAPBEXstdData 2 2 2 4 2 2 2" xfId="13070"/>
    <cellStyle name="SAPBEXstdData 2 2 2 4 2 2 2 2" xfId="42670"/>
    <cellStyle name="SAPBEXstdData 2 2 2 4 2 2 3" xfId="42669"/>
    <cellStyle name="SAPBEXstdData 2 2 2 4 2 3" xfId="7562"/>
    <cellStyle name="SAPBEXstdData 2 2 2 4 2 3 2" xfId="14859"/>
    <cellStyle name="SAPBEXstdData 2 2 2 4 2 3 2 2" xfId="42672"/>
    <cellStyle name="SAPBEXstdData 2 2 2 4 2 3 3" xfId="42671"/>
    <cellStyle name="SAPBEXstdData 2 2 2 4 2 4" xfId="9004"/>
    <cellStyle name="SAPBEXstdData 2 2 2 4 2 4 2" xfId="42674"/>
    <cellStyle name="SAPBEXstdData 2 2 2 4 2 4 3" xfId="42673"/>
    <cellStyle name="SAPBEXstdData 2 2 2 4 2 5" xfId="16908"/>
    <cellStyle name="SAPBEXstdData 2 2 2 4 2 5 2" xfId="42676"/>
    <cellStyle name="SAPBEXstdData 2 2 2 4 2 5 3" xfId="42675"/>
    <cellStyle name="SAPBEXstdData 2 2 2 4 2 6" xfId="18278"/>
    <cellStyle name="SAPBEXstdData 2 2 2 4 2 6 2" xfId="42677"/>
    <cellStyle name="SAPBEXstdData 2 2 2 4 2 7" xfId="19628"/>
    <cellStyle name="SAPBEXstdData 2 2 2 4 2 8" xfId="21225"/>
    <cellStyle name="SAPBEXstdData 2 2 2 4 2 9" xfId="10035"/>
    <cellStyle name="SAPBEXstdData 2 2 2 4 3" xfId="4474"/>
    <cellStyle name="SAPBEXstdData 2 2 2 4 3 2" xfId="12223"/>
    <cellStyle name="SAPBEXstdData 2 2 2 4 3 2 2" xfId="42679"/>
    <cellStyle name="SAPBEXstdData 2 2 2 4 3 3" xfId="42678"/>
    <cellStyle name="SAPBEXstdData 2 2 2 4 4" xfId="6535"/>
    <cellStyle name="SAPBEXstdData 2 2 2 4 4 2" xfId="13839"/>
    <cellStyle name="SAPBEXstdData 2 2 2 4 4 2 2" xfId="42681"/>
    <cellStyle name="SAPBEXstdData 2 2 2 4 4 3" xfId="42680"/>
    <cellStyle name="SAPBEXstdData 2 2 2 4 5" xfId="3698"/>
    <cellStyle name="SAPBEXstdData 2 2 2 4 5 2" xfId="42683"/>
    <cellStyle name="SAPBEXstdData 2 2 2 4 5 3" xfId="42682"/>
    <cellStyle name="SAPBEXstdData 2 2 2 4 6" xfId="11439"/>
    <cellStyle name="SAPBEXstdData 2 2 2 4 6 2" xfId="42685"/>
    <cellStyle name="SAPBEXstdData 2 2 2 4 6 3" xfId="42684"/>
    <cellStyle name="SAPBEXstdData 2 2 2 4 7" xfId="13726"/>
    <cellStyle name="SAPBEXstdData 2 2 2 4 7 2" xfId="42686"/>
    <cellStyle name="SAPBEXstdData 2 2 2 4 8" xfId="16492"/>
    <cellStyle name="SAPBEXstdData 2 2 2 4 9" xfId="20323"/>
    <cellStyle name="SAPBEXstdData 2 2 2 5" xfId="1691"/>
    <cellStyle name="SAPBEXstdData 2 2 2 5 10" xfId="6938"/>
    <cellStyle name="SAPBEXstdData 2 2 2 5 11" xfId="42687"/>
    <cellStyle name="SAPBEXstdData 2 2 2 5 2" xfId="2895"/>
    <cellStyle name="SAPBEXstdData 2 2 2 5 2 10" xfId="42688"/>
    <cellStyle name="SAPBEXstdData 2 2 2 5 2 2" xfId="5849"/>
    <cellStyle name="SAPBEXstdData 2 2 2 5 2 2 2" xfId="13291"/>
    <cellStyle name="SAPBEXstdData 2 2 2 5 2 2 2 2" xfId="42690"/>
    <cellStyle name="SAPBEXstdData 2 2 2 5 2 2 3" xfId="42689"/>
    <cellStyle name="SAPBEXstdData 2 2 2 5 2 3" xfId="7786"/>
    <cellStyle name="SAPBEXstdData 2 2 2 5 2 3 2" xfId="15082"/>
    <cellStyle name="SAPBEXstdData 2 2 2 5 2 3 2 2" xfId="42692"/>
    <cellStyle name="SAPBEXstdData 2 2 2 5 2 3 3" xfId="42691"/>
    <cellStyle name="SAPBEXstdData 2 2 2 5 2 4" xfId="9228"/>
    <cellStyle name="SAPBEXstdData 2 2 2 5 2 4 2" xfId="42694"/>
    <cellStyle name="SAPBEXstdData 2 2 2 5 2 4 3" xfId="42693"/>
    <cellStyle name="SAPBEXstdData 2 2 2 5 2 5" xfId="17130"/>
    <cellStyle name="SAPBEXstdData 2 2 2 5 2 5 2" xfId="42696"/>
    <cellStyle name="SAPBEXstdData 2 2 2 5 2 5 3" xfId="42695"/>
    <cellStyle name="SAPBEXstdData 2 2 2 5 2 6" xfId="18502"/>
    <cellStyle name="SAPBEXstdData 2 2 2 5 2 6 2" xfId="42698"/>
    <cellStyle name="SAPBEXstdData 2 2 2 5 2 6 3" xfId="42697"/>
    <cellStyle name="SAPBEXstdData 2 2 2 5 2 7" xfId="19852"/>
    <cellStyle name="SAPBEXstdData 2 2 2 5 2 7 2" xfId="42699"/>
    <cellStyle name="SAPBEXstdData 2 2 2 5 2 8" xfId="21449"/>
    <cellStyle name="SAPBEXstdData 2 2 2 5 2 9" xfId="16130"/>
    <cellStyle name="SAPBEXstdData 2 2 2 5 3" xfId="4698"/>
    <cellStyle name="SAPBEXstdData 2 2 2 5 3 2" xfId="12447"/>
    <cellStyle name="SAPBEXstdData 2 2 2 5 3 2 2" xfId="42701"/>
    <cellStyle name="SAPBEXstdData 2 2 2 5 3 3" xfId="42700"/>
    <cellStyle name="SAPBEXstdData 2 2 2 5 4" xfId="6758"/>
    <cellStyle name="SAPBEXstdData 2 2 2 5 4 2" xfId="14063"/>
    <cellStyle name="SAPBEXstdData 2 2 2 5 4 2 2" xfId="42703"/>
    <cellStyle name="SAPBEXstdData 2 2 2 5 4 3" xfId="42702"/>
    <cellStyle name="SAPBEXstdData 2 2 2 5 5" xfId="8232"/>
    <cellStyle name="SAPBEXstdData 2 2 2 5 5 2" xfId="42705"/>
    <cellStyle name="SAPBEXstdData 2 2 2 5 5 3" xfId="42704"/>
    <cellStyle name="SAPBEXstdData 2 2 2 5 6" xfId="16301"/>
    <cellStyle name="SAPBEXstdData 2 2 2 5 6 2" xfId="42707"/>
    <cellStyle name="SAPBEXstdData 2 2 2 5 6 3" xfId="42706"/>
    <cellStyle name="SAPBEXstdData 2 2 2 5 7" xfId="17578"/>
    <cellStyle name="SAPBEXstdData 2 2 2 5 7 2" xfId="42709"/>
    <cellStyle name="SAPBEXstdData 2 2 2 5 7 3" xfId="42708"/>
    <cellStyle name="SAPBEXstdData 2 2 2 5 8" xfId="18948"/>
    <cellStyle name="SAPBEXstdData 2 2 2 5 8 2" xfId="42710"/>
    <cellStyle name="SAPBEXstdData 2 2 2 5 9" xfId="20545"/>
    <cellStyle name="SAPBEXstdData 2 2 2 6" xfId="510"/>
    <cellStyle name="SAPBEXstdData 2 2 2 6 2" xfId="1874"/>
    <cellStyle name="SAPBEXstdData 2 2 2 6 2 2" xfId="9892"/>
    <cellStyle name="SAPBEXstdData 2 2 2 6 2 2 2" xfId="42714"/>
    <cellStyle name="SAPBEXstdData 2 2 2 6 2 2 3" xfId="42713"/>
    <cellStyle name="SAPBEXstdData 2 2 2 6 2 3" xfId="42715"/>
    <cellStyle name="SAPBEXstdData 2 2 2 6 2 3 2" xfId="42716"/>
    <cellStyle name="SAPBEXstdData 2 2 2 6 2 4" xfId="42717"/>
    <cellStyle name="SAPBEXstdData 2 2 2 6 2 5" xfId="42712"/>
    <cellStyle name="SAPBEXstdData 2 2 2 6 3" xfId="2121"/>
    <cellStyle name="SAPBEXstdData 2 2 2 6 3 2" xfId="42719"/>
    <cellStyle name="SAPBEXstdData 2 2 2 6 3 3" xfId="42718"/>
    <cellStyle name="SAPBEXstdData 2 2 2 6 4" xfId="3231"/>
    <cellStyle name="SAPBEXstdData 2 2 2 6 4 2" xfId="42721"/>
    <cellStyle name="SAPBEXstdData 2 2 2 6 4 3" xfId="42720"/>
    <cellStyle name="SAPBEXstdData 2 2 2 6 5" xfId="3248"/>
    <cellStyle name="SAPBEXstdData 2 2 2 6 5 2" xfId="42722"/>
    <cellStyle name="SAPBEXstdData 2 2 2 6 6" xfId="10526"/>
    <cellStyle name="SAPBEXstdData 2 2 2 6 7" xfId="42711"/>
    <cellStyle name="SAPBEXstdData 2 2 2 7" xfId="9773"/>
    <cellStyle name="SAPBEXstdData 2 2 2 7 2" xfId="11148"/>
    <cellStyle name="SAPBEXstdData 2 2 2 7 2 2" xfId="42725"/>
    <cellStyle name="SAPBEXstdData 2 2 2 7 2 2 2" xfId="42726"/>
    <cellStyle name="SAPBEXstdData 2 2 2 7 2 3" xfId="42727"/>
    <cellStyle name="SAPBEXstdData 2 2 2 7 2 3 2" xfId="42728"/>
    <cellStyle name="SAPBEXstdData 2 2 2 7 2 4" xfId="42729"/>
    <cellStyle name="SAPBEXstdData 2 2 2 7 2 5" xfId="42724"/>
    <cellStyle name="SAPBEXstdData 2 2 2 7 3" xfId="42730"/>
    <cellStyle name="SAPBEXstdData 2 2 2 7 3 2" xfId="42731"/>
    <cellStyle name="SAPBEXstdData 2 2 2 7 4" xfId="42732"/>
    <cellStyle name="SAPBEXstdData 2 2 2 7 4 2" xfId="42733"/>
    <cellStyle name="SAPBEXstdData 2 2 2 7 5" xfId="42734"/>
    <cellStyle name="SAPBEXstdData 2 2 2 7 6" xfId="42723"/>
    <cellStyle name="SAPBEXstdData 2 2 2 8" xfId="10771"/>
    <cellStyle name="SAPBEXstdData 2 2 2 8 2" xfId="42736"/>
    <cellStyle name="SAPBEXstdData 2 2 2 8 2 2" xfId="42737"/>
    <cellStyle name="SAPBEXstdData 2 2 2 8 3" xfId="42738"/>
    <cellStyle name="SAPBEXstdData 2 2 2 8 3 2" xfId="42739"/>
    <cellStyle name="SAPBEXstdData 2 2 2 8 4" xfId="42740"/>
    <cellStyle name="SAPBEXstdData 2 2 2 8 5" xfId="42735"/>
    <cellStyle name="SAPBEXstdData 2 2 2 9" xfId="11267"/>
    <cellStyle name="SAPBEXstdData 2 2 2 9 2" xfId="42742"/>
    <cellStyle name="SAPBEXstdData 2 2 2 9 2 2" xfId="42743"/>
    <cellStyle name="SAPBEXstdData 2 2 2 9 3" xfId="42744"/>
    <cellStyle name="SAPBEXstdData 2 2 2 9 3 2" xfId="42745"/>
    <cellStyle name="SAPBEXstdData 2 2 2 9 4" xfId="42746"/>
    <cellStyle name="SAPBEXstdData 2 2 2 9 5" xfId="42741"/>
    <cellStyle name="SAPBEXstdData 2 2 3" xfId="856"/>
    <cellStyle name="SAPBEXstdData 2 2 3 10" xfId="10115"/>
    <cellStyle name="SAPBEXstdData 2 2 3 10 2" xfId="42749"/>
    <cellStyle name="SAPBEXstdData 2 2 3 10 2 2" xfId="42750"/>
    <cellStyle name="SAPBEXstdData 2 2 3 10 3" xfId="42751"/>
    <cellStyle name="SAPBEXstdData 2 2 3 10 3 2" xfId="42752"/>
    <cellStyle name="SAPBEXstdData 2 2 3 10 4" xfId="42753"/>
    <cellStyle name="SAPBEXstdData 2 2 3 10 5" xfId="42748"/>
    <cellStyle name="SAPBEXstdData 2 2 3 11" xfId="42754"/>
    <cellStyle name="SAPBEXstdData 2 2 3 11 2" xfId="42755"/>
    <cellStyle name="SAPBEXstdData 2 2 3 12" xfId="42747"/>
    <cellStyle name="SAPBEXstdData 2 2 3 2" xfId="1096"/>
    <cellStyle name="SAPBEXstdData 2 2 3 2 2" xfId="2300"/>
    <cellStyle name="SAPBEXstdData 2 2 3 2 2 2" xfId="6156"/>
    <cellStyle name="SAPBEXstdData 2 2 3 2 2 2 2" xfId="8093"/>
    <cellStyle name="SAPBEXstdData 2 2 3 2 2 2 2 2" xfId="15389"/>
    <cellStyle name="SAPBEXstdData 2 2 3 2 2 2 2 2 2" xfId="42760"/>
    <cellStyle name="SAPBEXstdData 2 2 3 2 2 2 2 3" xfId="42759"/>
    <cellStyle name="SAPBEXstdData 2 2 3 2 2 2 3" xfId="9535"/>
    <cellStyle name="SAPBEXstdData 2 2 3 2 2 2 3 2" xfId="42762"/>
    <cellStyle name="SAPBEXstdData 2 2 3 2 2 2 3 3" xfId="42761"/>
    <cellStyle name="SAPBEXstdData 2 2 3 2 2 2 4" xfId="17437"/>
    <cellStyle name="SAPBEXstdData 2 2 3 2 2 2 4 2" xfId="42764"/>
    <cellStyle name="SAPBEXstdData 2 2 3 2 2 2 4 3" xfId="42763"/>
    <cellStyle name="SAPBEXstdData 2 2 3 2 2 2 5" xfId="18809"/>
    <cellStyle name="SAPBEXstdData 2 2 3 2 2 2 5 2" xfId="42765"/>
    <cellStyle name="SAPBEXstdData 2 2 3 2 2 2 6" xfId="20159"/>
    <cellStyle name="SAPBEXstdData 2 2 3 2 2 2 7" xfId="21756"/>
    <cellStyle name="SAPBEXstdData 2 2 3 2 2 2 8" xfId="10048"/>
    <cellStyle name="SAPBEXstdData 2 2 3 2 2 2 9" xfId="42758"/>
    <cellStyle name="SAPBEXstdData 2 2 3 2 2 3" xfId="5013"/>
    <cellStyle name="SAPBEXstdData 2 2 3 2 2 3 2" xfId="12745"/>
    <cellStyle name="SAPBEXstdData 2 2 3 2 2 3 2 2" xfId="42767"/>
    <cellStyle name="SAPBEXstdData 2 2 3 2 2 3 3" xfId="42766"/>
    <cellStyle name="SAPBEXstdData 2 2 3 2 2 4" xfId="42768"/>
    <cellStyle name="SAPBEXstdData 2 2 3 2 2 4 2" xfId="42769"/>
    <cellStyle name="SAPBEXstdData 2 2 3 2 2 5" xfId="42770"/>
    <cellStyle name="SAPBEXstdData 2 2 3 2 2 6" xfId="42757"/>
    <cellStyle name="SAPBEXstdData 2 2 3 2 3" xfId="5246"/>
    <cellStyle name="SAPBEXstdData 2 2 3 2 3 2" xfId="7183"/>
    <cellStyle name="SAPBEXstdData 2 2 3 2 3 2 2" xfId="14482"/>
    <cellStyle name="SAPBEXstdData 2 2 3 2 3 2 2 2" xfId="42773"/>
    <cellStyle name="SAPBEXstdData 2 2 3 2 3 2 3" xfId="42772"/>
    <cellStyle name="SAPBEXstdData 2 2 3 2 3 3" xfId="8625"/>
    <cellStyle name="SAPBEXstdData 2 2 3 2 3 3 2" xfId="42775"/>
    <cellStyle name="SAPBEXstdData 2 2 3 2 3 3 3" xfId="42774"/>
    <cellStyle name="SAPBEXstdData 2 2 3 2 3 4" xfId="16664"/>
    <cellStyle name="SAPBEXstdData 2 2 3 2 3 4 2" xfId="42777"/>
    <cellStyle name="SAPBEXstdData 2 2 3 2 3 4 3" xfId="42776"/>
    <cellStyle name="SAPBEXstdData 2 2 3 2 3 5" xfId="17899"/>
    <cellStyle name="SAPBEXstdData 2 2 3 2 3 5 2" xfId="42779"/>
    <cellStyle name="SAPBEXstdData 2 2 3 2 3 5 3" xfId="42778"/>
    <cellStyle name="SAPBEXstdData 2 2 3 2 3 6" xfId="19249"/>
    <cellStyle name="SAPBEXstdData 2 2 3 2 3 6 2" xfId="42780"/>
    <cellStyle name="SAPBEXstdData 2 2 3 2 3 7" xfId="20846"/>
    <cellStyle name="SAPBEXstdData 2 2 3 2 3 8" xfId="10423"/>
    <cellStyle name="SAPBEXstdData 2 2 3 2 3 9" xfId="42771"/>
    <cellStyle name="SAPBEXstdData 2 2 3 2 4" xfId="4097"/>
    <cellStyle name="SAPBEXstdData 2 2 3 2 4 2" xfId="11845"/>
    <cellStyle name="SAPBEXstdData 2 2 3 2 4 2 2" xfId="42782"/>
    <cellStyle name="SAPBEXstdData 2 2 3 2 4 3" xfId="42781"/>
    <cellStyle name="SAPBEXstdData 2 2 3 2 5" xfId="42783"/>
    <cellStyle name="SAPBEXstdData 2 2 3 2 5 2" xfId="42784"/>
    <cellStyle name="SAPBEXstdData 2 2 3 2 5 3" xfId="58557"/>
    <cellStyle name="SAPBEXstdData 2 2 3 2 6" xfId="42756"/>
    <cellStyle name="SAPBEXstdData 2 2 3 3" xfId="1320"/>
    <cellStyle name="SAPBEXstdData 2 2 3 3 2" xfId="2524"/>
    <cellStyle name="SAPBEXstdData 2 2 3 3 2 2" xfId="5472"/>
    <cellStyle name="SAPBEXstdData 2 2 3 3 2 2 2" xfId="14707"/>
    <cellStyle name="SAPBEXstdData 2 2 3 3 2 2 2 2" xfId="42788"/>
    <cellStyle name="SAPBEXstdData 2 2 3 3 2 2 3" xfId="42787"/>
    <cellStyle name="SAPBEXstdData 2 2 3 3 2 3" xfId="7409"/>
    <cellStyle name="SAPBEXstdData 2 2 3 3 2 3 2" xfId="15897"/>
    <cellStyle name="SAPBEXstdData 2 2 3 3 2 3 2 2" xfId="42790"/>
    <cellStyle name="SAPBEXstdData 2 2 3 3 2 3 3" xfId="42789"/>
    <cellStyle name="SAPBEXstdData 2 2 3 3 2 4" xfId="8851"/>
    <cellStyle name="SAPBEXstdData 2 2 3 3 2 4 2" xfId="42792"/>
    <cellStyle name="SAPBEXstdData 2 2 3 3 2 4 3" xfId="42791"/>
    <cellStyle name="SAPBEXstdData 2 2 3 3 2 5" xfId="18125"/>
    <cellStyle name="SAPBEXstdData 2 2 3 3 2 5 2" xfId="42793"/>
    <cellStyle name="SAPBEXstdData 2 2 3 3 2 6" xfId="19475"/>
    <cellStyle name="SAPBEXstdData 2 2 3 3 2 7" xfId="21072"/>
    <cellStyle name="SAPBEXstdData 2 2 3 3 2 8" xfId="12954"/>
    <cellStyle name="SAPBEXstdData 2 2 3 3 2 9" xfId="42786"/>
    <cellStyle name="SAPBEXstdData 2 2 3 3 3" xfId="4322"/>
    <cellStyle name="SAPBEXstdData 2 2 3 3 3 2" xfId="12070"/>
    <cellStyle name="SAPBEXstdData 2 2 3 3 3 2 2" xfId="42795"/>
    <cellStyle name="SAPBEXstdData 2 2 3 3 3 3" xfId="42794"/>
    <cellStyle name="SAPBEXstdData 2 2 3 3 4" xfId="42796"/>
    <cellStyle name="SAPBEXstdData 2 2 3 3 4 2" xfId="42797"/>
    <cellStyle name="SAPBEXstdData 2 2 3 3 5" xfId="42798"/>
    <cellStyle name="SAPBEXstdData 2 2 3 3 6" xfId="42785"/>
    <cellStyle name="SAPBEXstdData 2 2 3 4" xfId="1543"/>
    <cellStyle name="SAPBEXstdData 2 2 3 4 10" xfId="12816"/>
    <cellStyle name="SAPBEXstdData 2 2 3 4 11" xfId="42799"/>
    <cellStyle name="SAPBEXstdData 2 2 3 4 2" xfId="2747"/>
    <cellStyle name="SAPBEXstdData 2 2 3 4 2 10" xfId="42800"/>
    <cellStyle name="SAPBEXstdData 2 2 3 4 2 2" xfId="5700"/>
    <cellStyle name="SAPBEXstdData 2 2 3 4 2 2 2" xfId="13143"/>
    <cellStyle name="SAPBEXstdData 2 2 3 4 2 2 2 2" xfId="42802"/>
    <cellStyle name="SAPBEXstdData 2 2 3 4 2 2 3" xfId="42801"/>
    <cellStyle name="SAPBEXstdData 2 2 3 4 2 3" xfId="7637"/>
    <cellStyle name="SAPBEXstdData 2 2 3 4 2 3 2" xfId="14934"/>
    <cellStyle name="SAPBEXstdData 2 2 3 4 2 3 2 2" xfId="42804"/>
    <cellStyle name="SAPBEXstdData 2 2 3 4 2 3 3" xfId="42803"/>
    <cellStyle name="SAPBEXstdData 2 2 3 4 2 4" xfId="9079"/>
    <cellStyle name="SAPBEXstdData 2 2 3 4 2 4 2" xfId="42806"/>
    <cellStyle name="SAPBEXstdData 2 2 3 4 2 4 3" xfId="42805"/>
    <cellStyle name="SAPBEXstdData 2 2 3 4 2 5" xfId="16982"/>
    <cellStyle name="SAPBEXstdData 2 2 3 4 2 5 2" xfId="42808"/>
    <cellStyle name="SAPBEXstdData 2 2 3 4 2 5 3" xfId="42807"/>
    <cellStyle name="SAPBEXstdData 2 2 3 4 2 6" xfId="18353"/>
    <cellStyle name="SAPBEXstdData 2 2 3 4 2 6 2" xfId="42809"/>
    <cellStyle name="SAPBEXstdData 2 2 3 4 2 7" xfId="19703"/>
    <cellStyle name="SAPBEXstdData 2 2 3 4 2 8" xfId="21300"/>
    <cellStyle name="SAPBEXstdData 2 2 3 4 2 9" xfId="15506"/>
    <cellStyle name="SAPBEXstdData 2 2 3 4 3" xfId="4549"/>
    <cellStyle name="SAPBEXstdData 2 2 3 4 3 2" xfId="12298"/>
    <cellStyle name="SAPBEXstdData 2 2 3 4 3 2 2" xfId="42811"/>
    <cellStyle name="SAPBEXstdData 2 2 3 4 3 3" xfId="42810"/>
    <cellStyle name="SAPBEXstdData 2 2 3 4 4" xfId="6609"/>
    <cellStyle name="SAPBEXstdData 2 2 3 4 4 2" xfId="13914"/>
    <cellStyle name="SAPBEXstdData 2 2 3 4 4 2 2" xfId="42813"/>
    <cellStyle name="SAPBEXstdData 2 2 3 4 4 3" xfId="42812"/>
    <cellStyle name="SAPBEXstdData 2 2 3 4 5" xfId="3842"/>
    <cellStyle name="SAPBEXstdData 2 2 3 4 5 2" xfId="42815"/>
    <cellStyle name="SAPBEXstdData 2 2 3 4 5 3" xfId="42814"/>
    <cellStyle name="SAPBEXstdData 2 2 3 4 6" xfId="14228"/>
    <cellStyle name="SAPBEXstdData 2 2 3 4 6 2" xfId="42817"/>
    <cellStyle name="SAPBEXstdData 2 2 3 4 6 3" xfId="42816"/>
    <cellStyle name="SAPBEXstdData 2 2 3 4 7" xfId="15557"/>
    <cellStyle name="SAPBEXstdData 2 2 3 4 7 2" xfId="42818"/>
    <cellStyle name="SAPBEXstdData 2 2 3 4 8" xfId="16497"/>
    <cellStyle name="SAPBEXstdData 2 2 3 4 9" xfId="20397"/>
    <cellStyle name="SAPBEXstdData 2 2 3 5" xfId="1767"/>
    <cellStyle name="SAPBEXstdData 2 2 3 5 10" xfId="6947"/>
    <cellStyle name="SAPBEXstdData 2 2 3 5 11" xfId="42819"/>
    <cellStyle name="SAPBEXstdData 2 2 3 5 2" xfId="2971"/>
    <cellStyle name="SAPBEXstdData 2 2 3 5 2 10" xfId="42820"/>
    <cellStyle name="SAPBEXstdData 2 2 3 5 2 2" xfId="5923"/>
    <cellStyle name="SAPBEXstdData 2 2 3 5 2 2 2" xfId="13365"/>
    <cellStyle name="SAPBEXstdData 2 2 3 5 2 2 2 2" xfId="42822"/>
    <cellStyle name="SAPBEXstdData 2 2 3 5 2 2 3" xfId="42821"/>
    <cellStyle name="SAPBEXstdData 2 2 3 5 2 3" xfId="7860"/>
    <cellStyle name="SAPBEXstdData 2 2 3 5 2 3 2" xfId="15156"/>
    <cellStyle name="SAPBEXstdData 2 2 3 5 2 3 2 2" xfId="42824"/>
    <cellStyle name="SAPBEXstdData 2 2 3 5 2 3 3" xfId="42823"/>
    <cellStyle name="SAPBEXstdData 2 2 3 5 2 4" xfId="9302"/>
    <cellStyle name="SAPBEXstdData 2 2 3 5 2 4 2" xfId="42826"/>
    <cellStyle name="SAPBEXstdData 2 2 3 5 2 4 3" xfId="42825"/>
    <cellStyle name="SAPBEXstdData 2 2 3 5 2 5" xfId="17204"/>
    <cellStyle name="SAPBEXstdData 2 2 3 5 2 5 2" xfId="42828"/>
    <cellStyle name="SAPBEXstdData 2 2 3 5 2 5 3" xfId="42827"/>
    <cellStyle name="SAPBEXstdData 2 2 3 5 2 6" xfId="18576"/>
    <cellStyle name="SAPBEXstdData 2 2 3 5 2 6 2" xfId="42830"/>
    <cellStyle name="SAPBEXstdData 2 2 3 5 2 6 3" xfId="42829"/>
    <cellStyle name="SAPBEXstdData 2 2 3 5 2 7" xfId="19926"/>
    <cellStyle name="SAPBEXstdData 2 2 3 5 2 7 2" xfId="42831"/>
    <cellStyle name="SAPBEXstdData 2 2 3 5 2 8" xfId="21523"/>
    <cellStyle name="SAPBEXstdData 2 2 3 5 2 9" xfId="11213"/>
    <cellStyle name="SAPBEXstdData 2 2 3 5 3" xfId="4772"/>
    <cellStyle name="SAPBEXstdData 2 2 3 5 3 2" xfId="12521"/>
    <cellStyle name="SAPBEXstdData 2 2 3 5 3 2 2" xfId="42833"/>
    <cellStyle name="SAPBEXstdData 2 2 3 5 3 3" xfId="42832"/>
    <cellStyle name="SAPBEXstdData 2 2 3 5 4" xfId="6832"/>
    <cellStyle name="SAPBEXstdData 2 2 3 5 4 2" xfId="14137"/>
    <cellStyle name="SAPBEXstdData 2 2 3 5 4 2 2" xfId="42835"/>
    <cellStyle name="SAPBEXstdData 2 2 3 5 4 3" xfId="42834"/>
    <cellStyle name="SAPBEXstdData 2 2 3 5 5" xfId="8306"/>
    <cellStyle name="SAPBEXstdData 2 2 3 5 5 2" xfId="42837"/>
    <cellStyle name="SAPBEXstdData 2 2 3 5 5 3" xfId="42836"/>
    <cellStyle name="SAPBEXstdData 2 2 3 5 6" xfId="16373"/>
    <cellStyle name="SAPBEXstdData 2 2 3 5 6 2" xfId="42839"/>
    <cellStyle name="SAPBEXstdData 2 2 3 5 6 3" xfId="42838"/>
    <cellStyle name="SAPBEXstdData 2 2 3 5 7" xfId="17651"/>
    <cellStyle name="SAPBEXstdData 2 2 3 5 7 2" xfId="42841"/>
    <cellStyle name="SAPBEXstdData 2 2 3 5 7 3" xfId="42840"/>
    <cellStyle name="SAPBEXstdData 2 2 3 5 8" xfId="19022"/>
    <cellStyle name="SAPBEXstdData 2 2 3 5 8 2" xfId="42842"/>
    <cellStyle name="SAPBEXstdData 2 2 3 5 9" xfId="20619"/>
    <cellStyle name="SAPBEXstdData 2 2 3 6" xfId="607"/>
    <cellStyle name="SAPBEXstdData 2 2 3 6 2" xfId="1971"/>
    <cellStyle name="SAPBEXstdData 2 2 3 6 2 2" xfId="6955"/>
    <cellStyle name="SAPBEXstdData 2 2 3 6 2 2 2" xfId="42846"/>
    <cellStyle name="SAPBEXstdData 2 2 3 6 2 2 3" xfId="42845"/>
    <cellStyle name="SAPBEXstdData 2 2 3 6 2 3" xfId="42847"/>
    <cellStyle name="SAPBEXstdData 2 2 3 6 2 3 2" xfId="42848"/>
    <cellStyle name="SAPBEXstdData 2 2 3 6 2 4" xfId="42849"/>
    <cellStyle name="SAPBEXstdData 2 2 3 6 2 5" xfId="42844"/>
    <cellStyle name="SAPBEXstdData 2 2 3 6 3" xfId="423"/>
    <cellStyle name="SAPBEXstdData 2 2 3 6 3 2" xfId="42851"/>
    <cellStyle name="SAPBEXstdData 2 2 3 6 3 3" xfId="42850"/>
    <cellStyle name="SAPBEXstdData 2 2 3 6 4" xfId="3098"/>
    <cellStyle name="SAPBEXstdData 2 2 3 6 4 2" xfId="42853"/>
    <cellStyle name="SAPBEXstdData 2 2 3 6 4 3" xfId="42852"/>
    <cellStyle name="SAPBEXstdData 2 2 3 6 5" xfId="345"/>
    <cellStyle name="SAPBEXstdData 2 2 3 6 5 2" xfId="42854"/>
    <cellStyle name="SAPBEXstdData 2 2 3 6 6" xfId="10601"/>
    <cellStyle name="SAPBEXstdData 2 2 3 6 7" xfId="42843"/>
    <cellStyle name="SAPBEXstdData 2 2 3 7" xfId="9730"/>
    <cellStyle name="SAPBEXstdData 2 2 3 7 2" xfId="11032"/>
    <cellStyle name="SAPBEXstdData 2 2 3 7 2 2" xfId="42857"/>
    <cellStyle name="SAPBEXstdData 2 2 3 7 2 2 2" xfId="42858"/>
    <cellStyle name="SAPBEXstdData 2 2 3 7 2 3" xfId="42859"/>
    <cellStyle name="SAPBEXstdData 2 2 3 7 2 3 2" xfId="42860"/>
    <cellStyle name="SAPBEXstdData 2 2 3 7 2 4" xfId="42861"/>
    <cellStyle name="SAPBEXstdData 2 2 3 7 2 5" xfId="42856"/>
    <cellStyle name="SAPBEXstdData 2 2 3 7 3" xfId="42862"/>
    <cellStyle name="SAPBEXstdData 2 2 3 7 3 2" xfId="42863"/>
    <cellStyle name="SAPBEXstdData 2 2 3 7 4" xfId="42864"/>
    <cellStyle name="SAPBEXstdData 2 2 3 7 4 2" xfId="42865"/>
    <cellStyle name="SAPBEXstdData 2 2 3 7 5" xfId="42866"/>
    <cellStyle name="SAPBEXstdData 2 2 3 7 6" xfId="42855"/>
    <cellStyle name="SAPBEXstdData 2 2 3 8" xfId="6329"/>
    <cellStyle name="SAPBEXstdData 2 2 3 8 2" xfId="42868"/>
    <cellStyle name="SAPBEXstdData 2 2 3 8 2 2" xfId="42869"/>
    <cellStyle name="SAPBEXstdData 2 2 3 8 3" xfId="42870"/>
    <cellStyle name="SAPBEXstdData 2 2 3 8 3 2" xfId="42871"/>
    <cellStyle name="SAPBEXstdData 2 2 3 8 4" xfId="42872"/>
    <cellStyle name="SAPBEXstdData 2 2 3 8 5" xfId="42867"/>
    <cellStyle name="SAPBEXstdData 2 2 3 9" xfId="3780"/>
    <cellStyle name="SAPBEXstdData 2 2 3 9 2" xfId="42874"/>
    <cellStyle name="SAPBEXstdData 2 2 3 9 2 2" xfId="42875"/>
    <cellStyle name="SAPBEXstdData 2 2 3 9 3" xfId="42876"/>
    <cellStyle name="SAPBEXstdData 2 2 3 9 3 2" xfId="42877"/>
    <cellStyle name="SAPBEXstdData 2 2 3 9 4" xfId="42878"/>
    <cellStyle name="SAPBEXstdData 2 2 3 9 5" xfId="42873"/>
    <cellStyle name="SAPBEXstdData 2 2 4" xfId="943"/>
    <cellStyle name="SAPBEXstdData 2 2 4 2" xfId="2147"/>
    <cellStyle name="SAPBEXstdData 2 2 4 2 2" xfId="6006"/>
    <cellStyle name="SAPBEXstdData 2 2 4 2 2 2" xfId="7943"/>
    <cellStyle name="SAPBEXstdData 2 2 4 2 2 2 2" xfId="15239"/>
    <cellStyle name="SAPBEXstdData 2 2 4 2 2 2 2 2" xfId="42883"/>
    <cellStyle name="SAPBEXstdData 2 2 4 2 2 2 3" xfId="42882"/>
    <cellStyle name="SAPBEXstdData 2 2 4 2 2 3" xfId="9385"/>
    <cellStyle name="SAPBEXstdData 2 2 4 2 2 3 2" xfId="42885"/>
    <cellStyle name="SAPBEXstdData 2 2 4 2 2 3 3" xfId="42884"/>
    <cellStyle name="SAPBEXstdData 2 2 4 2 2 4" xfId="17287"/>
    <cellStyle name="SAPBEXstdData 2 2 4 2 2 4 2" xfId="42887"/>
    <cellStyle name="SAPBEXstdData 2 2 4 2 2 4 3" xfId="42886"/>
    <cellStyle name="SAPBEXstdData 2 2 4 2 2 5" xfId="18659"/>
    <cellStyle name="SAPBEXstdData 2 2 4 2 2 5 2" xfId="42888"/>
    <cellStyle name="SAPBEXstdData 2 2 4 2 2 6" xfId="20009"/>
    <cellStyle name="SAPBEXstdData 2 2 4 2 2 7" xfId="21606"/>
    <cellStyle name="SAPBEXstdData 2 2 4 2 2 8" xfId="6368"/>
    <cellStyle name="SAPBEXstdData 2 2 4 2 2 9" xfId="42881"/>
    <cellStyle name="SAPBEXstdData 2 2 4 2 3" xfId="4863"/>
    <cellStyle name="SAPBEXstdData 2 2 4 2 3 2" xfId="12595"/>
    <cellStyle name="SAPBEXstdData 2 2 4 2 3 2 2" xfId="42890"/>
    <cellStyle name="SAPBEXstdData 2 2 4 2 3 3" xfId="42889"/>
    <cellStyle name="SAPBEXstdData 2 2 4 2 4" xfId="42891"/>
    <cellStyle name="SAPBEXstdData 2 2 4 2 4 2" xfId="42892"/>
    <cellStyle name="SAPBEXstdData 2 2 4 2 5" xfId="42893"/>
    <cellStyle name="SAPBEXstdData 2 2 4 2 6" xfId="42880"/>
    <cellStyle name="SAPBEXstdData 2 2 4 3" xfId="5093"/>
    <cellStyle name="SAPBEXstdData 2 2 4 3 2" xfId="7030"/>
    <cellStyle name="SAPBEXstdData 2 2 4 3 2 2" xfId="14329"/>
    <cellStyle name="SAPBEXstdData 2 2 4 3 2 2 2" xfId="42896"/>
    <cellStyle name="SAPBEXstdData 2 2 4 3 2 3" xfId="42895"/>
    <cellStyle name="SAPBEXstdData 2 2 4 3 3" xfId="8472"/>
    <cellStyle name="SAPBEXstdData 2 2 4 3 3 2" xfId="42898"/>
    <cellStyle name="SAPBEXstdData 2 2 4 3 3 3" xfId="42897"/>
    <cellStyle name="SAPBEXstdData 2 2 4 3 4" xfId="16517"/>
    <cellStyle name="SAPBEXstdData 2 2 4 3 4 2" xfId="42900"/>
    <cellStyle name="SAPBEXstdData 2 2 4 3 4 3" xfId="42899"/>
    <cellStyle name="SAPBEXstdData 2 2 4 3 5" xfId="17746"/>
    <cellStyle name="SAPBEXstdData 2 2 4 3 5 2" xfId="42902"/>
    <cellStyle name="SAPBEXstdData 2 2 4 3 5 3" xfId="42901"/>
    <cellStyle name="SAPBEXstdData 2 2 4 3 6" xfId="19096"/>
    <cellStyle name="SAPBEXstdData 2 2 4 3 6 2" xfId="42903"/>
    <cellStyle name="SAPBEXstdData 2 2 4 3 7" xfId="20693"/>
    <cellStyle name="SAPBEXstdData 2 2 4 3 8" xfId="10095"/>
    <cellStyle name="SAPBEXstdData 2 2 4 3 9" xfId="42894"/>
    <cellStyle name="SAPBEXstdData 2 2 4 4" xfId="3947"/>
    <cellStyle name="SAPBEXstdData 2 2 4 4 2" xfId="11693"/>
    <cellStyle name="SAPBEXstdData 2 2 4 4 2 2" xfId="42905"/>
    <cellStyle name="SAPBEXstdData 2 2 4 4 3" xfId="42904"/>
    <cellStyle name="SAPBEXstdData 2 2 4 5" xfId="42906"/>
    <cellStyle name="SAPBEXstdData 2 2 4 5 2" xfId="42907"/>
    <cellStyle name="SAPBEXstdData 2 2 4 5 3" xfId="58558"/>
    <cellStyle name="SAPBEXstdData 2 2 4 6" xfId="42879"/>
    <cellStyle name="SAPBEXstdData 2 2 5" xfId="1166"/>
    <cellStyle name="SAPBEXstdData 2 2 5 2" xfId="2370"/>
    <cellStyle name="SAPBEXstdData 2 2 5 2 2" xfId="5318"/>
    <cellStyle name="SAPBEXstdData 2 2 5 2 2 2" xfId="14554"/>
    <cellStyle name="SAPBEXstdData 2 2 5 2 2 2 2" xfId="42911"/>
    <cellStyle name="SAPBEXstdData 2 2 5 2 2 3" xfId="42910"/>
    <cellStyle name="SAPBEXstdData 2 2 5 2 3" xfId="7255"/>
    <cellStyle name="SAPBEXstdData 2 2 5 2 3 2" xfId="15748"/>
    <cellStyle name="SAPBEXstdData 2 2 5 2 3 2 2" xfId="42913"/>
    <cellStyle name="SAPBEXstdData 2 2 5 2 3 3" xfId="42912"/>
    <cellStyle name="SAPBEXstdData 2 2 5 2 4" xfId="8697"/>
    <cellStyle name="SAPBEXstdData 2 2 5 2 4 2" xfId="42915"/>
    <cellStyle name="SAPBEXstdData 2 2 5 2 4 3" xfId="42914"/>
    <cellStyle name="SAPBEXstdData 2 2 5 2 5" xfId="17971"/>
    <cellStyle name="SAPBEXstdData 2 2 5 2 5 2" xfId="42916"/>
    <cellStyle name="SAPBEXstdData 2 2 5 2 6" xfId="19321"/>
    <cellStyle name="SAPBEXstdData 2 2 5 2 7" xfId="20918"/>
    <cellStyle name="SAPBEXstdData 2 2 5 2 8" xfId="11260"/>
    <cellStyle name="SAPBEXstdData 2 2 5 2 9" xfId="42909"/>
    <cellStyle name="SAPBEXstdData 2 2 5 3" xfId="4168"/>
    <cellStyle name="SAPBEXstdData 2 2 5 3 2" xfId="11917"/>
    <cellStyle name="SAPBEXstdData 2 2 5 3 2 2" xfId="42918"/>
    <cellStyle name="SAPBEXstdData 2 2 5 3 3" xfId="42917"/>
    <cellStyle name="SAPBEXstdData 2 2 5 4" xfId="42919"/>
    <cellStyle name="SAPBEXstdData 2 2 5 4 2" xfId="42920"/>
    <cellStyle name="SAPBEXstdData 2 2 5 5" xfId="42921"/>
    <cellStyle name="SAPBEXstdData 2 2 5 6" xfId="42908"/>
    <cellStyle name="SAPBEXstdData 2 2 6" xfId="1390"/>
    <cellStyle name="SAPBEXstdData 2 2 6 10" xfId="16806"/>
    <cellStyle name="SAPBEXstdData 2 2 6 11" xfId="42922"/>
    <cellStyle name="SAPBEXstdData 2 2 6 2" xfId="2594"/>
    <cellStyle name="SAPBEXstdData 2 2 6 2 10" xfId="42923"/>
    <cellStyle name="SAPBEXstdData 2 2 6 2 2" xfId="5548"/>
    <cellStyle name="SAPBEXstdData 2 2 6 2 2 2" xfId="12994"/>
    <cellStyle name="SAPBEXstdData 2 2 6 2 2 2 2" xfId="42925"/>
    <cellStyle name="SAPBEXstdData 2 2 6 2 2 3" xfId="42924"/>
    <cellStyle name="SAPBEXstdData 2 2 6 2 3" xfId="7485"/>
    <cellStyle name="SAPBEXstdData 2 2 6 2 3 2" xfId="14783"/>
    <cellStyle name="SAPBEXstdData 2 2 6 2 3 2 2" xfId="42927"/>
    <cellStyle name="SAPBEXstdData 2 2 6 2 3 3" xfId="42926"/>
    <cellStyle name="SAPBEXstdData 2 2 6 2 4" xfId="8927"/>
    <cellStyle name="SAPBEXstdData 2 2 6 2 4 2" xfId="42929"/>
    <cellStyle name="SAPBEXstdData 2 2 6 2 4 3" xfId="42928"/>
    <cellStyle name="SAPBEXstdData 2 2 6 2 5" xfId="16832"/>
    <cellStyle name="SAPBEXstdData 2 2 6 2 5 2" xfId="42931"/>
    <cellStyle name="SAPBEXstdData 2 2 6 2 5 3" xfId="42930"/>
    <cellStyle name="SAPBEXstdData 2 2 6 2 6" xfId="18201"/>
    <cellStyle name="SAPBEXstdData 2 2 6 2 6 2" xfId="42932"/>
    <cellStyle name="SAPBEXstdData 2 2 6 2 7" xfId="19551"/>
    <cellStyle name="SAPBEXstdData 2 2 6 2 8" xfId="21148"/>
    <cellStyle name="SAPBEXstdData 2 2 6 2 9" xfId="16196"/>
    <cellStyle name="SAPBEXstdData 2 2 6 3" xfId="4397"/>
    <cellStyle name="SAPBEXstdData 2 2 6 3 2" xfId="12146"/>
    <cellStyle name="SAPBEXstdData 2 2 6 3 2 2" xfId="42934"/>
    <cellStyle name="SAPBEXstdData 2 2 6 3 3" xfId="42933"/>
    <cellStyle name="SAPBEXstdData 2 2 6 4" xfId="6458"/>
    <cellStyle name="SAPBEXstdData 2 2 6 4 2" xfId="13762"/>
    <cellStyle name="SAPBEXstdData 2 2 6 4 2 2" xfId="42936"/>
    <cellStyle name="SAPBEXstdData 2 2 6 4 3" xfId="42935"/>
    <cellStyle name="SAPBEXstdData 2 2 6 5" xfId="6253"/>
    <cellStyle name="SAPBEXstdData 2 2 6 5 2" xfId="42938"/>
    <cellStyle name="SAPBEXstdData 2 2 6 5 3" xfId="42937"/>
    <cellStyle name="SAPBEXstdData 2 2 6 6" xfId="13631"/>
    <cellStyle name="SAPBEXstdData 2 2 6 6 2" xfId="42940"/>
    <cellStyle name="SAPBEXstdData 2 2 6 6 3" xfId="42939"/>
    <cellStyle name="SAPBEXstdData 2 2 6 7" xfId="11664"/>
    <cellStyle name="SAPBEXstdData 2 2 6 7 2" xfId="42941"/>
    <cellStyle name="SAPBEXstdData 2 2 6 8" xfId="16498"/>
    <cellStyle name="SAPBEXstdData 2 2 6 9" xfId="20247"/>
    <cellStyle name="SAPBEXstdData 2 2 7" xfId="1613"/>
    <cellStyle name="SAPBEXstdData 2 2 7 10" xfId="16202"/>
    <cellStyle name="SAPBEXstdData 2 2 7 11" xfId="42942"/>
    <cellStyle name="SAPBEXstdData 2 2 7 2" xfId="2817"/>
    <cellStyle name="SAPBEXstdData 2 2 7 2 10" xfId="42943"/>
    <cellStyle name="SAPBEXstdData 2 2 7 2 2" xfId="5773"/>
    <cellStyle name="SAPBEXstdData 2 2 7 2 2 2" xfId="13215"/>
    <cellStyle name="SAPBEXstdData 2 2 7 2 2 2 2" xfId="42945"/>
    <cellStyle name="SAPBEXstdData 2 2 7 2 2 3" xfId="42944"/>
    <cellStyle name="SAPBEXstdData 2 2 7 2 3" xfId="7710"/>
    <cellStyle name="SAPBEXstdData 2 2 7 2 3 2" xfId="15006"/>
    <cellStyle name="SAPBEXstdData 2 2 7 2 3 2 2" xfId="42947"/>
    <cellStyle name="SAPBEXstdData 2 2 7 2 3 3" xfId="42946"/>
    <cellStyle name="SAPBEXstdData 2 2 7 2 4" xfId="9152"/>
    <cellStyle name="SAPBEXstdData 2 2 7 2 4 2" xfId="42949"/>
    <cellStyle name="SAPBEXstdData 2 2 7 2 4 3" xfId="42948"/>
    <cellStyle name="SAPBEXstdData 2 2 7 2 5" xfId="17054"/>
    <cellStyle name="SAPBEXstdData 2 2 7 2 5 2" xfId="42951"/>
    <cellStyle name="SAPBEXstdData 2 2 7 2 5 3" xfId="42950"/>
    <cellStyle name="SAPBEXstdData 2 2 7 2 6" xfId="18426"/>
    <cellStyle name="SAPBEXstdData 2 2 7 2 6 2" xfId="42953"/>
    <cellStyle name="SAPBEXstdData 2 2 7 2 6 3" xfId="42952"/>
    <cellStyle name="SAPBEXstdData 2 2 7 2 7" xfId="19776"/>
    <cellStyle name="SAPBEXstdData 2 2 7 2 7 2" xfId="42954"/>
    <cellStyle name="SAPBEXstdData 2 2 7 2 8" xfId="21373"/>
    <cellStyle name="SAPBEXstdData 2 2 7 2 9" xfId="6907"/>
    <cellStyle name="SAPBEXstdData 2 2 7 3" xfId="4622"/>
    <cellStyle name="SAPBEXstdData 2 2 7 3 2" xfId="12371"/>
    <cellStyle name="SAPBEXstdData 2 2 7 3 2 2" xfId="42956"/>
    <cellStyle name="SAPBEXstdData 2 2 7 3 3" xfId="42955"/>
    <cellStyle name="SAPBEXstdData 2 2 7 4" xfId="6682"/>
    <cellStyle name="SAPBEXstdData 2 2 7 4 2" xfId="13987"/>
    <cellStyle name="SAPBEXstdData 2 2 7 4 2 2" xfId="42958"/>
    <cellStyle name="SAPBEXstdData 2 2 7 4 3" xfId="42957"/>
    <cellStyle name="SAPBEXstdData 2 2 7 5" xfId="3899"/>
    <cellStyle name="SAPBEXstdData 2 2 7 5 2" xfId="42960"/>
    <cellStyle name="SAPBEXstdData 2 2 7 5 3" xfId="42959"/>
    <cellStyle name="SAPBEXstdData 2 2 7 6" xfId="13891"/>
    <cellStyle name="SAPBEXstdData 2 2 7 6 2" xfId="42962"/>
    <cellStyle name="SAPBEXstdData 2 2 7 6 3" xfId="42961"/>
    <cellStyle name="SAPBEXstdData 2 2 7 7" xfId="14246"/>
    <cellStyle name="SAPBEXstdData 2 2 7 7 2" xfId="42964"/>
    <cellStyle name="SAPBEXstdData 2 2 7 7 3" xfId="42963"/>
    <cellStyle name="SAPBEXstdData 2 2 7 8" xfId="13572"/>
    <cellStyle name="SAPBEXstdData 2 2 7 8 2" xfId="42965"/>
    <cellStyle name="SAPBEXstdData 2 2 7 9" xfId="20469"/>
    <cellStyle name="SAPBEXstdData 2 2 8" xfId="1858"/>
    <cellStyle name="SAPBEXstdData 2 2 8 2" xfId="3062"/>
    <cellStyle name="SAPBEXstdData 2 2 8 2 2" xfId="10176"/>
    <cellStyle name="SAPBEXstdData 2 2 8 2 2 2" xfId="42969"/>
    <cellStyle name="SAPBEXstdData 2 2 8 2 2 3" xfId="42968"/>
    <cellStyle name="SAPBEXstdData 2 2 8 2 3" xfId="42970"/>
    <cellStyle name="SAPBEXstdData 2 2 8 2 3 2" xfId="42971"/>
    <cellStyle name="SAPBEXstdData 2 2 8 2 4" xfId="42972"/>
    <cellStyle name="SAPBEXstdData 2 2 8 2 5" xfId="42967"/>
    <cellStyle name="SAPBEXstdData 2 2 8 3" xfId="3407"/>
    <cellStyle name="SAPBEXstdData 2 2 8 3 2" xfId="42974"/>
    <cellStyle name="SAPBEXstdData 2 2 8 3 3" xfId="42973"/>
    <cellStyle name="SAPBEXstdData 2 2 8 4" xfId="3480"/>
    <cellStyle name="SAPBEXstdData 2 2 8 4 2" xfId="42976"/>
    <cellStyle name="SAPBEXstdData 2 2 8 4 3" xfId="42975"/>
    <cellStyle name="SAPBEXstdData 2 2 8 5" xfId="3522"/>
    <cellStyle name="SAPBEXstdData 2 2 8 5 2" xfId="42977"/>
    <cellStyle name="SAPBEXstdData 2 2 8 6" xfId="10449"/>
    <cellStyle name="SAPBEXstdData 2 2 8 7" xfId="42966"/>
    <cellStyle name="SAPBEXstdData 2 2 9" xfId="10694"/>
    <cellStyle name="SAPBEXstdData 2 2 9 2" xfId="9891"/>
    <cellStyle name="SAPBEXstdData 2 2 9 2 2" xfId="42980"/>
    <cellStyle name="SAPBEXstdData 2 2 9 2 2 2" xfId="42981"/>
    <cellStyle name="SAPBEXstdData 2 2 9 2 3" xfId="42982"/>
    <cellStyle name="SAPBEXstdData 2 2 9 2 3 2" xfId="42983"/>
    <cellStyle name="SAPBEXstdData 2 2 9 2 4" xfId="42984"/>
    <cellStyle name="SAPBEXstdData 2 2 9 2 5" xfId="42979"/>
    <cellStyle name="SAPBEXstdData 2 2 9 3" xfId="42985"/>
    <cellStyle name="SAPBEXstdData 2 2 9 3 2" xfId="42986"/>
    <cellStyle name="SAPBEXstdData 2 2 9 4" xfId="42987"/>
    <cellStyle name="SAPBEXstdData 2 2 9 4 2" xfId="42988"/>
    <cellStyle name="SAPBEXstdData 2 2 9 5" xfId="42989"/>
    <cellStyle name="SAPBEXstdData 2 2 9 6" xfId="42978"/>
    <cellStyle name="SAPBEXstdData 2 3" xfId="42990"/>
    <cellStyle name="SAPBEXstdData 2 3 2" xfId="42991"/>
    <cellStyle name="SAPBEXstdData 2 3 3" xfId="58559"/>
    <cellStyle name="SAPBEXstdData 2 4" xfId="42593"/>
    <cellStyle name="SAPBEXstdData 3" xfId="261"/>
    <cellStyle name="SAPBEXstdData 3 2" xfId="707"/>
    <cellStyle name="SAPBEXstdData 3 2 10" xfId="7003"/>
    <cellStyle name="SAPBEXstdData 3 2 10 2" xfId="42995"/>
    <cellStyle name="SAPBEXstdData 3 2 10 2 2" xfId="42996"/>
    <cellStyle name="SAPBEXstdData 3 2 10 3" xfId="42997"/>
    <cellStyle name="SAPBEXstdData 3 2 10 3 2" xfId="42998"/>
    <cellStyle name="SAPBEXstdData 3 2 10 4" xfId="42999"/>
    <cellStyle name="SAPBEXstdData 3 2 10 5" xfId="42994"/>
    <cellStyle name="SAPBEXstdData 3 2 11" xfId="9941"/>
    <cellStyle name="SAPBEXstdData 3 2 11 2" xfId="43001"/>
    <cellStyle name="SAPBEXstdData 3 2 11 2 2" xfId="43002"/>
    <cellStyle name="SAPBEXstdData 3 2 11 3" xfId="43003"/>
    <cellStyle name="SAPBEXstdData 3 2 11 3 2" xfId="43004"/>
    <cellStyle name="SAPBEXstdData 3 2 11 4" xfId="43005"/>
    <cellStyle name="SAPBEXstdData 3 2 11 5" xfId="43000"/>
    <cellStyle name="SAPBEXstdData 3 2 12" xfId="6356"/>
    <cellStyle name="SAPBEXstdData 3 2 12 2" xfId="43007"/>
    <cellStyle name="SAPBEXstdData 3 2 12 2 2" xfId="43008"/>
    <cellStyle name="SAPBEXstdData 3 2 12 3" xfId="43009"/>
    <cellStyle name="SAPBEXstdData 3 2 12 3 2" xfId="43010"/>
    <cellStyle name="SAPBEXstdData 3 2 12 4" xfId="43011"/>
    <cellStyle name="SAPBEXstdData 3 2 12 5" xfId="43006"/>
    <cellStyle name="SAPBEXstdData 3 2 13" xfId="43012"/>
    <cellStyle name="SAPBEXstdData 3 2 13 2" xfId="43013"/>
    <cellStyle name="SAPBEXstdData 3 2 14" xfId="42993"/>
    <cellStyle name="SAPBEXstdData 3 2 2" xfId="785"/>
    <cellStyle name="SAPBEXstdData 3 2 2 10" xfId="10843"/>
    <cellStyle name="SAPBEXstdData 3 2 2 10 2" xfId="43016"/>
    <cellStyle name="SAPBEXstdData 3 2 2 10 2 2" xfId="43017"/>
    <cellStyle name="SAPBEXstdData 3 2 2 10 3" xfId="43018"/>
    <cellStyle name="SAPBEXstdData 3 2 2 10 3 2" xfId="43019"/>
    <cellStyle name="SAPBEXstdData 3 2 2 10 4" xfId="43020"/>
    <cellStyle name="SAPBEXstdData 3 2 2 10 5" xfId="43015"/>
    <cellStyle name="SAPBEXstdData 3 2 2 11" xfId="43021"/>
    <cellStyle name="SAPBEXstdData 3 2 2 11 2" xfId="43022"/>
    <cellStyle name="SAPBEXstdData 3 2 2 12" xfId="43014"/>
    <cellStyle name="SAPBEXstdData 3 2 2 2" xfId="1025"/>
    <cellStyle name="SAPBEXstdData 3 2 2 2 2" xfId="2229"/>
    <cellStyle name="SAPBEXstdData 3 2 2 2 2 2" xfId="6087"/>
    <cellStyle name="SAPBEXstdData 3 2 2 2 2 2 2" xfId="8024"/>
    <cellStyle name="SAPBEXstdData 3 2 2 2 2 2 2 2" xfId="15320"/>
    <cellStyle name="SAPBEXstdData 3 2 2 2 2 2 2 2 2" xfId="43027"/>
    <cellStyle name="SAPBEXstdData 3 2 2 2 2 2 2 3" xfId="43026"/>
    <cellStyle name="SAPBEXstdData 3 2 2 2 2 2 3" xfId="9466"/>
    <cellStyle name="SAPBEXstdData 3 2 2 2 2 2 3 2" xfId="43029"/>
    <cellStyle name="SAPBEXstdData 3 2 2 2 2 2 3 3" xfId="43028"/>
    <cellStyle name="SAPBEXstdData 3 2 2 2 2 2 4" xfId="17368"/>
    <cellStyle name="SAPBEXstdData 3 2 2 2 2 2 4 2" xfId="43031"/>
    <cellStyle name="SAPBEXstdData 3 2 2 2 2 2 4 3" xfId="43030"/>
    <cellStyle name="SAPBEXstdData 3 2 2 2 2 2 5" xfId="18740"/>
    <cellStyle name="SAPBEXstdData 3 2 2 2 2 2 5 2" xfId="43032"/>
    <cellStyle name="SAPBEXstdData 3 2 2 2 2 2 6" xfId="20090"/>
    <cellStyle name="SAPBEXstdData 3 2 2 2 2 2 7" xfId="21687"/>
    <cellStyle name="SAPBEXstdData 3 2 2 2 2 2 8" xfId="16091"/>
    <cellStyle name="SAPBEXstdData 3 2 2 2 2 2 9" xfId="43025"/>
    <cellStyle name="SAPBEXstdData 3 2 2 2 2 3" xfId="4944"/>
    <cellStyle name="SAPBEXstdData 3 2 2 2 2 3 2" xfId="12676"/>
    <cellStyle name="SAPBEXstdData 3 2 2 2 2 3 2 2" xfId="43034"/>
    <cellStyle name="SAPBEXstdData 3 2 2 2 2 3 3" xfId="43033"/>
    <cellStyle name="SAPBEXstdData 3 2 2 2 2 4" xfId="43035"/>
    <cellStyle name="SAPBEXstdData 3 2 2 2 2 4 2" xfId="43036"/>
    <cellStyle name="SAPBEXstdData 3 2 2 2 2 5" xfId="43037"/>
    <cellStyle name="SAPBEXstdData 3 2 2 2 2 6" xfId="43024"/>
    <cellStyle name="SAPBEXstdData 3 2 2 2 3" xfId="5175"/>
    <cellStyle name="SAPBEXstdData 3 2 2 2 3 2" xfId="7112"/>
    <cellStyle name="SAPBEXstdData 3 2 2 2 3 2 2" xfId="14411"/>
    <cellStyle name="SAPBEXstdData 3 2 2 2 3 2 2 2" xfId="43040"/>
    <cellStyle name="SAPBEXstdData 3 2 2 2 3 2 3" xfId="43039"/>
    <cellStyle name="SAPBEXstdData 3 2 2 2 3 3" xfId="8554"/>
    <cellStyle name="SAPBEXstdData 3 2 2 2 3 3 2" xfId="43042"/>
    <cellStyle name="SAPBEXstdData 3 2 2 2 3 3 3" xfId="43041"/>
    <cellStyle name="SAPBEXstdData 3 2 2 2 3 4" xfId="16596"/>
    <cellStyle name="SAPBEXstdData 3 2 2 2 3 4 2" xfId="43044"/>
    <cellStyle name="SAPBEXstdData 3 2 2 2 3 4 3" xfId="43043"/>
    <cellStyle name="SAPBEXstdData 3 2 2 2 3 5" xfId="17828"/>
    <cellStyle name="SAPBEXstdData 3 2 2 2 3 5 2" xfId="43046"/>
    <cellStyle name="SAPBEXstdData 3 2 2 2 3 5 3" xfId="43045"/>
    <cellStyle name="SAPBEXstdData 3 2 2 2 3 6" xfId="19178"/>
    <cellStyle name="SAPBEXstdData 3 2 2 2 3 6 2" xfId="43047"/>
    <cellStyle name="SAPBEXstdData 3 2 2 2 3 7" xfId="20775"/>
    <cellStyle name="SAPBEXstdData 3 2 2 2 3 8" xfId="11532"/>
    <cellStyle name="SAPBEXstdData 3 2 2 2 3 9" xfId="43038"/>
    <cellStyle name="SAPBEXstdData 3 2 2 2 4" xfId="4027"/>
    <cellStyle name="SAPBEXstdData 3 2 2 2 4 2" xfId="11774"/>
    <cellStyle name="SAPBEXstdData 3 2 2 2 4 2 2" xfId="43049"/>
    <cellStyle name="SAPBEXstdData 3 2 2 2 4 3" xfId="43048"/>
    <cellStyle name="SAPBEXstdData 3 2 2 2 5" xfId="43050"/>
    <cellStyle name="SAPBEXstdData 3 2 2 2 5 2" xfId="43051"/>
    <cellStyle name="SAPBEXstdData 3 2 2 2 5 3" xfId="58560"/>
    <cellStyle name="SAPBEXstdData 3 2 2 2 6" xfId="43023"/>
    <cellStyle name="SAPBEXstdData 3 2 2 3" xfId="1249"/>
    <cellStyle name="SAPBEXstdData 3 2 2 3 2" xfId="2453"/>
    <cellStyle name="SAPBEXstdData 3 2 2 3 2 2" xfId="5401"/>
    <cellStyle name="SAPBEXstdData 3 2 2 3 2 2 2" xfId="14637"/>
    <cellStyle name="SAPBEXstdData 3 2 2 3 2 2 2 2" xfId="43055"/>
    <cellStyle name="SAPBEXstdData 3 2 2 3 2 2 3" xfId="43054"/>
    <cellStyle name="SAPBEXstdData 3 2 2 3 2 3" xfId="7338"/>
    <cellStyle name="SAPBEXstdData 3 2 2 3 2 3 2" xfId="15828"/>
    <cellStyle name="SAPBEXstdData 3 2 2 3 2 3 2 2" xfId="43057"/>
    <cellStyle name="SAPBEXstdData 3 2 2 3 2 3 3" xfId="43056"/>
    <cellStyle name="SAPBEXstdData 3 2 2 3 2 4" xfId="8780"/>
    <cellStyle name="SAPBEXstdData 3 2 2 3 2 4 2" xfId="43059"/>
    <cellStyle name="SAPBEXstdData 3 2 2 3 2 4 3" xfId="43058"/>
    <cellStyle name="SAPBEXstdData 3 2 2 3 2 5" xfId="18054"/>
    <cellStyle name="SAPBEXstdData 3 2 2 3 2 5 2" xfId="43060"/>
    <cellStyle name="SAPBEXstdData 3 2 2 3 2 6" xfId="19404"/>
    <cellStyle name="SAPBEXstdData 3 2 2 3 2 7" xfId="21001"/>
    <cellStyle name="SAPBEXstdData 3 2 2 3 2 8" xfId="6447"/>
    <cellStyle name="SAPBEXstdData 3 2 2 3 2 9" xfId="43053"/>
    <cellStyle name="SAPBEXstdData 3 2 2 3 3" xfId="4251"/>
    <cellStyle name="SAPBEXstdData 3 2 2 3 3 2" xfId="12000"/>
    <cellStyle name="SAPBEXstdData 3 2 2 3 3 2 2" xfId="43062"/>
    <cellStyle name="SAPBEXstdData 3 2 2 3 3 3" xfId="43061"/>
    <cellStyle name="SAPBEXstdData 3 2 2 3 4" xfId="43063"/>
    <cellStyle name="SAPBEXstdData 3 2 2 3 4 2" xfId="43064"/>
    <cellStyle name="SAPBEXstdData 3 2 2 3 5" xfId="43065"/>
    <cellStyle name="SAPBEXstdData 3 2 2 3 6" xfId="43052"/>
    <cellStyle name="SAPBEXstdData 3 2 2 4" xfId="1472"/>
    <cellStyle name="SAPBEXstdData 3 2 2 4 10" xfId="6431"/>
    <cellStyle name="SAPBEXstdData 3 2 2 4 11" xfId="43066"/>
    <cellStyle name="SAPBEXstdData 3 2 2 4 2" xfId="2676"/>
    <cellStyle name="SAPBEXstdData 3 2 2 4 2 10" xfId="43067"/>
    <cellStyle name="SAPBEXstdData 3 2 2 4 2 2" xfId="5630"/>
    <cellStyle name="SAPBEXstdData 3 2 2 4 2 2 2" xfId="13075"/>
    <cellStyle name="SAPBEXstdData 3 2 2 4 2 2 2 2" xfId="43069"/>
    <cellStyle name="SAPBEXstdData 3 2 2 4 2 2 3" xfId="43068"/>
    <cellStyle name="SAPBEXstdData 3 2 2 4 2 3" xfId="7567"/>
    <cellStyle name="SAPBEXstdData 3 2 2 4 2 3 2" xfId="14864"/>
    <cellStyle name="SAPBEXstdData 3 2 2 4 2 3 2 2" xfId="43071"/>
    <cellStyle name="SAPBEXstdData 3 2 2 4 2 3 3" xfId="43070"/>
    <cellStyle name="SAPBEXstdData 3 2 2 4 2 4" xfId="9009"/>
    <cellStyle name="SAPBEXstdData 3 2 2 4 2 4 2" xfId="43073"/>
    <cellStyle name="SAPBEXstdData 3 2 2 4 2 4 3" xfId="43072"/>
    <cellStyle name="SAPBEXstdData 3 2 2 4 2 5" xfId="16913"/>
    <cellStyle name="SAPBEXstdData 3 2 2 4 2 5 2" xfId="43075"/>
    <cellStyle name="SAPBEXstdData 3 2 2 4 2 5 3" xfId="43074"/>
    <cellStyle name="SAPBEXstdData 3 2 2 4 2 6" xfId="18283"/>
    <cellStyle name="SAPBEXstdData 3 2 2 4 2 6 2" xfId="43076"/>
    <cellStyle name="SAPBEXstdData 3 2 2 4 2 7" xfId="19633"/>
    <cellStyle name="SAPBEXstdData 3 2 2 4 2 8" xfId="21230"/>
    <cellStyle name="SAPBEXstdData 3 2 2 4 2 9" xfId="10435"/>
    <cellStyle name="SAPBEXstdData 3 2 2 4 3" xfId="4479"/>
    <cellStyle name="SAPBEXstdData 3 2 2 4 3 2" xfId="12228"/>
    <cellStyle name="SAPBEXstdData 3 2 2 4 3 2 2" xfId="43078"/>
    <cellStyle name="SAPBEXstdData 3 2 2 4 3 3" xfId="43077"/>
    <cellStyle name="SAPBEXstdData 3 2 2 4 4" xfId="6540"/>
    <cellStyle name="SAPBEXstdData 3 2 2 4 4 2" xfId="13844"/>
    <cellStyle name="SAPBEXstdData 3 2 2 4 4 2 2" xfId="43080"/>
    <cellStyle name="SAPBEXstdData 3 2 2 4 4 3" xfId="43079"/>
    <cellStyle name="SAPBEXstdData 3 2 2 4 5" xfId="3699"/>
    <cellStyle name="SAPBEXstdData 3 2 2 4 5 2" xfId="43082"/>
    <cellStyle name="SAPBEXstdData 3 2 2 4 5 3" xfId="43081"/>
    <cellStyle name="SAPBEXstdData 3 2 2 4 6" xfId="11423"/>
    <cellStyle name="SAPBEXstdData 3 2 2 4 6 2" xfId="43084"/>
    <cellStyle name="SAPBEXstdData 3 2 2 4 6 3" xfId="43083"/>
    <cellStyle name="SAPBEXstdData 3 2 2 4 7" xfId="16439"/>
    <cellStyle name="SAPBEXstdData 3 2 2 4 7 2" xfId="43085"/>
    <cellStyle name="SAPBEXstdData 3 2 2 4 8" xfId="11492"/>
    <cellStyle name="SAPBEXstdData 3 2 2 4 9" xfId="20328"/>
    <cellStyle name="SAPBEXstdData 3 2 2 5" xfId="1696"/>
    <cellStyle name="SAPBEXstdData 3 2 2 5 10" xfId="9869"/>
    <cellStyle name="SAPBEXstdData 3 2 2 5 11" xfId="43086"/>
    <cellStyle name="SAPBEXstdData 3 2 2 5 2" xfId="2900"/>
    <cellStyle name="SAPBEXstdData 3 2 2 5 2 10" xfId="43087"/>
    <cellStyle name="SAPBEXstdData 3 2 2 5 2 2" xfId="5854"/>
    <cellStyle name="SAPBEXstdData 3 2 2 5 2 2 2" xfId="13296"/>
    <cellStyle name="SAPBEXstdData 3 2 2 5 2 2 2 2" xfId="43089"/>
    <cellStyle name="SAPBEXstdData 3 2 2 5 2 2 3" xfId="43088"/>
    <cellStyle name="SAPBEXstdData 3 2 2 5 2 3" xfId="7791"/>
    <cellStyle name="SAPBEXstdData 3 2 2 5 2 3 2" xfId="15087"/>
    <cellStyle name="SAPBEXstdData 3 2 2 5 2 3 2 2" xfId="43091"/>
    <cellStyle name="SAPBEXstdData 3 2 2 5 2 3 3" xfId="43090"/>
    <cellStyle name="SAPBEXstdData 3 2 2 5 2 4" xfId="9233"/>
    <cellStyle name="SAPBEXstdData 3 2 2 5 2 4 2" xfId="43093"/>
    <cellStyle name="SAPBEXstdData 3 2 2 5 2 4 3" xfId="43092"/>
    <cellStyle name="SAPBEXstdData 3 2 2 5 2 5" xfId="17135"/>
    <cellStyle name="SAPBEXstdData 3 2 2 5 2 5 2" xfId="43095"/>
    <cellStyle name="SAPBEXstdData 3 2 2 5 2 5 3" xfId="43094"/>
    <cellStyle name="SAPBEXstdData 3 2 2 5 2 6" xfId="18507"/>
    <cellStyle name="SAPBEXstdData 3 2 2 5 2 6 2" xfId="43097"/>
    <cellStyle name="SAPBEXstdData 3 2 2 5 2 6 3" xfId="43096"/>
    <cellStyle name="SAPBEXstdData 3 2 2 5 2 7" xfId="19857"/>
    <cellStyle name="SAPBEXstdData 3 2 2 5 2 7 2" xfId="43098"/>
    <cellStyle name="SAPBEXstdData 3 2 2 5 2 8" xfId="21454"/>
    <cellStyle name="SAPBEXstdData 3 2 2 5 2 9" xfId="10338"/>
    <cellStyle name="SAPBEXstdData 3 2 2 5 3" xfId="4703"/>
    <cellStyle name="SAPBEXstdData 3 2 2 5 3 2" xfId="12452"/>
    <cellStyle name="SAPBEXstdData 3 2 2 5 3 2 2" xfId="43100"/>
    <cellStyle name="SAPBEXstdData 3 2 2 5 3 3" xfId="43099"/>
    <cellStyle name="SAPBEXstdData 3 2 2 5 4" xfId="6763"/>
    <cellStyle name="SAPBEXstdData 3 2 2 5 4 2" xfId="14068"/>
    <cellStyle name="SAPBEXstdData 3 2 2 5 4 2 2" xfId="43102"/>
    <cellStyle name="SAPBEXstdData 3 2 2 5 4 3" xfId="43101"/>
    <cellStyle name="SAPBEXstdData 3 2 2 5 5" xfId="8237"/>
    <cellStyle name="SAPBEXstdData 3 2 2 5 5 2" xfId="43104"/>
    <cellStyle name="SAPBEXstdData 3 2 2 5 5 3" xfId="43103"/>
    <cellStyle name="SAPBEXstdData 3 2 2 5 6" xfId="16306"/>
    <cellStyle name="SAPBEXstdData 3 2 2 5 6 2" xfId="43106"/>
    <cellStyle name="SAPBEXstdData 3 2 2 5 6 3" xfId="43105"/>
    <cellStyle name="SAPBEXstdData 3 2 2 5 7" xfId="17583"/>
    <cellStyle name="SAPBEXstdData 3 2 2 5 7 2" xfId="43108"/>
    <cellStyle name="SAPBEXstdData 3 2 2 5 7 3" xfId="43107"/>
    <cellStyle name="SAPBEXstdData 3 2 2 5 8" xfId="18953"/>
    <cellStyle name="SAPBEXstdData 3 2 2 5 8 2" xfId="43109"/>
    <cellStyle name="SAPBEXstdData 3 2 2 5 9" xfId="20550"/>
    <cellStyle name="SAPBEXstdData 3 2 2 6" xfId="667"/>
    <cellStyle name="SAPBEXstdData 3 2 2 6 2" xfId="2031"/>
    <cellStyle name="SAPBEXstdData 3 2 2 6 2 2" xfId="10941"/>
    <cellStyle name="SAPBEXstdData 3 2 2 6 2 2 2" xfId="43113"/>
    <cellStyle name="SAPBEXstdData 3 2 2 6 2 2 3" xfId="43112"/>
    <cellStyle name="SAPBEXstdData 3 2 2 6 2 3" xfId="43114"/>
    <cellStyle name="SAPBEXstdData 3 2 2 6 2 3 2" xfId="43115"/>
    <cellStyle name="SAPBEXstdData 3 2 2 6 2 4" xfId="43116"/>
    <cellStyle name="SAPBEXstdData 3 2 2 6 2 5" xfId="43111"/>
    <cellStyle name="SAPBEXstdData 3 2 2 6 3" xfId="467"/>
    <cellStyle name="SAPBEXstdData 3 2 2 6 3 2" xfId="43118"/>
    <cellStyle name="SAPBEXstdData 3 2 2 6 3 3" xfId="43117"/>
    <cellStyle name="SAPBEXstdData 3 2 2 6 4" xfId="3350"/>
    <cellStyle name="SAPBEXstdData 3 2 2 6 4 2" xfId="43120"/>
    <cellStyle name="SAPBEXstdData 3 2 2 6 4 3" xfId="43119"/>
    <cellStyle name="SAPBEXstdData 3 2 2 6 5" xfId="3166"/>
    <cellStyle name="SAPBEXstdData 3 2 2 6 5 2" xfId="43121"/>
    <cellStyle name="SAPBEXstdData 3 2 2 6 6" xfId="10531"/>
    <cellStyle name="SAPBEXstdData 3 2 2 6 7" xfId="43110"/>
    <cellStyle name="SAPBEXstdData 3 2 2 7" xfId="9769"/>
    <cellStyle name="SAPBEXstdData 3 2 2 7 2" xfId="10827"/>
    <cellStyle name="SAPBEXstdData 3 2 2 7 2 2" xfId="43124"/>
    <cellStyle name="SAPBEXstdData 3 2 2 7 2 2 2" xfId="43125"/>
    <cellStyle name="SAPBEXstdData 3 2 2 7 2 3" xfId="43126"/>
    <cellStyle name="SAPBEXstdData 3 2 2 7 2 3 2" xfId="43127"/>
    <cellStyle name="SAPBEXstdData 3 2 2 7 2 4" xfId="43128"/>
    <cellStyle name="SAPBEXstdData 3 2 2 7 2 5" xfId="43123"/>
    <cellStyle name="SAPBEXstdData 3 2 2 7 3" xfId="43129"/>
    <cellStyle name="SAPBEXstdData 3 2 2 7 3 2" xfId="43130"/>
    <cellStyle name="SAPBEXstdData 3 2 2 7 4" xfId="43131"/>
    <cellStyle name="SAPBEXstdData 3 2 2 7 4 2" xfId="43132"/>
    <cellStyle name="SAPBEXstdData 3 2 2 7 5" xfId="43133"/>
    <cellStyle name="SAPBEXstdData 3 2 2 7 6" xfId="43122"/>
    <cellStyle name="SAPBEXstdData 3 2 2 8" xfId="3668"/>
    <cellStyle name="SAPBEXstdData 3 2 2 8 2" xfId="43135"/>
    <cellStyle name="SAPBEXstdData 3 2 2 8 2 2" xfId="43136"/>
    <cellStyle name="SAPBEXstdData 3 2 2 8 3" xfId="43137"/>
    <cellStyle name="SAPBEXstdData 3 2 2 8 3 2" xfId="43138"/>
    <cellStyle name="SAPBEXstdData 3 2 2 8 4" xfId="43139"/>
    <cellStyle name="SAPBEXstdData 3 2 2 8 5" xfId="43134"/>
    <cellStyle name="SAPBEXstdData 3 2 2 9" xfId="10974"/>
    <cellStyle name="SAPBEXstdData 3 2 2 9 2" xfId="43141"/>
    <cellStyle name="SAPBEXstdData 3 2 2 9 2 2" xfId="43142"/>
    <cellStyle name="SAPBEXstdData 3 2 2 9 3" xfId="43143"/>
    <cellStyle name="SAPBEXstdData 3 2 2 9 3 2" xfId="43144"/>
    <cellStyle name="SAPBEXstdData 3 2 2 9 4" xfId="43145"/>
    <cellStyle name="SAPBEXstdData 3 2 2 9 5" xfId="43140"/>
    <cellStyle name="SAPBEXstdData 3 2 3" xfId="861"/>
    <cellStyle name="SAPBEXstdData 3 2 3 10" xfId="6981"/>
    <cellStyle name="SAPBEXstdData 3 2 3 10 2" xfId="43148"/>
    <cellStyle name="SAPBEXstdData 3 2 3 10 2 2" xfId="43149"/>
    <cellStyle name="SAPBEXstdData 3 2 3 10 3" xfId="43150"/>
    <cellStyle name="SAPBEXstdData 3 2 3 10 3 2" xfId="43151"/>
    <cellStyle name="SAPBEXstdData 3 2 3 10 4" xfId="43152"/>
    <cellStyle name="SAPBEXstdData 3 2 3 10 5" xfId="43147"/>
    <cellStyle name="SAPBEXstdData 3 2 3 11" xfId="43153"/>
    <cellStyle name="SAPBEXstdData 3 2 3 11 2" xfId="43154"/>
    <cellStyle name="SAPBEXstdData 3 2 3 12" xfId="43146"/>
    <cellStyle name="SAPBEXstdData 3 2 3 2" xfId="1101"/>
    <cellStyle name="SAPBEXstdData 3 2 3 2 2" xfId="2305"/>
    <cellStyle name="SAPBEXstdData 3 2 3 2 2 2" xfId="6161"/>
    <cellStyle name="SAPBEXstdData 3 2 3 2 2 2 2" xfId="8098"/>
    <cellStyle name="SAPBEXstdData 3 2 3 2 2 2 2 2" xfId="15394"/>
    <cellStyle name="SAPBEXstdData 3 2 3 2 2 2 2 2 2" xfId="43159"/>
    <cellStyle name="SAPBEXstdData 3 2 3 2 2 2 2 3" xfId="43158"/>
    <cellStyle name="SAPBEXstdData 3 2 3 2 2 2 3" xfId="9540"/>
    <cellStyle name="SAPBEXstdData 3 2 3 2 2 2 3 2" xfId="43161"/>
    <cellStyle name="SAPBEXstdData 3 2 3 2 2 2 3 3" xfId="43160"/>
    <cellStyle name="SAPBEXstdData 3 2 3 2 2 2 4" xfId="17442"/>
    <cellStyle name="SAPBEXstdData 3 2 3 2 2 2 4 2" xfId="43163"/>
    <cellStyle name="SAPBEXstdData 3 2 3 2 2 2 4 3" xfId="43162"/>
    <cellStyle name="SAPBEXstdData 3 2 3 2 2 2 5" xfId="18814"/>
    <cellStyle name="SAPBEXstdData 3 2 3 2 2 2 5 2" xfId="43164"/>
    <cellStyle name="SAPBEXstdData 3 2 3 2 2 2 6" xfId="20164"/>
    <cellStyle name="SAPBEXstdData 3 2 3 2 2 2 7" xfId="21761"/>
    <cellStyle name="SAPBEXstdData 3 2 3 2 2 2 8" xfId="11517"/>
    <cellStyle name="SAPBEXstdData 3 2 3 2 2 2 9" xfId="43157"/>
    <cellStyle name="SAPBEXstdData 3 2 3 2 2 3" xfId="5018"/>
    <cellStyle name="SAPBEXstdData 3 2 3 2 2 3 2" xfId="12750"/>
    <cellStyle name="SAPBEXstdData 3 2 3 2 2 3 2 2" xfId="43166"/>
    <cellStyle name="SAPBEXstdData 3 2 3 2 2 3 3" xfId="43165"/>
    <cellStyle name="SAPBEXstdData 3 2 3 2 2 4" xfId="43167"/>
    <cellStyle name="SAPBEXstdData 3 2 3 2 2 4 2" xfId="43168"/>
    <cellStyle name="SAPBEXstdData 3 2 3 2 2 5" xfId="43169"/>
    <cellStyle name="SAPBEXstdData 3 2 3 2 2 6" xfId="43156"/>
    <cellStyle name="SAPBEXstdData 3 2 3 2 3" xfId="5251"/>
    <cellStyle name="SAPBEXstdData 3 2 3 2 3 2" xfId="7188"/>
    <cellStyle name="SAPBEXstdData 3 2 3 2 3 2 2" xfId="14487"/>
    <cellStyle name="SAPBEXstdData 3 2 3 2 3 2 2 2" xfId="43172"/>
    <cellStyle name="SAPBEXstdData 3 2 3 2 3 2 3" xfId="43171"/>
    <cellStyle name="SAPBEXstdData 3 2 3 2 3 3" xfId="8630"/>
    <cellStyle name="SAPBEXstdData 3 2 3 2 3 3 2" xfId="43174"/>
    <cellStyle name="SAPBEXstdData 3 2 3 2 3 3 3" xfId="43173"/>
    <cellStyle name="SAPBEXstdData 3 2 3 2 3 4" xfId="16669"/>
    <cellStyle name="SAPBEXstdData 3 2 3 2 3 4 2" xfId="43176"/>
    <cellStyle name="SAPBEXstdData 3 2 3 2 3 4 3" xfId="43175"/>
    <cellStyle name="SAPBEXstdData 3 2 3 2 3 5" xfId="17904"/>
    <cellStyle name="SAPBEXstdData 3 2 3 2 3 5 2" xfId="43178"/>
    <cellStyle name="SAPBEXstdData 3 2 3 2 3 5 3" xfId="43177"/>
    <cellStyle name="SAPBEXstdData 3 2 3 2 3 6" xfId="19254"/>
    <cellStyle name="SAPBEXstdData 3 2 3 2 3 6 2" xfId="43179"/>
    <cellStyle name="SAPBEXstdData 3 2 3 2 3 7" xfId="20851"/>
    <cellStyle name="SAPBEXstdData 3 2 3 2 3 8" xfId="16802"/>
    <cellStyle name="SAPBEXstdData 3 2 3 2 3 9" xfId="43170"/>
    <cellStyle name="SAPBEXstdData 3 2 3 2 4" xfId="4102"/>
    <cellStyle name="SAPBEXstdData 3 2 3 2 4 2" xfId="11850"/>
    <cellStyle name="SAPBEXstdData 3 2 3 2 4 2 2" xfId="43181"/>
    <cellStyle name="SAPBEXstdData 3 2 3 2 4 3" xfId="43180"/>
    <cellStyle name="SAPBEXstdData 3 2 3 2 5" xfId="43182"/>
    <cellStyle name="SAPBEXstdData 3 2 3 2 5 2" xfId="43183"/>
    <cellStyle name="SAPBEXstdData 3 2 3 2 5 3" xfId="58561"/>
    <cellStyle name="SAPBEXstdData 3 2 3 2 6" xfId="43155"/>
    <cellStyle name="SAPBEXstdData 3 2 3 3" xfId="1325"/>
    <cellStyle name="SAPBEXstdData 3 2 3 3 2" xfId="2529"/>
    <cellStyle name="SAPBEXstdData 3 2 3 3 2 2" xfId="5477"/>
    <cellStyle name="SAPBEXstdData 3 2 3 3 2 2 2" xfId="14712"/>
    <cellStyle name="SAPBEXstdData 3 2 3 3 2 2 2 2" xfId="43187"/>
    <cellStyle name="SAPBEXstdData 3 2 3 3 2 2 3" xfId="43186"/>
    <cellStyle name="SAPBEXstdData 3 2 3 3 2 3" xfId="7414"/>
    <cellStyle name="SAPBEXstdData 3 2 3 3 2 3 2" xfId="15902"/>
    <cellStyle name="SAPBEXstdData 3 2 3 3 2 3 2 2" xfId="43189"/>
    <cellStyle name="SAPBEXstdData 3 2 3 3 2 3 3" xfId="43188"/>
    <cellStyle name="SAPBEXstdData 3 2 3 3 2 4" xfId="8856"/>
    <cellStyle name="SAPBEXstdData 3 2 3 3 2 4 2" xfId="43191"/>
    <cellStyle name="SAPBEXstdData 3 2 3 3 2 4 3" xfId="43190"/>
    <cellStyle name="SAPBEXstdData 3 2 3 3 2 5" xfId="18130"/>
    <cellStyle name="SAPBEXstdData 3 2 3 3 2 5 2" xfId="43192"/>
    <cellStyle name="SAPBEXstdData 3 2 3 3 2 6" xfId="19480"/>
    <cellStyle name="SAPBEXstdData 3 2 3 3 2 7" xfId="21077"/>
    <cellStyle name="SAPBEXstdData 3 2 3 3 2 8" xfId="13487"/>
    <cellStyle name="SAPBEXstdData 3 2 3 3 2 9" xfId="43185"/>
    <cellStyle name="SAPBEXstdData 3 2 3 3 3" xfId="4327"/>
    <cellStyle name="SAPBEXstdData 3 2 3 3 3 2" xfId="12075"/>
    <cellStyle name="SAPBEXstdData 3 2 3 3 3 2 2" xfId="43194"/>
    <cellStyle name="SAPBEXstdData 3 2 3 3 3 3" xfId="43193"/>
    <cellStyle name="SAPBEXstdData 3 2 3 3 4" xfId="43195"/>
    <cellStyle name="SAPBEXstdData 3 2 3 3 4 2" xfId="43196"/>
    <cellStyle name="SAPBEXstdData 3 2 3 3 5" xfId="43197"/>
    <cellStyle name="SAPBEXstdData 3 2 3 3 6" xfId="43184"/>
    <cellStyle name="SAPBEXstdData 3 2 3 4" xfId="1548"/>
    <cellStyle name="SAPBEXstdData 3 2 3 4 10" xfId="15520"/>
    <cellStyle name="SAPBEXstdData 3 2 3 4 11" xfId="43198"/>
    <cellStyle name="SAPBEXstdData 3 2 3 4 2" xfId="2752"/>
    <cellStyle name="SAPBEXstdData 3 2 3 4 2 10" xfId="43199"/>
    <cellStyle name="SAPBEXstdData 3 2 3 4 2 2" xfId="5705"/>
    <cellStyle name="SAPBEXstdData 3 2 3 4 2 2 2" xfId="13148"/>
    <cellStyle name="SAPBEXstdData 3 2 3 4 2 2 2 2" xfId="43201"/>
    <cellStyle name="SAPBEXstdData 3 2 3 4 2 2 3" xfId="43200"/>
    <cellStyle name="SAPBEXstdData 3 2 3 4 2 3" xfId="7642"/>
    <cellStyle name="SAPBEXstdData 3 2 3 4 2 3 2" xfId="14939"/>
    <cellStyle name="SAPBEXstdData 3 2 3 4 2 3 2 2" xfId="43203"/>
    <cellStyle name="SAPBEXstdData 3 2 3 4 2 3 3" xfId="43202"/>
    <cellStyle name="SAPBEXstdData 3 2 3 4 2 4" xfId="9084"/>
    <cellStyle name="SAPBEXstdData 3 2 3 4 2 4 2" xfId="43205"/>
    <cellStyle name="SAPBEXstdData 3 2 3 4 2 4 3" xfId="43204"/>
    <cellStyle name="SAPBEXstdData 3 2 3 4 2 5" xfId="16987"/>
    <cellStyle name="SAPBEXstdData 3 2 3 4 2 5 2" xfId="43207"/>
    <cellStyle name="SAPBEXstdData 3 2 3 4 2 5 3" xfId="43206"/>
    <cellStyle name="SAPBEXstdData 3 2 3 4 2 6" xfId="18358"/>
    <cellStyle name="SAPBEXstdData 3 2 3 4 2 6 2" xfId="43208"/>
    <cellStyle name="SAPBEXstdData 3 2 3 4 2 7" xfId="19708"/>
    <cellStyle name="SAPBEXstdData 3 2 3 4 2 8" xfId="21305"/>
    <cellStyle name="SAPBEXstdData 3 2 3 4 2 9" xfId="16015"/>
    <cellStyle name="SAPBEXstdData 3 2 3 4 3" xfId="4554"/>
    <cellStyle name="SAPBEXstdData 3 2 3 4 3 2" xfId="12303"/>
    <cellStyle name="SAPBEXstdData 3 2 3 4 3 2 2" xfId="43210"/>
    <cellStyle name="SAPBEXstdData 3 2 3 4 3 3" xfId="43209"/>
    <cellStyle name="SAPBEXstdData 3 2 3 4 4" xfId="6614"/>
    <cellStyle name="SAPBEXstdData 3 2 3 4 4 2" xfId="13919"/>
    <cellStyle name="SAPBEXstdData 3 2 3 4 4 2 2" xfId="43212"/>
    <cellStyle name="SAPBEXstdData 3 2 3 4 4 3" xfId="43211"/>
    <cellStyle name="SAPBEXstdData 3 2 3 4 5" xfId="3846"/>
    <cellStyle name="SAPBEXstdData 3 2 3 4 5 2" xfId="43214"/>
    <cellStyle name="SAPBEXstdData 3 2 3 4 5 3" xfId="43213"/>
    <cellStyle name="SAPBEXstdData 3 2 3 4 6" xfId="11376"/>
    <cellStyle name="SAPBEXstdData 3 2 3 4 6 2" xfId="43216"/>
    <cellStyle name="SAPBEXstdData 3 2 3 4 6 3" xfId="43215"/>
    <cellStyle name="SAPBEXstdData 3 2 3 4 7" xfId="15585"/>
    <cellStyle name="SAPBEXstdData 3 2 3 4 7 2" xfId="43217"/>
    <cellStyle name="SAPBEXstdData 3 2 3 4 8" xfId="13575"/>
    <cellStyle name="SAPBEXstdData 3 2 3 4 9" xfId="20402"/>
    <cellStyle name="SAPBEXstdData 3 2 3 5" xfId="1772"/>
    <cellStyle name="SAPBEXstdData 3 2 3 5 10" xfId="11383"/>
    <cellStyle name="SAPBEXstdData 3 2 3 5 11" xfId="43218"/>
    <cellStyle name="SAPBEXstdData 3 2 3 5 2" xfId="2976"/>
    <cellStyle name="SAPBEXstdData 3 2 3 5 2 10" xfId="43219"/>
    <cellStyle name="SAPBEXstdData 3 2 3 5 2 2" xfId="5928"/>
    <cellStyle name="SAPBEXstdData 3 2 3 5 2 2 2" xfId="13370"/>
    <cellStyle name="SAPBEXstdData 3 2 3 5 2 2 2 2" xfId="43221"/>
    <cellStyle name="SAPBEXstdData 3 2 3 5 2 2 3" xfId="43220"/>
    <cellStyle name="SAPBEXstdData 3 2 3 5 2 3" xfId="7865"/>
    <cellStyle name="SAPBEXstdData 3 2 3 5 2 3 2" xfId="15161"/>
    <cellStyle name="SAPBEXstdData 3 2 3 5 2 3 2 2" xfId="43223"/>
    <cellStyle name="SAPBEXstdData 3 2 3 5 2 3 3" xfId="43222"/>
    <cellStyle name="SAPBEXstdData 3 2 3 5 2 4" xfId="9307"/>
    <cellStyle name="SAPBEXstdData 3 2 3 5 2 4 2" xfId="43225"/>
    <cellStyle name="SAPBEXstdData 3 2 3 5 2 4 3" xfId="43224"/>
    <cellStyle name="SAPBEXstdData 3 2 3 5 2 5" xfId="17209"/>
    <cellStyle name="SAPBEXstdData 3 2 3 5 2 5 2" xfId="43227"/>
    <cellStyle name="SAPBEXstdData 3 2 3 5 2 5 3" xfId="43226"/>
    <cellStyle name="SAPBEXstdData 3 2 3 5 2 6" xfId="18581"/>
    <cellStyle name="SAPBEXstdData 3 2 3 5 2 6 2" xfId="43229"/>
    <cellStyle name="SAPBEXstdData 3 2 3 5 2 6 3" xfId="43228"/>
    <cellStyle name="SAPBEXstdData 3 2 3 5 2 7" xfId="19931"/>
    <cellStyle name="SAPBEXstdData 3 2 3 5 2 7 2" xfId="43230"/>
    <cellStyle name="SAPBEXstdData 3 2 3 5 2 8" xfId="21528"/>
    <cellStyle name="SAPBEXstdData 3 2 3 5 2 9" xfId="9630"/>
    <cellStyle name="SAPBEXstdData 3 2 3 5 3" xfId="4777"/>
    <cellStyle name="SAPBEXstdData 3 2 3 5 3 2" xfId="12526"/>
    <cellStyle name="SAPBEXstdData 3 2 3 5 3 2 2" xfId="43232"/>
    <cellStyle name="SAPBEXstdData 3 2 3 5 3 3" xfId="43231"/>
    <cellStyle name="SAPBEXstdData 3 2 3 5 4" xfId="6837"/>
    <cellStyle name="SAPBEXstdData 3 2 3 5 4 2" xfId="14142"/>
    <cellStyle name="SAPBEXstdData 3 2 3 5 4 2 2" xfId="43234"/>
    <cellStyle name="SAPBEXstdData 3 2 3 5 4 3" xfId="43233"/>
    <cellStyle name="SAPBEXstdData 3 2 3 5 5" xfId="8311"/>
    <cellStyle name="SAPBEXstdData 3 2 3 5 5 2" xfId="43236"/>
    <cellStyle name="SAPBEXstdData 3 2 3 5 5 3" xfId="43235"/>
    <cellStyle name="SAPBEXstdData 3 2 3 5 6" xfId="16378"/>
    <cellStyle name="SAPBEXstdData 3 2 3 5 6 2" xfId="43238"/>
    <cellStyle name="SAPBEXstdData 3 2 3 5 6 3" xfId="43237"/>
    <cellStyle name="SAPBEXstdData 3 2 3 5 7" xfId="17656"/>
    <cellStyle name="SAPBEXstdData 3 2 3 5 7 2" xfId="43240"/>
    <cellStyle name="SAPBEXstdData 3 2 3 5 7 3" xfId="43239"/>
    <cellStyle name="SAPBEXstdData 3 2 3 5 8" xfId="19027"/>
    <cellStyle name="SAPBEXstdData 3 2 3 5 8 2" xfId="43241"/>
    <cellStyle name="SAPBEXstdData 3 2 3 5 9" xfId="20624"/>
    <cellStyle name="SAPBEXstdData 3 2 3 6" xfId="1852"/>
    <cellStyle name="SAPBEXstdData 3 2 3 6 2" xfId="3056"/>
    <cellStyle name="SAPBEXstdData 3 2 3 6 2 2" xfId="9918"/>
    <cellStyle name="SAPBEXstdData 3 2 3 6 2 2 2" xfId="43245"/>
    <cellStyle name="SAPBEXstdData 3 2 3 6 2 2 3" xfId="43244"/>
    <cellStyle name="SAPBEXstdData 3 2 3 6 2 3" xfId="43246"/>
    <cellStyle name="SAPBEXstdData 3 2 3 6 2 3 2" xfId="43247"/>
    <cellStyle name="SAPBEXstdData 3 2 3 6 2 4" xfId="43248"/>
    <cellStyle name="SAPBEXstdData 3 2 3 6 2 5" xfId="43243"/>
    <cellStyle name="SAPBEXstdData 3 2 3 6 3" xfId="3401"/>
    <cellStyle name="SAPBEXstdData 3 2 3 6 3 2" xfId="43250"/>
    <cellStyle name="SAPBEXstdData 3 2 3 6 3 3" xfId="43249"/>
    <cellStyle name="SAPBEXstdData 3 2 3 6 4" xfId="3474"/>
    <cellStyle name="SAPBEXstdData 3 2 3 6 4 2" xfId="43252"/>
    <cellStyle name="SAPBEXstdData 3 2 3 6 4 3" xfId="43251"/>
    <cellStyle name="SAPBEXstdData 3 2 3 6 5" xfId="3516"/>
    <cellStyle name="SAPBEXstdData 3 2 3 6 5 2" xfId="43253"/>
    <cellStyle name="SAPBEXstdData 3 2 3 6 6" xfId="10606"/>
    <cellStyle name="SAPBEXstdData 3 2 3 6 7" xfId="43242"/>
    <cellStyle name="SAPBEXstdData 3 2 3 7" xfId="10688"/>
    <cellStyle name="SAPBEXstdData 3 2 3 7 2" xfId="6930"/>
    <cellStyle name="SAPBEXstdData 3 2 3 7 2 2" xfId="43256"/>
    <cellStyle name="SAPBEXstdData 3 2 3 7 2 2 2" xfId="43257"/>
    <cellStyle name="SAPBEXstdData 3 2 3 7 2 3" xfId="43258"/>
    <cellStyle name="SAPBEXstdData 3 2 3 7 2 3 2" xfId="43259"/>
    <cellStyle name="SAPBEXstdData 3 2 3 7 2 4" xfId="43260"/>
    <cellStyle name="SAPBEXstdData 3 2 3 7 2 5" xfId="43255"/>
    <cellStyle name="SAPBEXstdData 3 2 3 7 3" xfId="43261"/>
    <cellStyle name="SAPBEXstdData 3 2 3 7 3 2" xfId="43262"/>
    <cellStyle name="SAPBEXstdData 3 2 3 7 4" xfId="43263"/>
    <cellStyle name="SAPBEXstdData 3 2 3 7 4 2" xfId="43264"/>
    <cellStyle name="SAPBEXstdData 3 2 3 7 5" xfId="43265"/>
    <cellStyle name="SAPBEXstdData 3 2 3 7 6" xfId="43254"/>
    <cellStyle name="SAPBEXstdData 3 2 3 8" xfId="11223"/>
    <cellStyle name="SAPBEXstdData 3 2 3 8 2" xfId="43267"/>
    <cellStyle name="SAPBEXstdData 3 2 3 8 2 2" xfId="43268"/>
    <cellStyle name="SAPBEXstdData 3 2 3 8 3" xfId="43269"/>
    <cellStyle name="SAPBEXstdData 3 2 3 8 3 2" xfId="43270"/>
    <cellStyle name="SAPBEXstdData 3 2 3 8 4" xfId="43271"/>
    <cellStyle name="SAPBEXstdData 3 2 3 8 5" xfId="43266"/>
    <cellStyle name="SAPBEXstdData 3 2 3 9" xfId="6943"/>
    <cellStyle name="SAPBEXstdData 3 2 3 9 2" xfId="43273"/>
    <cellStyle name="SAPBEXstdData 3 2 3 9 2 2" xfId="43274"/>
    <cellStyle name="SAPBEXstdData 3 2 3 9 3" xfId="43275"/>
    <cellStyle name="SAPBEXstdData 3 2 3 9 3 2" xfId="43276"/>
    <cellStyle name="SAPBEXstdData 3 2 3 9 4" xfId="43277"/>
    <cellStyle name="SAPBEXstdData 3 2 3 9 5" xfId="43272"/>
    <cellStyle name="SAPBEXstdData 3 2 4" xfId="948"/>
    <cellStyle name="SAPBEXstdData 3 2 4 2" xfId="2152"/>
    <cellStyle name="SAPBEXstdData 3 2 4 2 2" xfId="6011"/>
    <cellStyle name="SAPBEXstdData 3 2 4 2 2 2" xfId="7948"/>
    <cellStyle name="SAPBEXstdData 3 2 4 2 2 2 2" xfId="15244"/>
    <cellStyle name="SAPBEXstdData 3 2 4 2 2 2 2 2" xfId="43282"/>
    <cellStyle name="SAPBEXstdData 3 2 4 2 2 2 3" xfId="43281"/>
    <cellStyle name="SAPBEXstdData 3 2 4 2 2 3" xfId="9390"/>
    <cellStyle name="SAPBEXstdData 3 2 4 2 2 3 2" xfId="43284"/>
    <cellStyle name="SAPBEXstdData 3 2 4 2 2 3 3" xfId="43283"/>
    <cellStyle name="SAPBEXstdData 3 2 4 2 2 4" xfId="17292"/>
    <cellStyle name="SAPBEXstdData 3 2 4 2 2 4 2" xfId="43286"/>
    <cellStyle name="SAPBEXstdData 3 2 4 2 2 4 3" xfId="43285"/>
    <cellStyle name="SAPBEXstdData 3 2 4 2 2 5" xfId="18664"/>
    <cellStyle name="SAPBEXstdData 3 2 4 2 2 5 2" xfId="43287"/>
    <cellStyle name="SAPBEXstdData 3 2 4 2 2 6" xfId="20014"/>
    <cellStyle name="SAPBEXstdData 3 2 4 2 2 7" xfId="21611"/>
    <cellStyle name="SAPBEXstdData 3 2 4 2 2 8" xfId="10023"/>
    <cellStyle name="SAPBEXstdData 3 2 4 2 2 9" xfId="43280"/>
    <cellStyle name="SAPBEXstdData 3 2 4 2 3" xfId="4868"/>
    <cellStyle name="SAPBEXstdData 3 2 4 2 3 2" xfId="12600"/>
    <cellStyle name="SAPBEXstdData 3 2 4 2 3 2 2" xfId="43289"/>
    <cellStyle name="SAPBEXstdData 3 2 4 2 3 3" xfId="43288"/>
    <cellStyle name="SAPBEXstdData 3 2 4 2 4" xfId="43290"/>
    <cellStyle name="SAPBEXstdData 3 2 4 2 4 2" xfId="43291"/>
    <cellStyle name="SAPBEXstdData 3 2 4 2 5" xfId="43292"/>
    <cellStyle name="SAPBEXstdData 3 2 4 2 6" xfId="43279"/>
    <cellStyle name="SAPBEXstdData 3 2 4 3" xfId="5098"/>
    <cellStyle name="SAPBEXstdData 3 2 4 3 2" xfId="7035"/>
    <cellStyle name="SAPBEXstdData 3 2 4 3 2 2" xfId="14334"/>
    <cellStyle name="SAPBEXstdData 3 2 4 3 2 2 2" xfId="43295"/>
    <cellStyle name="SAPBEXstdData 3 2 4 3 2 3" xfId="43294"/>
    <cellStyle name="SAPBEXstdData 3 2 4 3 3" xfId="8477"/>
    <cellStyle name="SAPBEXstdData 3 2 4 3 3 2" xfId="43297"/>
    <cellStyle name="SAPBEXstdData 3 2 4 3 3 3" xfId="43296"/>
    <cellStyle name="SAPBEXstdData 3 2 4 3 4" xfId="16522"/>
    <cellStyle name="SAPBEXstdData 3 2 4 3 4 2" xfId="43299"/>
    <cellStyle name="SAPBEXstdData 3 2 4 3 4 3" xfId="43298"/>
    <cellStyle name="SAPBEXstdData 3 2 4 3 5" xfId="17751"/>
    <cellStyle name="SAPBEXstdData 3 2 4 3 5 2" xfId="43301"/>
    <cellStyle name="SAPBEXstdData 3 2 4 3 5 3" xfId="43300"/>
    <cellStyle name="SAPBEXstdData 3 2 4 3 6" xfId="19101"/>
    <cellStyle name="SAPBEXstdData 3 2 4 3 6 2" xfId="43302"/>
    <cellStyle name="SAPBEXstdData 3 2 4 3 7" xfId="20698"/>
    <cellStyle name="SAPBEXstdData 3 2 4 3 8" xfId="11044"/>
    <cellStyle name="SAPBEXstdData 3 2 4 3 9" xfId="43293"/>
    <cellStyle name="SAPBEXstdData 3 2 4 4" xfId="3952"/>
    <cellStyle name="SAPBEXstdData 3 2 4 4 2" xfId="11698"/>
    <cellStyle name="SAPBEXstdData 3 2 4 4 2 2" xfId="43304"/>
    <cellStyle name="SAPBEXstdData 3 2 4 4 3" xfId="43303"/>
    <cellStyle name="SAPBEXstdData 3 2 4 5" xfId="43305"/>
    <cellStyle name="SAPBEXstdData 3 2 4 5 2" xfId="43306"/>
    <cellStyle name="SAPBEXstdData 3 2 4 5 3" xfId="58562"/>
    <cellStyle name="SAPBEXstdData 3 2 4 6" xfId="43278"/>
    <cellStyle name="SAPBEXstdData 3 2 5" xfId="1171"/>
    <cellStyle name="SAPBEXstdData 3 2 5 2" xfId="2375"/>
    <cellStyle name="SAPBEXstdData 3 2 5 2 2" xfId="5323"/>
    <cellStyle name="SAPBEXstdData 3 2 5 2 2 2" xfId="14559"/>
    <cellStyle name="SAPBEXstdData 3 2 5 2 2 2 2" xfId="43310"/>
    <cellStyle name="SAPBEXstdData 3 2 5 2 2 3" xfId="43309"/>
    <cellStyle name="SAPBEXstdData 3 2 5 2 3" xfId="7260"/>
    <cellStyle name="SAPBEXstdData 3 2 5 2 3 2" xfId="15753"/>
    <cellStyle name="SAPBEXstdData 3 2 5 2 3 2 2" xfId="43312"/>
    <cellStyle name="SAPBEXstdData 3 2 5 2 3 3" xfId="43311"/>
    <cellStyle name="SAPBEXstdData 3 2 5 2 4" xfId="8702"/>
    <cellStyle name="SAPBEXstdData 3 2 5 2 4 2" xfId="43314"/>
    <cellStyle name="SAPBEXstdData 3 2 5 2 4 3" xfId="43313"/>
    <cellStyle name="SAPBEXstdData 3 2 5 2 5" xfId="17976"/>
    <cellStyle name="SAPBEXstdData 3 2 5 2 5 2" xfId="43315"/>
    <cellStyle name="SAPBEXstdData 3 2 5 2 6" xfId="19326"/>
    <cellStyle name="SAPBEXstdData 3 2 5 2 7" xfId="20923"/>
    <cellStyle name="SAPBEXstdData 3 2 5 2 8" xfId="9622"/>
    <cellStyle name="SAPBEXstdData 3 2 5 2 9" xfId="43308"/>
    <cellStyle name="SAPBEXstdData 3 2 5 3" xfId="4173"/>
    <cellStyle name="SAPBEXstdData 3 2 5 3 2" xfId="11922"/>
    <cellStyle name="SAPBEXstdData 3 2 5 3 2 2" xfId="43317"/>
    <cellStyle name="SAPBEXstdData 3 2 5 3 3" xfId="43316"/>
    <cellStyle name="SAPBEXstdData 3 2 5 4" xfId="43318"/>
    <cellStyle name="SAPBEXstdData 3 2 5 4 2" xfId="43319"/>
    <cellStyle name="SAPBEXstdData 3 2 5 5" xfId="43320"/>
    <cellStyle name="SAPBEXstdData 3 2 5 6" xfId="43307"/>
    <cellStyle name="SAPBEXstdData 3 2 6" xfId="1395"/>
    <cellStyle name="SAPBEXstdData 3 2 6 10" xfId="16214"/>
    <cellStyle name="SAPBEXstdData 3 2 6 11" xfId="43321"/>
    <cellStyle name="SAPBEXstdData 3 2 6 2" xfId="2599"/>
    <cellStyle name="SAPBEXstdData 3 2 6 2 10" xfId="43322"/>
    <cellStyle name="SAPBEXstdData 3 2 6 2 2" xfId="5553"/>
    <cellStyle name="SAPBEXstdData 3 2 6 2 2 2" xfId="12999"/>
    <cellStyle name="SAPBEXstdData 3 2 6 2 2 2 2" xfId="43324"/>
    <cellStyle name="SAPBEXstdData 3 2 6 2 2 3" xfId="43323"/>
    <cellStyle name="SAPBEXstdData 3 2 6 2 3" xfId="7490"/>
    <cellStyle name="SAPBEXstdData 3 2 6 2 3 2" xfId="14788"/>
    <cellStyle name="SAPBEXstdData 3 2 6 2 3 2 2" xfId="43326"/>
    <cellStyle name="SAPBEXstdData 3 2 6 2 3 3" xfId="43325"/>
    <cellStyle name="SAPBEXstdData 3 2 6 2 4" xfId="8932"/>
    <cellStyle name="SAPBEXstdData 3 2 6 2 4 2" xfId="43328"/>
    <cellStyle name="SAPBEXstdData 3 2 6 2 4 3" xfId="43327"/>
    <cellStyle name="SAPBEXstdData 3 2 6 2 5" xfId="16837"/>
    <cellStyle name="SAPBEXstdData 3 2 6 2 5 2" xfId="43330"/>
    <cellStyle name="SAPBEXstdData 3 2 6 2 5 3" xfId="43329"/>
    <cellStyle name="SAPBEXstdData 3 2 6 2 6" xfId="18206"/>
    <cellStyle name="SAPBEXstdData 3 2 6 2 6 2" xfId="43331"/>
    <cellStyle name="SAPBEXstdData 3 2 6 2 7" xfId="19556"/>
    <cellStyle name="SAPBEXstdData 3 2 6 2 8" xfId="21153"/>
    <cellStyle name="SAPBEXstdData 3 2 6 2 9" xfId="6295"/>
    <cellStyle name="SAPBEXstdData 3 2 6 3" xfId="4402"/>
    <cellStyle name="SAPBEXstdData 3 2 6 3 2" xfId="12151"/>
    <cellStyle name="SAPBEXstdData 3 2 6 3 2 2" xfId="43333"/>
    <cellStyle name="SAPBEXstdData 3 2 6 3 3" xfId="43332"/>
    <cellStyle name="SAPBEXstdData 3 2 6 4" xfId="6463"/>
    <cellStyle name="SAPBEXstdData 3 2 6 4 2" xfId="13767"/>
    <cellStyle name="SAPBEXstdData 3 2 6 4 2 2" xfId="43335"/>
    <cellStyle name="SAPBEXstdData 3 2 6 4 3" xfId="43334"/>
    <cellStyle name="SAPBEXstdData 3 2 6 5" xfId="8163"/>
    <cellStyle name="SAPBEXstdData 3 2 6 5 2" xfId="43337"/>
    <cellStyle name="SAPBEXstdData 3 2 6 5 3" xfId="43336"/>
    <cellStyle name="SAPBEXstdData 3 2 6 6" xfId="16231"/>
    <cellStyle name="SAPBEXstdData 3 2 6 6 2" xfId="43339"/>
    <cellStyle name="SAPBEXstdData 3 2 6 6 3" xfId="43338"/>
    <cellStyle name="SAPBEXstdData 3 2 6 7" xfId="11622"/>
    <cellStyle name="SAPBEXstdData 3 2 6 7 2" xfId="43340"/>
    <cellStyle name="SAPBEXstdData 3 2 6 8" xfId="18879"/>
    <cellStyle name="SAPBEXstdData 3 2 6 9" xfId="20252"/>
    <cellStyle name="SAPBEXstdData 3 2 7" xfId="1618"/>
    <cellStyle name="SAPBEXstdData 3 2 7 10" xfId="15485"/>
    <cellStyle name="SAPBEXstdData 3 2 7 11" xfId="43341"/>
    <cellStyle name="SAPBEXstdData 3 2 7 2" xfId="2822"/>
    <cellStyle name="SAPBEXstdData 3 2 7 2 10" xfId="43342"/>
    <cellStyle name="SAPBEXstdData 3 2 7 2 2" xfId="5778"/>
    <cellStyle name="SAPBEXstdData 3 2 7 2 2 2" xfId="13220"/>
    <cellStyle name="SAPBEXstdData 3 2 7 2 2 2 2" xfId="43344"/>
    <cellStyle name="SAPBEXstdData 3 2 7 2 2 3" xfId="43343"/>
    <cellStyle name="SAPBEXstdData 3 2 7 2 3" xfId="7715"/>
    <cellStyle name="SAPBEXstdData 3 2 7 2 3 2" xfId="15011"/>
    <cellStyle name="SAPBEXstdData 3 2 7 2 3 2 2" xfId="43346"/>
    <cellStyle name="SAPBEXstdData 3 2 7 2 3 3" xfId="43345"/>
    <cellStyle name="SAPBEXstdData 3 2 7 2 4" xfId="9157"/>
    <cellStyle name="SAPBEXstdData 3 2 7 2 4 2" xfId="43348"/>
    <cellStyle name="SAPBEXstdData 3 2 7 2 4 3" xfId="43347"/>
    <cellStyle name="SAPBEXstdData 3 2 7 2 5" xfId="17059"/>
    <cellStyle name="SAPBEXstdData 3 2 7 2 5 2" xfId="43350"/>
    <cellStyle name="SAPBEXstdData 3 2 7 2 5 3" xfId="43349"/>
    <cellStyle name="SAPBEXstdData 3 2 7 2 6" xfId="18431"/>
    <cellStyle name="SAPBEXstdData 3 2 7 2 6 2" xfId="43352"/>
    <cellStyle name="SAPBEXstdData 3 2 7 2 6 3" xfId="43351"/>
    <cellStyle name="SAPBEXstdData 3 2 7 2 7" xfId="19781"/>
    <cellStyle name="SAPBEXstdData 3 2 7 2 7 2" xfId="43353"/>
    <cellStyle name="SAPBEXstdData 3 2 7 2 8" xfId="21378"/>
    <cellStyle name="SAPBEXstdData 3 2 7 2 9" xfId="11314"/>
    <cellStyle name="SAPBEXstdData 3 2 7 3" xfId="4627"/>
    <cellStyle name="SAPBEXstdData 3 2 7 3 2" xfId="12376"/>
    <cellStyle name="SAPBEXstdData 3 2 7 3 2 2" xfId="43355"/>
    <cellStyle name="SAPBEXstdData 3 2 7 3 3" xfId="43354"/>
    <cellStyle name="SAPBEXstdData 3 2 7 4" xfId="6687"/>
    <cellStyle name="SAPBEXstdData 3 2 7 4 2" xfId="13992"/>
    <cellStyle name="SAPBEXstdData 3 2 7 4 2 2" xfId="43357"/>
    <cellStyle name="SAPBEXstdData 3 2 7 4 3" xfId="43356"/>
    <cellStyle name="SAPBEXstdData 3 2 7 5" xfId="3729"/>
    <cellStyle name="SAPBEXstdData 3 2 7 5 2" xfId="43359"/>
    <cellStyle name="SAPBEXstdData 3 2 7 5 3" xfId="43358"/>
    <cellStyle name="SAPBEXstdData 3 2 7 6" xfId="14206"/>
    <cellStyle name="SAPBEXstdData 3 2 7 6 2" xfId="43361"/>
    <cellStyle name="SAPBEXstdData 3 2 7 6 3" xfId="43360"/>
    <cellStyle name="SAPBEXstdData 3 2 7 7" xfId="13569"/>
    <cellStyle name="SAPBEXstdData 3 2 7 7 2" xfId="43363"/>
    <cellStyle name="SAPBEXstdData 3 2 7 7 3" xfId="43362"/>
    <cellStyle name="SAPBEXstdData 3 2 7 8" xfId="13600"/>
    <cellStyle name="SAPBEXstdData 3 2 7 8 2" xfId="43364"/>
    <cellStyle name="SAPBEXstdData 3 2 7 9" xfId="20474"/>
    <cellStyle name="SAPBEXstdData 3 2 8" xfId="1848"/>
    <cellStyle name="SAPBEXstdData 3 2 8 2" xfId="3052"/>
    <cellStyle name="SAPBEXstdData 3 2 8 2 2" xfId="9871"/>
    <cellStyle name="SAPBEXstdData 3 2 8 2 2 2" xfId="43368"/>
    <cellStyle name="SAPBEXstdData 3 2 8 2 2 3" xfId="43367"/>
    <cellStyle name="SAPBEXstdData 3 2 8 2 3" xfId="43369"/>
    <cellStyle name="SAPBEXstdData 3 2 8 2 3 2" xfId="43370"/>
    <cellStyle name="SAPBEXstdData 3 2 8 2 4" xfId="43371"/>
    <cellStyle name="SAPBEXstdData 3 2 8 2 5" xfId="43366"/>
    <cellStyle name="SAPBEXstdData 3 2 8 3" xfId="3397"/>
    <cellStyle name="SAPBEXstdData 3 2 8 3 2" xfId="43373"/>
    <cellStyle name="SAPBEXstdData 3 2 8 3 3" xfId="43372"/>
    <cellStyle name="SAPBEXstdData 3 2 8 4" xfId="3470"/>
    <cellStyle name="SAPBEXstdData 3 2 8 4 2" xfId="43375"/>
    <cellStyle name="SAPBEXstdData 3 2 8 4 3" xfId="43374"/>
    <cellStyle name="SAPBEXstdData 3 2 8 5" xfId="3512"/>
    <cellStyle name="SAPBEXstdData 3 2 8 5 2" xfId="43376"/>
    <cellStyle name="SAPBEXstdData 3 2 8 6" xfId="10454"/>
    <cellStyle name="SAPBEXstdData 3 2 8 7" xfId="43365"/>
    <cellStyle name="SAPBEXstdData 3 2 9" xfId="10684"/>
    <cellStyle name="SAPBEXstdData 3 2 9 2" xfId="8408"/>
    <cellStyle name="SAPBEXstdData 3 2 9 2 2" xfId="43379"/>
    <cellStyle name="SAPBEXstdData 3 2 9 2 2 2" xfId="43380"/>
    <cellStyle name="SAPBEXstdData 3 2 9 2 3" xfId="43381"/>
    <cellStyle name="SAPBEXstdData 3 2 9 2 3 2" xfId="43382"/>
    <cellStyle name="SAPBEXstdData 3 2 9 2 4" xfId="43383"/>
    <cellStyle name="SAPBEXstdData 3 2 9 2 5" xfId="43378"/>
    <cellStyle name="SAPBEXstdData 3 2 9 3" xfId="43384"/>
    <cellStyle name="SAPBEXstdData 3 2 9 3 2" xfId="43385"/>
    <cellStyle name="SAPBEXstdData 3 2 9 4" xfId="43386"/>
    <cellStyle name="SAPBEXstdData 3 2 9 4 2" xfId="43387"/>
    <cellStyle name="SAPBEXstdData 3 2 9 5" xfId="43388"/>
    <cellStyle name="SAPBEXstdData 3 2 9 6" xfId="43377"/>
    <cellStyle name="SAPBEXstdData 3 3" xfId="43389"/>
    <cellStyle name="SAPBEXstdData 3 3 2" xfId="43390"/>
    <cellStyle name="SAPBEXstdData 3 3 3" xfId="58563"/>
    <cellStyle name="SAPBEXstdData 3 4" xfId="42992"/>
    <cellStyle name="SAPBEXstdData 4" xfId="262"/>
    <cellStyle name="SAPBEXstdData 4 2" xfId="712"/>
    <cellStyle name="SAPBEXstdData 4 2 10" xfId="10699"/>
    <cellStyle name="SAPBEXstdData 4 2 10 2" xfId="43394"/>
    <cellStyle name="SAPBEXstdData 4 2 10 2 2" xfId="43395"/>
    <cellStyle name="SAPBEXstdData 4 2 10 3" xfId="43396"/>
    <cellStyle name="SAPBEXstdData 4 2 10 3 2" xfId="43397"/>
    <cellStyle name="SAPBEXstdData 4 2 10 4" xfId="43398"/>
    <cellStyle name="SAPBEXstdData 4 2 10 5" xfId="43393"/>
    <cellStyle name="SAPBEXstdData 4 2 11" xfId="11261"/>
    <cellStyle name="SAPBEXstdData 4 2 11 2" xfId="43400"/>
    <cellStyle name="SAPBEXstdData 4 2 11 2 2" xfId="43401"/>
    <cellStyle name="SAPBEXstdData 4 2 11 3" xfId="43402"/>
    <cellStyle name="SAPBEXstdData 4 2 11 3 2" xfId="43403"/>
    <cellStyle name="SAPBEXstdData 4 2 11 4" xfId="43404"/>
    <cellStyle name="SAPBEXstdData 4 2 11 5" xfId="43399"/>
    <cellStyle name="SAPBEXstdData 4 2 12" xfId="7001"/>
    <cellStyle name="SAPBEXstdData 4 2 12 2" xfId="43406"/>
    <cellStyle name="SAPBEXstdData 4 2 12 2 2" xfId="43407"/>
    <cellStyle name="SAPBEXstdData 4 2 12 3" xfId="43408"/>
    <cellStyle name="SAPBEXstdData 4 2 12 3 2" xfId="43409"/>
    <cellStyle name="SAPBEXstdData 4 2 12 4" xfId="43410"/>
    <cellStyle name="SAPBEXstdData 4 2 12 5" xfId="43405"/>
    <cellStyle name="SAPBEXstdData 4 2 13" xfId="43411"/>
    <cellStyle name="SAPBEXstdData 4 2 13 2" xfId="43412"/>
    <cellStyle name="SAPBEXstdData 4 2 14" xfId="43392"/>
    <cellStyle name="SAPBEXstdData 4 2 2" xfId="790"/>
    <cellStyle name="SAPBEXstdData 4 2 2 10" xfId="11157"/>
    <cellStyle name="SAPBEXstdData 4 2 2 10 2" xfId="43415"/>
    <cellStyle name="SAPBEXstdData 4 2 2 10 2 2" xfId="43416"/>
    <cellStyle name="SAPBEXstdData 4 2 2 10 3" xfId="43417"/>
    <cellStyle name="SAPBEXstdData 4 2 2 10 3 2" xfId="43418"/>
    <cellStyle name="SAPBEXstdData 4 2 2 10 4" xfId="43419"/>
    <cellStyle name="SAPBEXstdData 4 2 2 10 5" xfId="43414"/>
    <cellStyle name="SAPBEXstdData 4 2 2 11" xfId="43420"/>
    <cellStyle name="SAPBEXstdData 4 2 2 11 2" xfId="43421"/>
    <cellStyle name="SAPBEXstdData 4 2 2 12" xfId="43413"/>
    <cellStyle name="SAPBEXstdData 4 2 2 2" xfId="1030"/>
    <cellStyle name="SAPBEXstdData 4 2 2 2 2" xfId="2234"/>
    <cellStyle name="SAPBEXstdData 4 2 2 2 2 2" xfId="6092"/>
    <cellStyle name="SAPBEXstdData 4 2 2 2 2 2 2" xfId="8029"/>
    <cellStyle name="SAPBEXstdData 4 2 2 2 2 2 2 2" xfId="15325"/>
    <cellStyle name="SAPBEXstdData 4 2 2 2 2 2 2 2 2" xfId="43426"/>
    <cellStyle name="SAPBEXstdData 4 2 2 2 2 2 2 3" xfId="43425"/>
    <cellStyle name="SAPBEXstdData 4 2 2 2 2 2 3" xfId="9471"/>
    <cellStyle name="SAPBEXstdData 4 2 2 2 2 2 3 2" xfId="43428"/>
    <cellStyle name="SAPBEXstdData 4 2 2 2 2 2 3 3" xfId="43427"/>
    <cellStyle name="SAPBEXstdData 4 2 2 2 2 2 4" xfId="17373"/>
    <cellStyle name="SAPBEXstdData 4 2 2 2 2 2 4 2" xfId="43430"/>
    <cellStyle name="SAPBEXstdData 4 2 2 2 2 2 4 3" xfId="43429"/>
    <cellStyle name="SAPBEXstdData 4 2 2 2 2 2 5" xfId="18745"/>
    <cellStyle name="SAPBEXstdData 4 2 2 2 2 2 5 2" xfId="43431"/>
    <cellStyle name="SAPBEXstdData 4 2 2 2 2 2 6" xfId="20095"/>
    <cellStyle name="SAPBEXstdData 4 2 2 2 2 2 7" xfId="21692"/>
    <cellStyle name="SAPBEXstdData 4 2 2 2 2 2 8" xfId="10295"/>
    <cellStyle name="SAPBEXstdData 4 2 2 2 2 2 9" xfId="43424"/>
    <cellStyle name="SAPBEXstdData 4 2 2 2 2 3" xfId="4949"/>
    <cellStyle name="SAPBEXstdData 4 2 2 2 2 3 2" xfId="12681"/>
    <cellStyle name="SAPBEXstdData 4 2 2 2 2 3 2 2" xfId="43433"/>
    <cellStyle name="SAPBEXstdData 4 2 2 2 2 3 3" xfId="43432"/>
    <cellStyle name="SAPBEXstdData 4 2 2 2 2 4" xfId="43434"/>
    <cellStyle name="SAPBEXstdData 4 2 2 2 2 4 2" xfId="43435"/>
    <cellStyle name="SAPBEXstdData 4 2 2 2 2 5" xfId="43436"/>
    <cellStyle name="SAPBEXstdData 4 2 2 2 2 6" xfId="43423"/>
    <cellStyle name="SAPBEXstdData 4 2 2 2 3" xfId="5180"/>
    <cellStyle name="SAPBEXstdData 4 2 2 2 3 2" xfId="7117"/>
    <cellStyle name="SAPBEXstdData 4 2 2 2 3 2 2" xfId="14416"/>
    <cellStyle name="SAPBEXstdData 4 2 2 2 3 2 2 2" xfId="43439"/>
    <cellStyle name="SAPBEXstdData 4 2 2 2 3 2 3" xfId="43438"/>
    <cellStyle name="SAPBEXstdData 4 2 2 2 3 3" xfId="8559"/>
    <cellStyle name="SAPBEXstdData 4 2 2 2 3 3 2" xfId="43441"/>
    <cellStyle name="SAPBEXstdData 4 2 2 2 3 3 3" xfId="43440"/>
    <cellStyle name="SAPBEXstdData 4 2 2 2 3 4" xfId="16601"/>
    <cellStyle name="SAPBEXstdData 4 2 2 2 3 4 2" xfId="43443"/>
    <cellStyle name="SAPBEXstdData 4 2 2 2 3 4 3" xfId="43442"/>
    <cellStyle name="SAPBEXstdData 4 2 2 2 3 5" xfId="17833"/>
    <cellStyle name="SAPBEXstdData 4 2 2 2 3 5 2" xfId="43445"/>
    <cellStyle name="SAPBEXstdData 4 2 2 2 3 5 3" xfId="43444"/>
    <cellStyle name="SAPBEXstdData 4 2 2 2 3 6" xfId="19183"/>
    <cellStyle name="SAPBEXstdData 4 2 2 2 3 6 2" xfId="43446"/>
    <cellStyle name="SAPBEXstdData 4 2 2 2 3 7" xfId="20780"/>
    <cellStyle name="SAPBEXstdData 4 2 2 2 3 8" xfId="12909"/>
    <cellStyle name="SAPBEXstdData 4 2 2 2 3 9" xfId="43437"/>
    <cellStyle name="SAPBEXstdData 4 2 2 2 4" xfId="4032"/>
    <cellStyle name="SAPBEXstdData 4 2 2 2 4 2" xfId="11779"/>
    <cellStyle name="SAPBEXstdData 4 2 2 2 4 2 2" xfId="43448"/>
    <cellStyle name="SAPBEXstdData 4 2 2 2 4 3" xfId="43447"/>
    <cellStyle name="SAPBEXstdData 4 2 2 2 5" xfId="43449"/>
    <cellStyle name="SAPBEXstdData 4 2 2 2 5 2" xfId="43450"/>
    <cellStyle name="SAPBEXstdData 4 2 2 2 5 3" xfId="58564"/>
    <cellStyle name="SAPBEXstdData 4 2 2 2 6" xfId="43422"/>
    <cellStyle name="SAPBEXstdData 4 2 2 3" xfId="1254"/>
    <cellStyle name="SAPBEXstdData 4 2 2 3 2" xfId="2458"/>
    <cellStyle name="SAPBEXstdData 4 2 2 3 2 2" xfId="5406"/>
    <cellStyle name="SAPBEXstdData 4 2 2 3 2 2 2" xfId="14642"/>
    <cellStyle name="SAPBEXstdData 4 2 2 3 2 2 2 2" xfId="43454"/>
    <cellStyle name="SAPBEXstdData 4 2 2 3 2 2 3" xfId="43453"/>
    <cellStyle name="SAPBEXstdData 4 2 2 3 2 3" xfId="7343"/>
    <cellStyle name="SAPBEXstdData 4 2 2 3 2 3 2" xfId="15833"/>
    <cellStyle name="SAPBEXstdData 4 2 2 3 2 3 2 2" xfId="43456"/>
    <cellStyle name="SAPBEXstdData 4 2 2 3 2 3 3" xfId="43455"/>
    <cellStyle name="SAPBEXstdData 4 2 2 3 2 4" xfId="8785"/>
    <cellStyle name="SAPBEXstdData 4 2 2 3 2 4 2" xfId="43458"/>
    <cellStyle name="SAPBEXstdData 4 2 2 3 2 4 3" xfId="43457"/>
    <cellStyle name="SAPBEXstdData 4 2 2 3 2 5" xfId="18059"/>
    <cellStyle name="SAPBEXstdData 4 2 2 3 2 5 2" xfId="43459"/>
    <cellStyle name="SAPBEXstdData 4 2 2 3 2 6" xfId="19409"/>
    <cellStyle name="SAPBEXstdData 4 2 2 3 2 7" xfId="21006"/>
    <cellStyle name="SAPBEXstdData 4 2 2 3 2 8" xfId="10015"/>
    <cellStyle name="SAPBEXstdData 4 2 2 3 2 9" xfId="43452"/>
    <cellStyle name="SAPBEXstdData 4 2 2 3 3" xfId="4256"/>
    <cellStyle name="SAPBEXstdData 4 2 2 3 3 2" xfId="12005"/>
    <cellStyle name="SAPBEXstdData 4 2 2 3 3 2 2" xfId="43461"/>
    <cellStyle name="SAPBEXstdData 4 2 2 3 3 3" xfId="43460"/>
    <cellStyle name="SAPBEXstdData 4 2 2 3 4" xfId="43462"/>
    <cellStyle name="SAPBEXstdData 4 2 2 3 4 2" xfId="43463"/>
    <cellStyle name="SAPBEXstdData 4 2 2 3 5" xfId="43464"/>
    <cellStyle name="SAPBEXstdData 4 2 2 3 6" xfId="43451"/>
    <cellStyle name="SAPBEXstdData 4 2 2 4" xfId="1477"/>
    <cellStyle name="SAPBEXstdData 4 2 2 4 10" xfId="10739"/>
    <cellStyle name="SAPBEXstdData 4 2 2 4 11" xfId="43465"/>
    <cellStyle name="SAPBEXstdData 4 2 2 4 2" xfId="2681"/>
    <cellStyle name="SAPBEXstdData 4 2 2 4 2 10" xfId="43466"/>
    <cellStyle name="SAPBEXstdData 4 2 2 4 2 2" xfId="5635"/>
    <cellStyle name="SAPBEXstdData 4 2 2 4 2 2 2" xfId="13080"/>
    <cellStyle name="SAPBEXstdData 4 2 2 4 2 2 2 2" xfId="43468"/>
    <cellStyle name="SAPBEXstdData 4 2 2 4 2 2 3" xfId="43467"/>
    <cellStyle name="SAPBEXstdData 4 2 2 4 2 3" xfId="7572"/>
    <cellStyle name="SAPBEXstdData 4 2 2 4 2 3 2" xfId="14869"/>
    <cellStyle name="SAPBEXstdData 4 2 2 4 2 3 2 2" xfId="43470"/>
    <cellStyle name="SAPBEXstdData 4 2 2 4 2 3 3" xfId="43469"/>
    <cellStyle name="SAPBEXstdData 4 2 2 4 2 4" xfId="9014"/>
    <cellStyle name="SAPBEXstdData 4 2 2 4 2 4 2" xfId="43472"/>
    <cellStyle name="SAPBEXstdData 4 2 2 4 2 4 3" xfId="43471"/>
    <cellStyle name="SAPBEXstdData 4 2 2 4 2 5" xfId="16918"/>
    <cellStyle name="SAPBEXstdData 4 2 2 4 2 5 2" xfId="43474"/>
    <cellStyle name="SAPBEXstdData 4 2 2 4 2 5 3" xfId="43473"/>
    <cellStyle name="SAPBEXstdData 4 2 2 4 2 6" xfId="18288"/>
    <cellStyle name="SAPBEXstdData 4 2 2 4 2 6 2" xfId="43475"/>
    <cellStyle name="SAPBEXstdData 4 2 2 4 2 7" xfId="19638"/>
    <cellStyle name="SAPBEXstdData 4 2 2 4 2 8" xfId="21235"/>
    <cellStyle name="SAPBEXstdData 4 2 2 4 2 9" xfId="16816"/>
    <cellStyle name="SAPBEXstdData 4 2 2 4 3" xfId="4484"/>
    <cellStyle name="SAPBEXstdData 4 2 2 4 3 2" xfId="12233"/>
    <cellStyle name="SAPBEXstdData 4 2 2 4 3 2 2" xfId="43477"/>
    <cellStyle name="SAPBEXstdData 4 2 2 4 3 3" xfId="43476"/>
    <cellStyle name="SAPBEXstdData 4 2 2 4 4" xfId="6545"/>
    <cellStyle name="SAPBEXstdData 4 2 2 4 4 2" xfId="13849"/>
    <cellStyle name="SAPBEXstdData 4 2 2 4 4 2 2" xfId="43479"/>
    <cellStyle name="SAPBEXstdData 4 2 2 4 4 3" xfId="43478"/>
    <cellStyle name="SAPBEXstdData 4 2 2 4 5" xfId="3700"/>
    <cellStyle name="SAPBEXstdData 4 2 2 4 5 2" xfId="43481"/>
    <cellStyle name="SAPBEXstdData 4 2 2 4 5 3" xfId="43480"/>
    <cellStyle name="SAPBEXstdData 4 2 2 4 6" xfId="11406"/>
    <cellStyle name="SAPBEXstdData 4 2 2 4 6 2" xfId="43483"/>
    <cellStyle name="SAPBEXstdData 4 2 2 4 6 3" xfId="43482"/>
    <cellStyle name="SAPBEXstdData 4 2 2 4 7" xfId="11405"/>
    <cellStyle name="SAPBEXstdData 4 2 2 4 7 2" xfId="43484"/>
    <cellStyle name="SAPBEXstdData 4 2 2 4 8" xfId="11595"/>
    <cellStyle name="SAPBEXstdData 4 2 2 4 9" xfId="20333"/>
    <cellStyle name="SAPBEXstdData 4 2 2 5" xfId="1701"/>
    <cellStyle name="SAPBEXstdData 4 2 2 5 10" xfId="9611"/>
    <cellStyle name="SAPBEXstdData 4 2 2 5 11" xfId="43485"/>
    <cellStyle name="SAPBEXstdData 4 2 2 5 2" xfId="2905"/>
    <cellStyle name="SAPBEXstdData 4 2 2 5 2 10" xfId="43486"/>
    <cellStyle name="SAPBEXstdData 4 2 2 5 2 2" xfId="5859"/>
    <cellStyle name="SAPBEXstdData 4 2 2 5 2 2 2" xfId="13301"/>
    <cellStyle name="SAPBEXstdData 4 2 2 5 2 2 2 2" xfId="43488"/>
    <cellStyle name="SAPBEXstdData 4 2 2 5 2 2 3" xfId="43487"/>
    <cellStyle name="SAPBEXstdData 4 2 2 5 2 3" xfId="7796"/>
    <cellStyle name="SAPBEXstdData 4 2 2 5 2 3 2" xfId="15092"/>
    <cellStyle name="SAPBEXstdData 4 2 2 5 2 3 2 2" xfId="43490"/>
    <cellStyle name="SAPBEXstdData 4 2 2 5 2 3 3" xfId="43489"/>
    <cellStyle name="SAPBEXstdData 4 2 2 5 2 4" xfId="9238"/>
    <cellStyle name="SAPBEXstdData 4 2 2 5 2 4 2" xfId="43492"/>
    <cellStyle name="SAPBEXstdData 4 2 2 5 2 4 3" xfId="43491"/>
    <cellStyle name="SAPBEXstdData 4 2 2 5 2 5" xfId="17140"/>
    <cellStyle name="SAPBEXstdData 4 2 2 5 2 5 2" xfId="43494"/>
    <cellStyle name="SAPBEXstdData 4 2 2 5 2 5 3" xfId="43493"/>
    <cellStyle name="SAPBEXstdData 4 2 2 5 2 6" xfId="18512"/>
    <cellStyle name="SAPBEXstdData 4 2 2 5 2 6 2" xfId="43496"/>
    <cellStyle name="SAPBEXstdData 4 2 2 5 2 6 3" xfId="43495"/>
    <cellStyle name="SAPBEXstdData 4 2 2 5 2 7" xfId="19862"/>
    <cellStyle name="SAPBEXstdData 4 2 2 5 2 7 2" xfId="43497"/>
    <cellStyle name="SAPBEXstdData 4 2 2 5 2 8" xfId="21459"/>
    <cellStyle name="SAPBEXstdData 4 2 2 5 2 9" xfId="15729"/>
    <cellStyle name="SAPBEXstdData 4 2 2 5 3" xfId="4708"/>
    <cellStyle name="SAPBEXstdData 4 2 2 5 3 2" xfId="12457"/>
    <cellStyle name="SAPBEXstdData 4 2 2 5 3 2 2" xfId="43499"/>
    <cellStyle name="SAPBEXstdData 4 2 2 5 3 3" xfId="43498"/>
    <cellStyle name="SAPBEXstdData 4 2 2 5 4" xfId="6768"/>
    <cellStyle name="SAPBEXstdData 4 2 2 5 4 2" xfId="14073"/>
    <cellStyle name="SAPBEXstdData 4 2 2 5 4 2 2" xfId="43501"/>
    <cellStyle name="SAPBEXstdData 4 2 2 5 4 3" xfId="43500"/>
    <cellStyle name="SAPBEXstdData 4 2 2 5 5" xfId="8242"/>
    <cellStyle name="SAPBEXstdData 4 2 2 5 5 2" xfId="43503"/>
    <cellStyle name="SAPBEXstdData 4 2 2 5 5 3" xfId="43502"/>
    <cellStyle name="SAPBEXstdData 4 2 2 5 6" xfId="16311"/>
    <cellStyle name="SAPBEXstdData 4 2 2 5 6 2" xfId="43505"/>
    <cellStyle name="SAPBEXstdData 4 2 2 5 6 3" xfId="43504"/>
    <cellStyle name="SAPBEXstdData 4 2 2 5 7" xfId="17588"/>
    <cellStyle name="SAPBEXstdData 4 2 2 5 7 2" xfId="43507"/>
    <cellStyle name="SAPBEXstdData 4 2 2 5 7 3" xfId="43506"/>
    <cellStyle name="SAPBEXstdData 4 2 2 5 8" xfId="18958"/>
    <cellStyle name="SAPBEXstdData 4 2 2 5 8 2" xfId="43508"/>
    <cellStyle name="SAPBEXstdData 4 2 2 5 9" xfId="20555"/>
    <cellStyle name="SAPBEXstdData 4 2 2 6" xfId="564"/>
    <cellStyle name="SAPBEXstdData 4 2 2 6 2" xfId="1928"/>
    <cellStyle name="SAPBEXstdData 4 2 2 6 2 2" xfId="11144"/>
    <cellStyle name="SAPBEXstdData 4 2 2 6 2 2 2" xfId="43512"/>
    <cellStyle name="SAPBEXstdData 4 2 2 6 2 2 3" xfId="43511"/>
    <cellStyle name="SAPBEXstdData 4 2 2 6 2 3" xfId="43513"/>
    <cellStyle name="SAPBEXstdData 4 2 2 6 2 3 2" xfId="43514"/>
    <cellStyle name="SAPBEXstdData 4 2 2 6 2 4" xfId="43515"/>
    <cellStyle name="SAPBEXstdData 4 2 2 6 2 5" xfId="43510"/>
    <cellStyle name="SAPBEXstdData 4 2 2 6 3" xfId="388"/>
    <cellStyle name="SAPBEXstdData 4 2 2 6 3 2" xfId="43517"/>
    <cellStyle name="SAPBEXstdData 4 2 2 6 3 3" xfId="43516"/>
    <cellStyle name="SAPBEXstdData 4 2 2 6 4" xfId="3263"/>
    <cellStyle name="SAPBEXstdData 4 2 2 6 4 2" xfId="43519"/>
    <cellStyle name="SAPBEXstdData 4 2 2 6 4 3" xfId="43518"/>
    <cellStyle name="SAPBEXstdData 4 2 2 6 5" xfId="3370"/>
    <cellStyle name="SAPBEXstdData 4 2 2 6 5 2" xfId="43520"/>
    <cellStyle name="SAPBEXstdData 4 2 2 6 6" xfId="10536"/>
    <cellStyle name="SAPBEXstdData 4 2 2 6 7" xfId="43509"/>
    <cellStyle name="SAPBEXstdData 4 2 2 7" xfId="9768"/>
    <cellStyle name="SAPBEXstdData 4 2 2 7 2" xfId="10946"/>
    <cellStyle name="SAPBEXstdData 4 2 2 7 2 2" xfId="43523"/>
    <cellStyle name="SAPBEXstdData 4 2 2 7 2 2 2" xfId="43524"/>
    <cellStyle name="SAPBEXstdData 4 2 2 7 2 3" xfId="43525"/>
    <cellStyle name="SAPBEXstdData 4 2 2 7 2 3 2" xfId="43526"/>
    <cellStyle name="SAPBEXstdData 4 2 2 7 2 4" xfId="43527"/>
    <cellStyle name="SAPBEXstdData 4 2 2 7 2 5" xfId="43522"/>
    <cellStyle name="SAPBEXstdData 4 2 2 7 3" xfId="43528"/>
    <cellStyle name="SAPBEXstdData 4 2 2 7 3 2" xfId="43529"/>
    <cellStyle name="SAPBEXstdData 4 2 2 7 4" xfId="43530"/>
    <cellStyle name="SAPBEXstdData 4 2 2 7 4 2" xfId="43531"/>
    <cellStyle name="SAPBEXstdData 4 2 2 7 5" xfId="43532"/>
    <cellStyle name="SAPBEXstdData 4 2 2 7 6" xfId="43521"/>
    <cellStyle name="SAPBEXstdData 4 2 2 8" xfId="11174"/>
    <cellStyle name="SAPBEXstdData 4 2 2 8 2" xfId="43534"/>
    <cellStyle name="SAPBEXstdData 4 2 2 8 2 2" xfId="43535"/>
    <cellStyle name="SAPBEXstdData 4 2 2 8 3" xfId="43536"/>
    <cellStyle name="SAPBEXstdData 4 2 2 8 3 2" xfId="43537"/>
    <cellStyle name="SAPBEXstdData 4 2 2 8 4" xfId="43538"/>
    <cellStyle name="SAPBEXstdData 4 2 2 8 5" xfId="43533"/>
    <cellStyle name="SAPBEXstdData 4 2 2 9" xfId="10955"/>
    <cellStyle name="SAPBEXstdData 4 2 2 9 2" xfId="43540"/>
    <cellStyle name="SAPBEXstdData 4 2 2 9 2 2" xfId="43541"/>
    <cellStyle name="SAPBEXstdData 4 2 2 9 3" xfId="43542"/>
    <cellStyle name="SAPBEXstdData 4 2 2 9 3 2" xfId="43543"/>
    <cellStyle name="SAPBEXstdData 4 2 2 9 4" xfId="43544"/>
    <cellStyle name="SAPBEXstdData 4 2 2 9 5" xfId="43539"/>
    <cellStyle name="SAPBEXstdData 4 2 3" xfId="866"/>
    <cellStyle name="SAPBEXstdData 4 2 3 10" xfId="8451"/>
    <cellStyle name="SAPBEXstdData 4 2 3 10 2" xfId="43547"/>
    <cellStyle name="SAPBEXstdData 4 2 3 10 2 2" xfId="43548"/>
    <cellStyle name="SAPBEXstdData 4 2 3 10 3" xfId="43549"/>
    <cellStyle name="SAPBEXstdData 4 2 3 10 3 2" xfId="43550"/>
    <cellStyle name="SAPBEXstdData 4 2 3 10 4" xfId="43551"/>
    <cellStyle name="SAPBEXstdData 4 2 3 10 5" xfId="43546"/>
    <cellStyle name="SAPBEXstdData 4 2 3 11" xfId="43552"/>
    <cellStyle name="SAPBEXstdData 4 2 3 11 2" xfId="43553"/>
    <cellStyle name="SAPBEXstdData 4 2 3 12" xfId="43545"/>
    <cellStyle name="SAPBEXstdData 4 2 3 2" xfId="1106"/>
    <cellStyle name="SAPBEXstdData 4 2 3 2 2" xfId="2310"/>
    <cellStyle name="SAPBEXstdData 4 2 3 2 2 2" xfId="6166"/>
    <cellStyle name="SAPBEXstdData 4 2 3 2 2 2 2" xfId="8103"/>
    <cellStyle name="SAPBEXstdData 4 2 3 2 2 2 2 2" xfId="15399"/>
    <cellStyle name="SAPBEXstdData 4 2 3 2 2 2 2 2 2" xfId="43558"/>
    <cellStyle name="SAPBEXstdData 4 2 3 2 2 2 2 3" xfId="43557"/>
    <cellStyle name="SAPBEXstdData 4 2 3 2 2 2 3" xfId="9545"/>
    <cellStyle name="SAPBEXstdData 4 2 3 2 2 2 3 2" xfId="43560"/>
    <cellStyle name="SAPBEXstdData 4 2 3 2 2 2 3 3" xfId="43559"/>
    <cellStyle name="SAPBEXstdData 4 2 3 2 2 2 4" xfId="17447"/>
    <cellStyle name="SAPBEXstdData 4 2 3 2 2 2 4 2" xfId="43562"/>
    <cellStyle name="SAPBEXstdData 4 2 3 2 2 2 4 3" xfId="43561"/>
    <cellStyle name="SAPBEXstdData 4 2 3 2 2 2 5" xfId="18819"/>
    <cellStyle name="SAPBEXstdData 4 2 3 2 2 2 5 2" xfId="43563"/>
    <cellStyle name="SAPBEXstdData 4 2 3 2 2 2 6" xfId="20169"/>
    <cellStyle name="SAPBEXstdData 4 2 3 2 2 2 7" xfId="21766"/>
    <cellStyle name="SAPBEXstdData 4 2 3 2 2 2 8" xfId="15962"/>
    <cellStyle name="SAPBEXstdData 4 2 3 2 2 2 9" xfId="43556"/>
    <cellStyle name="SAPBEXstdData 4 2 3 2 2 3" xfId="5023"/>
    <cellStyle name="SAPBEXstdData 4 2 3 2 2 3 2" xfId="12755"/>
    <cellStyle name="SAPBEXstdData 4 2 3 2 2 3 2 2" xfId="43565"/>
    <cellStyle name="SAPBEXstdData 4 2 3 2 2 3 3" xfId="43564"/>
    <cellStyle name="SAPBEXstdData 4 2 3 2 2 4" xfId="43566"/>
    <cellStyle name="SAPBEXstdData 4 2 3 2 2 4 2" xfId="43567"/>
    <cellStyle name="SAPBEXstdData 4 2 3 2 2 5" xfId="43568"/>
    <cellStyle name="SAPBEXstdData 4 2 3 2 2 6" xfId="43555"/>
    <cellStyle name="SAPBEXstdData 4 2 3 2 3" xfId="5256"/>
    <cellStyle name="SAPBEXstdData 4 2 3 2 3 2" xfId="7193"/>
    <cellStyle name="SAPBEXstdData 4 2 3 2 3 2 2" xfId="14492"/>
    <cellStyle name="SAPBEXstdData 4 2 3 2 3 2 2 2" xfId="43571"/>
    <cellStyle name="SAPBEXstdData 4 2 3 2 3 2 3" xfId="43570"/>
    <cellStyle name="SAPBEXstdData 4 2 3 2 3 3" xfId="8635"/>
    <cellStyle name="SAPBEXstdData 4 2 3 2 3 3 2" xfId="43573"/>
    <cellStyle name="SAPBEXstdData 4 2 3 2 3 3 3" xfId="43572"/>
    <cellStyle name="SAPBEXstdData 4 2 3 2 3 4" xfId="16674"/>
    <cellStyle name="SAPBEXstdData 4 2 3 2 3 4 2" xfId="43575"/>
    <cellStyle name="SAPBEXstdData 4 2 3 2 3 4 3" xfId="43574"/>
    <cellStyle name="SAPBEXstdData 4 2 3 2 3 5" xfId="17909"/>
    <cellStyle name="SAPBEXstdData 4 2 3 2 3 5 2" xfId="43577"/>
    <cellStyle name="SAPBEXstdData 4 2 3 2 3 5 3" xfId="43576"/>
    <cellStyle name="SAPBEXstdData 4 2 3 2 3 6" xfId="19259"/>
    <cellStyle name="SAPBEXstdData 4 2 3 2 3 6 2" xfId="43578"/>
    <cellStyle name="SAPBEXstdData 4 2 3 2 3 7" xfId="20856"/>
    <cellStyle name="SAPBEXstdData 4 2 3 2 3 8" xfId="16210"/>
    <cellStyle name="SAPBEXstdData 4 2 3 2 3 9" xfId="43569"/>
    <cellStyle name="SAPBEXstdData 4 2 3 2 4" xfId="4107"/>
    <cellStyle name="SAPBEXstdData 4 2 3 2 4 2" xfId="11855"/>
    <cellStyle name="SAPBEXstdData 4 2 3 2 4 2 2" xfId="43580"/>
    <cellStyle name="SAPBEXstdData 4 2 3 2 4 3" xfId="43579"/>
    <cellStyle name="SAPBEXstdData 4 2 3 2 5" xfId="43581"/>
    <cellStyle name="SAPBEXstdData 4 2 3 2 5 2" xfId="43582"/>
    <cellStyle name="SAPBEXstdData 4 2 3 2 5 3" xfId="58565"/>
    <cellStyle name="SAPBEXstdData 4 2 3 2 6" xfId="43554"/>
    <cellStyle name="SAPBEXstdData 4 2 3 3" xfId="1330"/>
    <cellStyle name="SAPBEXstdData 4 2 3 3 2" xfId="2534"/>
    <cellStyle name="SAPBEXstdData 4 2 3 3 2 2" xfId="5482"/>
    <cellStyle name="SAPBEXstdData 4 2 3 3 2 2 2" xfId="14717"/>
    <cellStyle name="SAPBEXstdData 4 2 3 3 2 2 2 2" xfId="43586"/>
    <cellStyle name="SAPBEXstdData 4 2 3 3 2 2 3" xfId="43585"/>
    <cellStyle name="SAPBEXstdData 4 2 3 3 2 3" xfId="7419"/>
    <cellStyle name="SAPBEXstdData 4 2 3 3 2 3 2" xfId="15907"/>
    <cellStyle name="SAPBEXstdData 4 2 3 3 2 3 2 2" xfId="43588"/>
    <cellStyle name="SAPBEXstdData 4 2 3 3 2 3 3" xfId="43587"/>
    <cellStyle name="SAPBEXstdData 4 2 3 3 2 4" xfId="8861"/>
    <cellStyle name="SAPBEXstdData 4 2 3 3 2 4 2" xfId="43590"/>
    <cellStyle name="SAPBEXstdData 4 2 3 3 2 4 3" xfId="43589"/>
    <cellStyle name="SAPBEXstdData 4 2 3 3 2 5" xfId="18135"/>
    <cellStyle name="SAPBEXstdData 4 2 3 3 2 5 2" xfId="43591"/>
    <cellStyle name="SAPBEXstdData 4 2 3 3 2 6" xfId="19485"/>
    <cellStyle name="SAPBEXstdData 4 2 3 3 2 7" xfId="21082"/>
    <cellStyle name="SAPBEXstdData 4 2 3 3 2 8" xfId="16082"/>
    <cellStyle name="SAPBEXstdData 4 2 3 3 2 9" xfId="43584"/>
    <cellStyle name="SAPBEXstdData 4 2 3 3 3" xfId="4332"/>
    <cellStyle name="SAPBEXstdData 4 2 3 3 3 2" xfId="12080"/>
    <cellStyle name="SAPBEXstdData 4 2 3 3 3 2 2" xfId="43593"/>
    <cellStyle name="SAPBEXstdData 4 2 3 3 3 3" xfId="43592"/>
    <cellStyle name="SAPBEXstdData 4 2 3 3 4" xfId="43594"/>
    <cellStyle name="SAPBEXstdData 4 2 3 3 4 2" xfId="43595"/>
    <cellStyle name="SAPBEXstdData 4 2 3 3 5" xfId="43596"/>
    <cellStyle name="SAPBEXstdData 4 2 3 3 6" xfId="43583"/>
    <cellStyle name="SAPBEXstdData 4 2 3 4" xfId="1553"/>
    <cellStyle name="SAPBEXstdData 4 2 3 4 10" xfId="16028"/>
    <cellStyle name="SAPBEXstdData 4 2 3 4 11" xfId="43597"/>
    <cellStyle name="SAPBEXstdData 4 2 3 4 2" xfId="2757"/>
    <cellStyle name="SAPBEXstdData 4 2 3 4 2 10" xfId="43598"/>
    <cellStyle name="SAPBEXstdData 4 2 3 4 2 2" xfId="5710"/>
    <cellStyle name="SAPBEXstdData 4 2 3 4 2 2 2" xfId="13153"/>
    <cellStyle name="SAPBEXstdData 4 2 3 4 2 2 2 2" xfId="43600"/>
    <cellStyle name="SAPBEXstdData 4 2 3 4 2 2 3" xfId="43599"/>
    <cellStyle name="SAPBEXstdData 4 2 3 4 2 3" xfId="7647"/>
    <cellStyle name="SAPBEXstdData 4 2 3 4 2 3 2" xfId="14944"/>
    <cellStyle name="SAPBEXstdData 4 2 3 4 2 3 2 2" xfId="43602"/>
    <cellStyle name="SAPBEXstdData 4 2 3 4 2 3 3" xfId="43601"/>
    <cellStyle name="SAPBEXstdData 4 2 3 4 2 4" xfId="9089"/>
    <cellStyle name="SAPBEXstdData 4 2 3 4 2 4 2" xfId="43604"/>
    <cellStyle name="SAPBEXstdData 4 2 3 4 2 4 3" xfId="43603"/>
    <cellStyle name="SAPBEXstdData 4 2 3 4 2 5" xfId="16992"/>
    <cellStyle name="SAPBEXstdData 4 2 3 4 2 5 2" xfId="43606"/>
    <cellStyle name="SAPBEXstdData 4 2 3 4 2 5 3" xfId="43605"/>
    <cellStyle name="SAPBEXstdData 4 2 3 4 2 6" xfId="18363"/>
    <cellStyle name="SAPBEXstdData 4 2 3 4 2 6 2" xfId="43607"/>
    <cellStyle name="SAPBEXstdData 4 2 3 4 2 7" xfId="19713"/>
    <cellStyle name="SAPBEXstdData 4 2 3 4 2 8" xfId="21310"/>
    <cellStyle name="SAPBEXstdData 4 2 3 4 2 9" xfId="8460"/>
    <cellStyle name="SAPBEXstdData 4 2 3 4 3" xfId="4559"/>
    <cellStyle name="SAPBEXstdData 4 2 3 4 3 2" xfId="12308"/>
    <cellStyle name="SAPBEXstdData 4 2 3 4 3 2 2" xfId="43609"/>
    <cellStyle name="SAPBEXstdData 4 2 3 4 3 3" xfId="43608"/>
    <cellStyle name="SAPBEXstdData 4 2 3 4 4" xfId="6619"/>
    <cellStyle name="SAPBEXstdData 4 2 3 4 4 2" xfId="13924"/>
    <cellStyle name="SAPBEXstdData 4 2 3 4 4 2 2" xfId="43611"/>
    <cellStyle name="SAPBEXstdData 4 2 3 4 4 3" xfId="43610"/>
    <cellStyle name="SAPBEXstdData 4 2 3 4 5" xfId="3710"/>
    <cellStyle name="SAPBEXstdData 4 2 3 4 5 2" xfId="43613"/>
    <cellStyle name="SAPBEXstdData 4 2 3 4 5 3" xfId="43612"/>
    <cellStyle name="SAPBEXstdData 4 2 3 4 6" xfId="13713"/>
    <cellStyle name="SAPBEXstdData 4 2 3 4 6 2" xfId="43615"/>
    <cellStyle name="SAPBEXstdData 4 2 3 4 6 3" xfId="43614"/>
    <cellStyle name="SAPBEXstdData 4 2 3 4 7" xfId="15615"/>
    <cellStyle name="SAPBEXstdData 4 2 3 4 7 2" xfId="43616"/>
    <cellStyle name="SAPBEXstdData 4 2 3 4 8" xfId="16465"/>
    <cellStyle name="SAPBEXstdData 4 2 3 4 9" xfId="20407"/>
    <cellStyle name="SAPBEXstdData 4 2 3 5" xfId="1777"/>
    <cellStyle name="SAPBEXstdData 4 2 3 5 10" xfId="12981"/>
    <cellStyle name="SAPBEXstdData 4 2 3 5 11" xfId="43617"/>
    <cellStyle name="SAPBEXstdData 4 2 3 5 2" xfId="2981"/>
    <cellStyle name="SAPBEXstdData 4 2 3 5 2 10" xfId="43618"/>
    <cellStyle name="SAPBEXstdData 4 2 3 5 2 2" xfId="5933"/>
    <cellStyle name="SAPBEXstdData 4 2 3 5 2 2 2" xfId="13375"/>
    <cellStyle name="SAPBEXstdData 4 2 3 5 2 2 2 2" xfId="43620"/>
    <cellStyle name="SAPBEXstdData 4 2 3 5 2 2 3" xfId="43619"/>
    <cellStyle name="SAPBEXstdData 4 2 3 5 2 3" xfId="7870"/>
    <cellStyle name="SAPBEXstdData 4 2 3 5 2 3 2" xfId="15166"/>
    <cellStyle name="SAPBEXstdData 4 2 3 5 2 3 2 2" xfId="43622"/>
    <cellStyle name="SAPBEXstdData 4 2 3 5 2 3 3" xfId="43621"/>
    <cellStyle name="SAPBEXstdData 4 2 3 5 2 4" xfId="9312"/>
    <cellStyle name="SAPBEXstdData 4 2 3 5 2 4 2" xfId="43624"/>
    <cellStyle name="SAPBEXstdData 4 2 3 5 2 4 3" xfId="43623"/>
    <cellStyle name="SAPBEXstdData 4 2 3 5 2 5" xfId="17214"/>
    <cellStyle name="SAPBEXstdData 4 2 3 5 2 5 2" xfId="43626"/>
    <cellStyle name="SAPBEXstdData 4 2 3 5 2 5 3" xfId="43625"/>
    <cellStyle name="SAPBEXstdData 4 2 3 5 2 6" xfId="18586"/>
    <cellStyle name="SAPBEXstdData 4 2 3 5 2 6 2" xfId="43628"/>
    <cellStyle name="SAPBEXstdData 4 2 3 5 2 6 3" xfId="43627"/>
    <cellStyle name="SAPBEXstdData 4 2 3 5 2 7" xfId="19936"/>
    <cellStyle name="SAPBEXstdData 4 2 3 5 2 7 2" xfId="43629"/>
    <cellStyle name="SAPBEXstdData 4 2 3 5 2 8" xfId="21533"/>
    <cellStyle name="SAPBEXstdData 4 2 3 5 2 9" xfId="12854"/>
    <cellStyle name="SAPBEXstdData 4 2 3 5 3" xfId="4782"/>
    <cellStyle name="SAPBEXstdData 4 2 3 5 3 2" xfId="12531"/>
    <cellStyle name="SAPBEXstdData 4 2 3 5 3 2 2" xfId="43631"/>
    <cellStyle name="SAPBEXstdData 4 2 3 5 3 3" xfId="43630"/>
    <cellStyle name="SAPBEXstdData 4 2 3 5 4" xfId="6842"/>
    <cellStyle name="SAPBEXstdData 4 2 3 5 4 2" xfId="14147"/>
    <cellStyle name="SAPBEXstdData 4 2 3 5 4 2 2" xfId="43633"/>
    <cellStyle name="SAPBEXstdData 4 2 3 5 4 3" xfId="43632"/>
    <cellStyle name="SAPBEXstdData 4 2 3 5 5" xfId="8316"/>
    <cellStyle name="SAPBEXstdData 4 2 3 5 5 2" xfId="43635"/>
    <cellStyle name="SAPBEXstdData 4 2 3 5 5 3" xfId="43634"/>
    <cellStyle name="SAPBEXstdData 4 2 3 5 6" xfId="16383"/>
    <cellStyle name="SAPBEXstdData 4 2 3 5 6 2" xfId="43637"/>
    <cellStyle name="SAPBEXstdData 4 2 3 5 6 3" xfId="43636"/>
    <cellStyle name="SAPBEXstdData 4 2 3 5 7" xfId="17661"/>
    <cellStyle name="SAPBEXstdData 4 2 3 5 7 2" xfId="43639"/>
    <cellStyle name="SAPBEXstdData 4 2 3 5 7 3" xfId="43638"/>
    <cellStyle name="SAPBEXstdData 4 2 3 5 8" xfId="19032"/>
    <cellStyle name="SAPBEXstdData 4 2 3 5 8 2" xfId="43640"/>
    <cellStyle name="SAPBEXstdData 4 2 3 5 9" xfId="20629"/>
    <cellStyle name="SAPBEXstdData 4 2 3 6" xfId="664"/>
    <cellStyle name="SAPBEXstdData 4 2 3 6 2" xfId="2028"/>
    <cellStyle name="SAPBEXstdData 4 2 3 6 2 2" xfId="6441"/>
    <cellStyle name="SAPBEXstdData 4 2 3 6 2 2 2" xfId="43644"/>
    <cellStyle name="SAPBEXstdData 4 2 3 6 2 2 3" xfId="43643"/>
    <cellStyle name="SAPBEXstdData 4 2 3 6 2 3" xfId="43645"/>
    <cellStyle name="SAPBEXstdData 4 2 3 6 2 3 2" xfId="43646"/>
    <cellStyle name="SAPBEXstdData 4 2 3 6 2 4" xfId="43647"/>
    <cellStyle name="SAPBEXstdData 4 2 3 6 2 5" xfId="43642"/>
    <cellStyle name="SAPBEXstdData 4 2 3 6 3" xfId="464"/>
    <cellStyle name="SAPBEXstdData 4 2 3 6 3 2" xfId="43649"/>
    <cellStyle name="SAPBEXstdData 4 2 3 6 3 3" xfId="43648"/>
    <cellStyle name="SAPBEXstdData 4 2 3 6 4" xfId="3255"/>
    <cellStyle name="SAPBEXstdData 4 2 3 6 4 2" xfId="43651"/>
    <cellStyle name="SAPBEXstdData 4 2 3 6 4 3" xfId="43650"/>
    <cellStyle name="SAPBEXstdData 4 2 3 6 5" xfId="3351"/>
    <cellStyle name="SAPBEXstdData 4 2 3 6 5 2" xfId="43652"/>
    <cellStyle name="SAPBEXstdData 4 2 3 6 6" xfId="10611"/>
    <cellStyle name="SAPBEXstdData 4 2 3 6 7" xfId="43641"/>
    <cellStyle name="SAPBEXstdData 4 2 3 7" xfId="9724"/>
    <cellStyle name="SAPBEXstdData 4 2 3 7 2" xfId="10956"/>
    <cellStyle name="SAPBEXstdData 4 2 3 7 2 2" xfId="43655"/>
    <cellStyle name="SAPBEXstdData 4 2 3 7 2 2 2" xfId="43656"/>
    <cellStyle name="SAPBEXstdData 4 2 3 7 2 3" xfId="43657"/>
    <cellStyle name="SAPBEXstdData 4 2 3 7 2 3 2" xfId="43658"/>
    <cellStyle name="SAPBEXstdData 4 2 3 7 2 4" xfId="43659"/>
    <cellStyle name="SAPBEXstdData 4 2 3 7 2 5" xfId="43654"/>
    <cellStyle name="SAPBEXstdData 4 2 3 7 3" xfId="43660"/>
    <cellStyle name="SAPBEXstdData 4 2 3 7 3 2" xfId="43661"/>
    <cellStyle name="SAPBEXstdData 4 2 3 7 4" xfId="43662"/>
    <cellStyle name="SAPBEXstdData 4 2 3 7 4 2" xfId="43663"/>
    <cellStyle name="SAPBEXstdData 4 2 3 7 5" xfId="43664"/>
    <cellStyle name="SAPBEXstdData 4 2 3 7 6" xfId="43653"/>
    <cellStyle name="SAPBEXstdData 4 2 3 8" xfId="10746"/>
    <cellStyle name="SAPBEXstdData 4 2 3 8 2" xfId="43666"/>
    <cellStyle name="SAPBEXstdData 4 2 3 8 2 2" xfId="43667"/>
    <cellStyle name="SAPBEXstdData 4 2 3 8 3" xfId="43668"/>
    <cellStyle name="SAPBEXstdData 4 2 3 8 3 2" xfId="43669"/>
    <cellStyle name="SAPBEXstdData 4 2 3 8 4" xfId="43670"/>
    <cellStyle name="SAPBEXstdData 4 2 3 8 5" xfId="43665"/>
    <cellStyle name="SAPBEXstdData 4 2 3 9" xfId="10775"/>
    <cellStyle name="SAPBEXstdData 4 2 3 9 2" xfId="43672"/>
    <cellStyle name="SAPBEXstdData 4 2 3 9 2 2" xfId="43673"/>
    <cellStyle name="SAPBEXstdData 4 2 3 9 3" xfId="43674"/>
    <cellStyle name="SAPBEXstdData 4 2 3 9 3 2" xfId="43675"/>
    <cellStyle name="SAPBEXstdData 4 2 3 9 4" xfId="43676"/>
    <cellStyle name="SAPBEXstdData 4 2 3 9 5" xfId="43671"/>
    <cellStyle name="SAPBEXstdData 4 2 4" xfId="953"/>
    <cellStyle name="SAPBEXstdData 4 2 4 2" xfId="2157"/>
    <cellStyle name="SAPBEXstdData 4 2 4 2 2" xfId="6016"/>
    <cellStyle name="SAPBEXstdData 4 2 4 2 2 2" xfId="7953"/>
    <cellStyle name="SAPBEXstdData 4 2 4 2 2 2 2" xfId="15249"/>
    <cellStyle name="SAPBEXstdData 4 2 4 2 2 2 2 2" xfId="43681"/>
    <cellStyle name="SAPBEXstdData 4 2 4 2 2 2 3" xfId="43680"/>
    <cellStyle name="SAPBEXstdData 4 2 4 2 2 3" xfId="9395"/>
    <cellStyle name="SAPBEXstdData 4 2 4 2 2 3 2" xfId="43683"/>
    <cellStyle name="SAPBEXstdData 4 2 4 2 2 3 3" xfId="43682"/>
    <cellStyle name="SAPBEXstdData 4 2 4 2 2 4" xfId="17297"/>
    <cellStyle name="SAPBEXstdData 4 2 4 2 2 4 2" xfId="43685"/>
    <cellStyle name="SAPBEXstdData 4 2 4 2 2 4 3" xfId="43684"/>
    <cellStyle name="SAPBEXstdData 4 2 4 2 2 5" xfId="18669"/>
    <cellStyle name="SAPBEXstdData 4 2 4 2 2 5 2" xfId="43686"/>
    <cellStyle name="SAPBEXstdData 4 2 4 2 2 6" xfId="20019"/>
    <cellStyle name="SAPBEXstdData 4 2 4 2 2 7" xfId="21616"/>
    <cellStyle name="SAPBEXstdData 4 2 4 2 2 8" xfId="10422"/>
    <cellStyle name="SAPBEXstdData 4 2 4 2 2 9" xfId="43679"/>
    <cellStyle name="SAPBEXstdData 4 2 4 2 3" xfId="4873"/>
    <cellStyle name="SAPBEXstdData 4 2 4 2 3 2" xfId="12605"/>
    <cellStyle name="SAPBEXstdData 4 2 4 2 3 2 2" xfId="43688"/>
    <cellStyle name="SAPBEXstdData 4 2 4 2 3 3" xfId="43687"/>
    <cellStyle name="SAPBEXstdData 4 2 4 2 4" xfId="43689"/>
    <cellStyle name="SAPBEXstdData 4 2 4 2 4 2" xfId="43690"/>
    <cellStyle name="SAPBEXstdData 4 2 4 2 5" xfId="43691"/>
    <cellStyle name="SAPBEXstdData 4 2 4 2 6" xfId="43678"/>
    <cellStyle name="SAPBEXstdData 4 2 4 3" xfId="5103"/>
    <cellStyle name="SAPBEXstdData 4 2 4 3 2" xfId="7040"/>
    <cellStyle name="SAPBEXstdData 4 2 4 3 2 2" xfId="14339"/>
    <cellStyle name="SAPBEXstdData 4 2 4 3 2 2 2" xfId="43694"/>
    <cellStyle name="SAPBEXstdData 4 2 4 3 2 3" xfId="43693"/>
    <cellStyle name="SAPBEXstdData 4 2 4 3 3" xfId="8482"/>
    <cellStyle name="SAPBEXstdData 4 2 4 3 3 2" xfId="43696"/>
    <cellStyle name="SAPBEXstdData 4 2 4 3 3 3" xfId="43695"/>
    <cellStyle name="SAPBEXstdData 4 2 4 3 4" xfId="16527"/>
    <cellStyle name="SAPBEXstdData 4 2 4 3 4 2" xfId="43698"/>
    <cellStyle name="SAPBEXstdData 4 2 4 3 4 3" xfId="43697"/>
    <cellStyle name="SAPBEXstdData 4 2 4 3 5" xfId="17756"/>
    <cellStyle name="SAPBEXstdData 4 2 4 3 5 2" xfId="43700"/>
    <cellStyle name="SAPBEXstdData 4 2 4 3 5 3" xfId="43699"/>
    <cellStyle name="SAPBEXstdData 4 2 4 3 6" xfId="19106"/>
    <cellStyle name="SAPBEXstdData 4 2 4 3 6 2" xfId="43701"/>
    <cellStyle name="SAPBEXstdData 4 2 4 3 7" xfId="20703"/>
    <cellStyle name="SAPBEXstdData 4 2 4 3 8" xfId="9633"/>
    <cellStyle name="SAPBEXstdData 4 2 4 3 9" xfId="43692"/>
    <cellStyle name="SAPBEXstdData 4 2 4 4" xfId="3957"/>
    <cellStyle name="SAPBEXstdData 4 2 4 4 2" xfId="11703"/>
    <cellStyle name="SAPBEXstdData 4 2 4 4 2 2" xfId="43703"/>
    <cellStyle name="SAPBEXstdData 4 2 4 4 3" xfId="43702"/>
    <cellStyle name="SAPBEXstdData 4 2 4 5" xfId="43704"/>
    <cellStyle name="SAPBEXstdData 4 2 4 5 2" xfId="43705"/>
    <cellStyle name="SAPBEXstdData 4 2 4 5 3" xfId="58566"/>
    <cellStyle name="SAPBEXstdData 4 2 4 6" xfId="43677"/>
    <cellStyle name="SAPBEXstdData 4 2 5" xfId="1176"/>
    <cellStyle name="SAPBEXstdData 4 2 5 2" xfId="2380"/>
    <cellStyle name="SAPBEXstdData 4 2 5 2 2" xfId="5328"/>
    <cellStyle name="SAPBEXstdData 4 2 5 2 2 2" xfId="14564"/>
    <cellStyle name="SAPBEXstdData 4 2 5 2 2 2 2" xfId="43709"/>
    <cellStyle name="SAPBEXstdData 4 2 5 2 2 3" xfId="43708"/>
    <cellStyle name="SAPBEXstdData 4 2 5 2 3" xfId="7265"/>
    <cellStyle name="SAPBEXstdData 4 2 5 2 3 2" xfId="15758"/>
    <cellStyle name="SAPBEXstdData 4 2 5 2 3 2 2" xfId="43711"/>
    <cellStyle name="SAPBEXstdData 4 2 5 2 3 3" xfId="43710"/>
    <cellStyle name="SAPBEXstdData 4 2 5 2 4" xfId="8707"/>
    <cellStyle name="SAPBEXstdData 4 2 5 2 4 2" xfId="43713"/>
    <cellStyle name="SAPBEXstdData 4 2 5 2 4 3" xfId="43712"/>
    <cellStyle name="SAPBEXstdData 4 2 5 2 5" xfId="17981"/>
    <cellStyle name="SAPBEXstdData 4 2 5 2 5 2" xfId="43714"/>
    <cellStyle name="SAPBEXstdData 4 2 5 2 6" xfId="19331"/>
    <cellStyle name="SAPBEXstdData 4 2 5 2 7" xfId="20928"/>
    <cellStyle name="SAPBEXstdData 4 2 5 2 8" xfId="12846"/>
    <cellStyle name="SAPBEXstdData 4 2 5 2 9" xfId="43707"/>
    <cellStyle name="SAPBEXstdData 4 2 5 3" xfId="4178"/>
    <cellStyle name="SAPBEXstdData 4 2 5 3 2" xfId="11927"/>
    <cellStyle name="SAPBEXstdData 4 2 5 3 2 2" xfId="43716"/>
    <cellStyle name="SAPBEXstdData 4 2 5 3 3" xfId="43715"/>
    <cellStyle name="SAPBEXstdData 4 2 5 4" xfId="43717"/>
    <cellStyle name="SAPBEXstdData 4 2 5 4 2" xfId="43718"/>
    <cellStyle name="SAPBEXstdData 4 2 5 5" xfId="43719"/>
    <cellStyle name="SAPBEXstdData 4 2 5 6" xfId="43706"/>
    <cellStyle name="SAPBEXstdData 4 2 6" xfId="1400"/>
    <cellStyle name="SAPBEXstdData 4 2 6 10" xfId="15498"/>
    <cellStyle name="SAPBEXstdData 4 2 6 11" xfId="43720"/>
    <cellStyle name="SAPBEXstdData 4 2 6 2" xfId="2604"/>
    <cellStyle name="SAPBEXstdData 4 2 6 2 10" xfId="43721"/>
    <cellStyle name="SAPBEXstdData 4 2 6 2 2" xfId="5558"/>
    <cellStyle name="SAPBEXstdData 4 2 6 2 2 2" xfId="13004"/>
    <cellStyle name="SAPBEXstdData 4 2 6 2 2 2 2" xfId="43723"/>
    <cellStyle name="SAPBEXstdData 4 2 6 2 2 3" xfId="43722"/>
    <cellStyle name="SAPBEXstdData 4 2 6 2 3" xfId="7495"/>
    <cellStyle name="SAPBEXstdData 4 2 6 2 3 2" xfId="14793"/>
    <cellStyle name="SAPBEXstdData 4 2 6 2 3 2 2" xfId="43725"/>
    <cellStyle name="SAPBEXstdData 4 2 6 2 3 3" xfId="43724"/>
    <cellStyle name="SAPBEXstdData 4 2 6 2 4" xfId="8937"/>
    <cellStyle name="SAPBEXstdData 4 2 6 2 4 2" xfId="43727"/>
    <cellStyle name="SAPBEXstdData 4 2 6 2 4 3" xfId="43726"/>
    <cellStyle name="SAPBEXstdData 4 2 6 2 5" xfId="16842"/>
    <cellStyle name="SAPBEXstdData 4 2 6 2 5 2" xfId="43729"/>
    <cellStyle name="SAPBEXstdData 4 2 6 2 5 3" xfId="43728"/>
    <cellStyle name="SAPBEXstdData 4 2 6 2 6" xfId="18211"/>
    <cellStyle name="SAPBEXstdData 4 2 6 2 6 2" xfId="43730"/>
    <cellStyle name="SAPBEXstdData 4 2 6 2 7" xfId="19561"/>
    <cellStyle name="SAPBEXstdData 4 2 6 2 8" xfId="21158"/>
    <cellStyle name="SAPBEXstdData 4 2 6 2 9" xfId="10374"/>
    <cellStyle name="SAPBEXstdData 4 2 6 3" xfId="4407"/>
    <cellStyle name="SAPBEXstdData 4 2 6 3 2" xfId="12156"/>
    <cellStyle name="SAPBEXstdData 4 2 6 3 2 2" xfId="43732"/>
    <cellStyle name="SAPBEXstdData 4 2 6 3 3" xfId="43731"/>
    <cellStyle name="SAPBEXstdData 4 2 6 4" xfId="6468"/>
    <cellStyle name="SAPBEXstdData 4 2 6 4 2" xfId="13772"/>
    <cellStyle name="SAPBEXstdData 4 2 6 4 2 2" xfId="43734"/>
    <cellStyle name="SAPBEXstdData 4 2 6 4 3" xfId="43733"/>
    <cellStyle name="SAPBEXstdData 4 2 6 5" xfId="3690"/>
    <cellStyle name="SAPBEXstdData 4 2 6 5 2" xfId="43736"/>
    <cellStyle name="SAPBEXstdData 4 2 6 5 3" xfId="43735"/>
    <cellStyle name="SAPBEXstdData 4 2 6 6" xfId="13670"/>
    <cellStyle name="SAPBEXstdData 4 2 6 6 2" xfId="43738"/>
    <cellStyle name="SAPBEXstdData 4 2 6 6 3" xfId="43737"/>
    <cellStyle name="SAPBEXstdData 4 2 6 7" xfId="17504"/>
    <cellStyle name="SAPBEXstdData 4 2 6 7 2" xfId="43739"/>
    <cellStyle name="SAPBEXstdData 4 2 6 8" xfId="11458"/>
    <cellStyle name="SAPBEXstdData 4 2 6 9" xfId="20257"/>
    <cellStyle name="SAPBEXstdData 4 2 7" xfId="1623"/>
    <cellStyle name="SAPBEXstdData 4 2 7 10" xfId="15995"/>
    <cellStyle name="SAPBEXstdData 4 2 7 11" xfId="43740"/>
    <cellStyle name="SAPBEXstdData 4 2 7 2" xfId="2827"/>
    <cellStyle name="SAPBEXstdData 4 2 7 2 10" xfId="43741"/>
    <cellStyle name="SAPBEXstdData 4 2 7 2 2" xfId="5783"/>
    <cellStyle name="SAPBEXstdData 4 2 7 2 2 2" xfId="13225"/>
    <cellStyle name="SAPBEXstdData 4 2 7 2 2 2 2" xfId="43743"/>
    <cellStyle name="SAPBEXstdData 4 2 7 2 2 3" xfId="43742"/>
    <cellStyle name="SAPBEXstdData 4 2 7 2 3" xfId="7720"/>
    <cellStyle name="SAPBEXstdData 4 2 7 2 3 2" xfId="15016"/>
    <cellStyle name="SAPBEXstdData 4 2 7 2 3 2 2" xfId="43745"/>
    <cellStyle name="SAPBEXstdData 4 2 7 2 3 3" xfId="43744"/>
    <cellStyle name="SAPBEXstdData 4 2 7 2 4" xfId="9162"/>
    <cellStyle name="SAPBEXstdData 4 2 7 2 4 2" xfId="43747"/>
    <cellStyle name="SAPBEXstdData 4 2 7 2 4 3" xfId="43746"/>
    <cellStyle name="SAPBEXstdData 4 2 7 2 5" xfId="17064"/>
    <cellStyle name="SAPBEXstdData 4 2 7 2 5 2" xfId="43749"/>
    <cellStyle name="SAPBEXstdData 4 2 7 2 5 3" xfId="43748"/>
    <cellStyle name="SAPBEXstdData 4 2 7 2 6" xfId="18436"/>
    <cellStyle name="SAPBEXstdData 4 2 7 2 6 2" xfId="43751"/>
    <cellStyle name="SAPBEXstdData 4 2 7 2 6 3" xfId="43750"/>
    <cellStyle name="SAPBEXstdData 4 2 7 2 7" xfId="19786"/>
    <cellStyle name="SAPBEXstdData 4 2 7 2 7 2" xfId="43752"/>
    <cellStyle name="SAPBEXstdData 4 2 7 2 8" xfId="21383"/>
    <cellStyle name="SAPBEXstdData 4 2 7 2 9" xfId="9603"/>
    <cellStyle name="SAPBEXstdData 4 2 7 3" xfId="4632"/>
    <cellStyle name="SAPBEXstdData 4 2 7 3 2" xfId="12381"/>
    <cellStyle name="SAPBEXstdData 4 2 7 3 2 2" xfId="43754"/>
    <cellStyle name="SAPBEXstdData 4 2 7 3 3" xfId="43753"/>
    <cellStyle name="SAPBEXstdData 4 2 7 4" xfId="6692"/>
    <cellStyle name="SAPBEXstdData 4 2 7 4 2" xfId="13997"/>
    <cellStyle name="SAPBEXstdData 4 2 7 4 2 2" xfId="43756"/>
    <cellStyle name="SAPBEXstdData 4 2 7 4 3" xfId="43755"/>
    <cellStyle name="SAPBEXstdData 4 2 7 5" xfId="8166"/>
    <cellStyle name="SAPBEXstdData 4 2 7 5 2" xfId="43758"/>
    <cellStyle name="SAPBEXstdData 4 2 7 5 3" xfId="43757"/>
    <cellStyle name="SAPBEXstdData 4 2 7 6" xfId="16237"/>
    <cellStyle name="SAPBEXstdData 4 2 7 6 2" xfId="43760"/>
    <cellStyle name="SAPBEXstdData 4 2 7 6 3" xfId="43759"/>
    <cellStyle name="SAPBEXstdData 4 2 7 7" xfId="17513"/>
    <cellStyle name="SAPBEXstdData 4 2 7 7 2" xfId="43762"/>
    <cellStyle name="SAPBEXstdData 4 2 7 7 3" xfId="43761"/>
    <cellStyle name="SAPBEXstdData 4 2 7 8" xfId="18882"/>
    <cellStyle name="SAPBEXstdData 4 2 7 8 2" xfId="43763"/>
    <cellStyle name="SAPBEXstdData 4 2 7 9" xfId="20479"/>
    <cellStyle name="SAPBEXstdData 4 2 8" xfId="1836"/>
    <cellStyle name="SAPBEXstdData 4 2 8 2" xfId="3040"/>
    <cellStyle name="SAPBEXstdData 4 2 8 2 2" xfId="10127"/>
    <cellStyle name="SAPBEXstdData 4 2 8 2 2 2" xfId="43767"/>
    <cellStyle name="SAPBEXstdData 4 2 8 2 2 3" xfId="43766"/>
    <cellStyle name="SAPBEXstdData 4 2 8 2 3" xfId="43768"/>
    <cellStyle name="SAPBEXstdData 4 2 8 2 3 2" xfId="43769"/>
    <cellStyle name="SAPBEXstdData 4 2 8 2 4" xfId="43770"/>
    <cellStyle name="SAPBEXstdData 4 2 8 2 5" xfId="43765"/>
    <cellStyle name="SAPBEXstdData 4 2 8 3" xfId="3385"/>
    <cellStyle name="SAPBEXstdData 4 2 8 3 2" xfId="43772"/>
    <cellStyle name="SAPBEXstdData 4 2 8 3 3" xfId="43771"/>
    <cellStyle name="SAPBEXstdData 4 2 8 4" xfId="3458"/>
    <cellStyle name="SAPBEXstdData 4 2 8 4 2" xfId="43774"/>
    <cellStyle name="SAPBEXstdData 4 2 8 4 3" xfId="43773"/>
    <cellStyle name="SAPBEXstdData 4 2 8 5" xfId="3500"/>
    <cellStyle name="SAPBEXstdData 4 2 8 5 2" xfId="43775"/>
    <cellStyle name="SAPBEXstdData 4 2 8 6" xfId="10459"/>
    <cellStyle name="SAPBEXstdData 4 2 8 7" xfId="43764"/>
    <cellStyle name="SAPBEXstdData 4 2 9" xfId="10672"/>
    <cellStyle name="SAPBEXstdData 4 2 9 2" xfId="6964"/>
    <cellStyle name="SAPBEXstdData 4 2 9 2 2" xfId="43778"/>
    <cellStyle name="SAPBEXstdData 4 2 9 2 2 2" xfId="43779"/>
    <cellStyle name="SAPBEXstdData 4 2 9 2 3" xfId="43780"/>
    <cellStyle name="SAPBEXstdData 4 2 9 2 3 2" xfId="43781"/>
    <cellStyle name="SAPBEXstdData 4 2 9 2 4" xfId="43782"/>
    <cellStyle name="SAPBEXstdData 4 2 9 2 5" xfId="43777"/>
    <cellStyle name="SAPBEXstdData 4 2 9 3" xfId="43783"/>
    <cellStyle name="SAPBEXstdData 4 2 9 3 2" xfId="43784"/>
    <cellStyle name="SAPBEXstdData 4 2 9 4" xfId="43785"/>
    <cellStyle name="SAPBEXstdData 4 2 9 4 2" xfId="43786"/>
    <cellStyle name="SAPBEXstdData 4 2 9 5" xfId="43787"/>
    <cellStyle name="SAPBEXstdData 4 2 9 6" xfId="43776"/>
    <cellStyle name="SAPBEXstdData 4 3" xfId="43788"/>
    <cellStyle name="SAPBEXstdData 4 3 2" xfId="43789"/>
    <cellStyle name="SAPBEXstdData 4 3 3" xfId="58567"/>
    <cellStyle name="SAPBEXstdData 4 4" xfId="43391"/>
    <cellStyle name="SAPBEXstdData 5" xfId="263"/>
    <cellStyle name="SAPBEXstdData 5 2" xfId="717"/>
    <cellStyle name="SAPBEXstdData 5 2 10" xfId="9895"/>
    <cellStyle name="SAPBEXstdData 5 2 10 2" xfId="43793"/>
    <cellStyle name="SAPBEXstdData 5 2 10 2 2" xfId="43794"/>
    <cellStyle name="SAPBEXstdData 5 2 10 3" xfId="43795"/>
    <cellStyle name="SAPBEXstdData 5 2 10 3 2" xfId="43796"/>
    <cellStyle name="SAPBEXstdData 5 2 10 4" xfId="43797"/>
    <cellStyle name="SAPBEXstdData 5 2 10 5" xfId="43792"/>
    <cellStyle name="SAPBEXstdData 5 2 11" xfId="11215"/>
    <cellStyle name="SAPBEXstdData 5 2 11 2" xfId="43799"/>
    <cellStyle name="SAPBEXstdData 5 2 11 2 2" xfId="43800"/>
    <cellStyle name="SAPBEXstdData 5 2 11 3" xfId="43801"/>
    <cellStyle name="SAPBEXstdData 5 2 11 3 2" xfId="43802"/>
    <cellStyle name="SAPBEXstdData 5 2 11 4" xfId="43803"/>
    <cellStyle name="SAPBEXstdData 5 2 11 5" xfId="43798"/>
    <cellStyle name="SAPBEXstdData 5 2 12" xfId="11237"/>
    <cellStyle name="SAPBEXstdData 5 2 12 2" xfId="43805"/>
    <cellStyle name="SAPBEXstdData 5 2 12 2 2" xfId="43806"/>
    <cellStyle name="SAPBEXstdData 5 2 12 3" xfId="43807"/>
    <cellStyle name="SAPBEXstdData 5 2 12 3 2" xfId="43808"/>
    <cellStyle name="SAPBEXstdData 5 2 12 4" xfId="43809"/>
    <cellStyle name="SAPBEXstdData 5 2 12 5" xfId="43804"/>
    <cellStyle name="SAPBEXstdData 5 2 13" xfId="43810"/>
    <cellStyle name="SAPBEXstdData 5 2 13 2" xfId="43811"/>
    <cellStyle name="SAPBEXstdData 5 2 14" xfId="43791"/>
    <cellStyle name="SAPBEXstdData 5 2 2" xfId="795"/>
    <cellStyle name="SAPBEXstdData 5 2 2 10" xfId="10957"/>
    <cellStyle name="SAPBEXstdData 5 2 2 10 2" xfId="43814"/>
    <cellStyle name="SAPBEXstdData 5 2 2 10 2 2" xfId="43815"/>
    <cellStyle name="SAPBEXstdData 5 2 2 10 3" xfId="43816"/>
    <cellStyle name="SAPBEXstdData 5 2 2 10 3 2" xfId="43817"/>
    <cellStyle name="SAPBEXstdData 5 2 2 10 4" xfId="43818"/>
    <cellStyle name="SAPBEXstdData 5 2 2 10 5" xfId="43813"/>
    <cellStyle name="SAPBEXstdData 5 2 2 11" xfId="43819"/>
    <cellStyle name="SAPBEXstdData 5 2 2 11 2" xfId="43820"/>
    <cellStyle name="SAPBEXstdData 5 2 2 12" xfId="43812"/>
    <cellStyle name="SAPBEXstdData 5 2 2 2" xfId="1035"/>
    <cellStyle name="SAPBEXstdData 5 2 2 2 2" xfId="2239"/>
    <cellStyle name="SAPBEXstdData 5 2 2 2 2 2" xfId="6097"/>
    <cellStyle name="SAPBEXstdData 5 2 2 2 2 2 2" xfId="8034"/>
    <cellStyle name="SAPBEXstdData 5 2 2 2 2 2 2 2" xfId="15330"/>
    <cellStyle name="SAPBEXstdData 5 2 2 2 2 2 2 2 2" xfId="43825"/>
    <cellStyle name="SAPBEXstdData 5 2 2 2 2 2 2 3" xfId="43824"/>
    <cellStyle name="SAPBEXstdData 5 2 2 2 2 2 3" xfId="9476"/>
    <cellStyle name="SAPBEXstdData 5 2 2 2 2 2 3 2" xfId="43827"/>
    <cellStyle name="SAPBEXstdData 5 2 2 2 2 2 3 3" xfId="43826"/>
    <cellStyle name="SAPBEXstdData 5 2 2 2 2 2 4" xfId="17378"/>
    <cellStyle name="SAPBEXstdData 5 2 2 2 2 2 4 2" xfId="43829"/>
    <cellStyle name="SAPBEXstdData 5 2 2 2 2 2 4 3" xfId="43828"/>
    <cellStyle name="SAPBEXstdData 5 2 2 2 2 2 5" xfId="18750"/>
    <cellStyle name="SAPBEXstdData 5 2 2 2 2 2 5 2" xfId="43830"/>
    <cellStyle name="SAPBEXstdData 5 2 2 2 2 2 6" xfId="20100"/>
    <cellStyle name="SAPBEXstdData 5 2 2 2 2 2 7" xfId="21697"/>
    <cellStyle name="SAPBEXstdData 5 2 2 2 2 2 8" xfId="15685"/>
    <cellStyle name="SAPBEXstdData 5 2 2 2 2 2 9" xfId="43823"/>
    <cellStyle name="SAPBEXstdData 5 2 2 2 2 3" xfId="4954"/>
    <cellStyle name="SAPBEXstdData 5 2 2 2 2 3 2" xfId="12686"/>
    <cellStyle name="SAPBEXstdData 5 2 2 2 2 3 2 2" xfId="43832"/>
    <cellStyle name="SAPBEXstdData 5 2 2 2 2 3 3" xfId="43831"/>
    <cellStyle name="SAPBEXstdData 5 2 2 2 2 4" xfId="43833"/>
    <cellStyle name="SAPBEXstdData 5 2 2 2 2 4 2" xfId="43834"/>
    <cellStyle name="SAPBEXstdData 5 2 2 2 2 5" xfId="43835"/>
    <cellStyle name="SAPBEXstdData 5 2 2 2 2 6" xfId="43822"/>
    <cellStyle name="SAPBEXstdData 5 2 2 2 3" xfId="5185"/>
    <cellStyle name="SAPBEXstdData 5 2 2 2 3 2" xfId="7122"/>
    <cellStyle name="SAPBEXstdData 5 2 2 2 3 2 2" xfId="14421"/>
    <cellStyle name="SAPBEXstdData 5 2 2 2 3 2 2 2" xfId="43838"/>
    <cellStyle name="SAPBEXstdData 5 2 2 2 3 2 3" xfId="43837"/>
    <cellStyle name="SAPBEXstdData 5 2 2 2 3 3" xfId="8564"/>
    <cellStyle name="SAPBEXstdData 5 2 2 2 3 3 2" xfId="43840"/>
    <cellStyle name="SAPBEXstdData 5 2 2 2 3 3 3" xfId="43839"/>
    <cellStyle name="SAPBEXstdData 5 2 2 2 3 4" xfId="16606"/>
    <cellStyle name="SAPBEXstdData 5 2 2 2 3 4 2" xfId="43842"/>
    <cellStyle name="SAPBEXstdData 5 2 2 2 3 4 3" xfId="43841"/>
    <cellStyle name="SAPBEXstdData 5 2 2 2 3 5" xfId="17838"/>
    <cellStyle name="SAPBEXstdData 5 2 2 2 3 5 2" xfId="43844"/>
    <cellStyle name="SAPBEXstdData 5 2 2 2 3 5 3" xfId="43843"/>
    <cellStyle name="SAPBEXstdData 5 2 2 2 3 6" xfId="19188"/>
    <cellStyle name="SAPBEXstdData 5 2 2 2 3 6 2" xfId="43845"/>
    <cellStyle name="SAPBEXstdData 5 2 2 2 3 7" xfId="20785"/>
    <cellStyle name="SAPBEXstdData 5 2 2 2 3 8" xfId="13444"/>
    <cellStyle name="SAPBEXstdData 5 2 2 2 3 9" xfId="43836"/>
    <cellStyle name="SAPBEXstdData 5 2 2 2 4" xfId="4037"/>
    <cellStyle name="SAPBEXstdData 5 2 2 2 4 2" xfId="11784"/>
    <cellStyle name="SAPBEXstdData 5 2 2 2 4 2 2" xfId="43847"/>
    <cellStyle name="SAPBEXstdData 5 2 2 2 4 3" xfId="43846"/>
    <cellStyle name="SAPBEXstdData 5 2 2 2 5" xfId="43848"/>
    <cellStyle name="SAPBEXstdData 5 2 2 2 5 2" xfId="43849"/>
    <cellStyle name="SAPBEXstdData 5 2 2 2 5 3" xfId="58568"/>
    <cellStyle name="SAPBEXstdData 5 2 2 2 6" xfId="43821"/>
    <cellStyle name="SAPBEXstdData 5 2 2 3" xfId="1259"/>
    <cellStyle name="SAPBEXstdData 5 2 2 3 2" xfId="2463"/>
    <cellStyle name="SAPBEXstdData 5 2 2 3 2 2" xfId="5411"/>
    <cellStyle name="SAPBEXstdData 5 2 2 3 2 2 2" xfId="14647"/>
    <cellStyle name="SAPBEXstdData 5 2 2 3 2 2 2 2" xfId="43853"/>
    <cellStyle name="SAPBEXstdData 5 2 2 3 2 2 3" xfId="43852"/>
    <cellStyle name="SAPBEXstdData 5 2 2 3 2 3" xfId="7348"/>
    <cellStyle name="SAPBEXstdData 5 2 2 3 2 3 2" xfId="15838"/>
    <cellStyle name="SAPBEXstdData 5 2 2 3 2 3 2 2" xfId="43855"/>
    <cellStyle name="SAPBEXstdData 5 2 2 3 2 3 3" xfId="43854"/>
    <cellStyle name="SAPBEXstdData 5 2 2 3 2 4" xfId="8790"/>
    <cellStyle name="SAPBEXstdData 5 2 2 3 2 4 2" xfId="43857"/>
    <cellStyle name="SAPBEXstdData 5 2 2 3 2 4 3" xfId="43856"/>
    <cellStyle name="SAPBEXstdData 5 2 2 3 2 5" xfId="18064"/>
    <cellStyle name="SAPBEXstdData 5 2 2 3 2 5 2" xfId="43858"/>
    <cellStyle name="SAPBEXstdData 5 2 2 3 2 6" xfId="19414"/>
    <cellStyle name="SAPBEXstdData 5 2 2 3 2 7" xfId="21011"/>
    <cellStyle name="SAPBEXstdData 5 2 2 3 2 8" xfId="10414"/>
    <cellStyle name="SAPBEXstdData 5 2 2 3 2 9" xfId="43851"/>
    <cellStyle name="SAPBEXstdData 5 2 2 3 3" xfId="4261"/>
    <cellStyle name="SAPBEXstdData 5 2 2 3 3 2" xfId="12010"/>
    <cellStyle name="SAPBEXstdData 5 2 2 3 3 2 2" xfId="43860"/>
    <cellStyle name="SAPBEXstdData 5 2 2 3 3 3" xfId="43859"/>
    <cellStyle name="SAPBEXstdData 5 2 2 3 4" xfId="43861"/>
    <cellStyle name="SAPBEXstdData 5 2 2 3 4 2" xfId="43862"/>
    <cellStyle name="SAPBEXstdData 5 2 2 3 5" xfId="43863"/>
    <cellStyle name="SAPBEXstdData 5 2 2 3 6" xfId="43850"/>
    <cellStyle name="SAPBEXstdData 5 2 2 4" xfId="1482"/>
    <cellStyle name="SAPBEXstdData 5 2 2 4 10" xfId="3566"/>
    <cellStyle name="SAPBEXstdData 5 2 2 4 11" xfId="43864"/>
    <cellStyle name="SAPBEXstdData 5 2 2 4 2" xfId="2686"/>
    <cellStyle name="SAPBEXstdData 5 2 2 4 2 10" xfId="43865"/>
    <cellStyle name="SAPBEXstdData 5 2 2 4 2 2" xfId="5640"/>
    <cellStyle name="SAPBEXstdData 5 2 2 4 2 2 2" xfId="13085"/>
    <cellStyle name="SAPBEXstdData 5 2 2 4 2 2 2 2" xfId="43867"/>
    <cellStyle name="SAPBEXstdData 5 2 2 4 2 2 3" xfId="43866"/>
    <cellStyle name="SAPBEXstdData 5 2 2 4 2 3" xfId="7577"/>
    <cellStyle name="SAPBEXstdData 5 2 2 4 2 3 2" xfId="14874"/>
    <cellStyle name="SAPBEXstdData 5 2 2 4 2 3 2 2" xfId="43869"/>
    <cellStyle name="SAPBEXstdData 5 2 2 4 2 3 3" xfId="43868"/>
    <cellStyle name="SAPBEXstdData 5 2 2 4 2 4" xfId="9019"/>
    <cellStyle name="SAPBEXstdData 5 2 2 4 2 4 2" xfId="43871"/>
    <cellStyle name="SAPBEXstdData 5 2 2 4 2 4 3" xfId="43870"/>
    <cellStyle name="SAPBEXstdData 5 2 2 4 2 5" xfId="16923"/>
    <cellStyle name="SAPBEXstdData 5 2 2 4 2 5 2" xfId="43873"/>
    <cellStyle name="SAPBEXstdData 5 2 2 4 2 5 3" xfId="43872"/>
    <cellStyle name="SAPBEXstdData 5 2 2 4 2 6" xfId="18293"/>
    <cellStyle name="SAPBEXstdData 5 2 2 4 2 6 2" xfId="43874"/>
    <cellStyle name="SAPBEXstdData 5 2 2 4 2 7" xfId="19643"/>
    <cellStyle name="SAPBEXstdData 5 2 2 4 2 8" xfId="21240"/>
    <cellStyle name="SAPBEXstdData 5 2 2 4 2 9" xfId="16222"/>
    <cellStyle name="SAPBEXstdData 5 2 2 4 3" xfId="4489"/>
    <cellStyle name="SAPBEXstdData 5 2 2 4 3 2" xfId="12238"/>
    <cellStyle name="SAPBEXstdData 5 2 2 4 3 2 2" xfId="43876"/>
    <cellStyle name="SAPBEXstdData 5 2 2 4 3 3" xfId="43875"/>
    <cellStyle name="SAPBEXstdData 5 2 2 4 4" xfId="6550"/>
    <cellStyle name="SAPBEXstdData 5 2 2 4 4 2" xfId="13854"/>
    <cellStyle name="SAPBEXstdData 5 2 2 4 4 2 2" xfId="43878"/>
    <cellStyle name="SAPBEXstdData 5 2 2 4 4 3" xfId="43877"/>
    <cellStyle name="SAPBEXstdData 5 2 2 4 5" xfId="3792"/>
    <cellStyle name="SAPBEXstdData 5 2 2 4 5 2" xfId="43880"/>
    <cellStyle name="SAPBEXstdData 5 2 2 4 5 3" xfId="43879"/>
    <cellStyle name="SAPBEXstdData 5 2 2 4 6" xfId="13828"/>
    <cellStyle name="SAPBEXstdData 5 2 2 4 6 2" xfId="43882"/>
    <cellStyle name="SAPBEXstdData 5 2 2 4 6 3" xfId="43881"/>
    <cellStyle name="SAPBEXstdData 5 2 2 4 7" xfId="14245"/>
    <cellStyle name="SAPBEXstdData 5 2 2 4 7 2" xfId="43883"/>
    <cellStyle name="SAPBEXstdData 5 2 2 4 8" xfId="13700"/>
    <cellStyle name="SAPBEXstdData 5 2 2 4 9" xfId="20338"/>
    <cellStyle name="SAPBEXstdData 5 2 2 5" xfId="1706"/>
    <cellStyle name="SAPBEXstdData 5 2 2 5 10" xfId="12836"/>
    <cellStyle name="SAPBEXstdData 5 2 2 5 11" xfId="43884"/>
    <cellStyle name="SAPBEXstdData 5 2 2 5 2" xfId="2910"/>
    <cellStyle name="SAPBEXstdData 5 2 2 5 2 10" xfId="43885"/>
    <cellStyle name="SAPBEXstdData 5 2 2 5 2 2" xfId="5864"/>
    <cellStyle name="SAPBEXstdData 5 2 2 5 2 2 2" xfId="13306"/>
    <cellStyle name="SAPBEXstdData 5 2 2 5 2 2 2 2" xfId="43887"/>
    <cellStyle name="SAPBEXstdData 5 2 2 5 2 2 3" xfId="43886"/>
    <cellStyle name="SAPBEXstdData 5 2 2 5 2 3" xfId="7801"/>
    <cellStyle name="SAPBEXstdData 5 2 2 5 2 3 2" xfId="15097"/>
    <cellStyle name="SAPBEXstdData 5 2 2 5 2 3 2 2" xfId="43889"/>
    <cellStyle name="SAPBEXstdData 5 2 2 5 2 3 3" xfId="43888"/>
    <cellStyle name="SAPBEXstdData 5 2 2 5 2 4" xfId="9243"/>
    <cellStyle name="SAPBEXstdData 5 2 2 5 2 4 2" xfId="43891"/>
    <cellStyle name="SAPBEXstdData 5 2 2 5 2 4 3" xfId="43890"/>
    <cellStyle name="SAPBEXstdData 5 2 2 5 2 5" xfId="17145"/>
    <cellStyle name="SAPBEXstdData 5 2 2 5 2 5 2" xfId="43893"/>
    <cellStyle name="SAPBEXstdData 5 2 2 5 2 5 3" xfId="43892"/>
    <cellStyle name="SAPBEXstdData 5 2 2 5 2 6" xfId="18517"/>
    <cellStyle name="SAPBEXstdData 5 2 2 5 2 6 2" xfId="43895"/>
    <cellStyle name="SAPBEXstdData 5 2 2 5 2 6 3" xfId="43894"/>
    <cellStyle name="SAPBEXstdData 5 2 2 5 2 7" xfId="19867"/>
    <cellStyle name="SAPBEXstdData 5 2 2 5 2 7 2" xfId="43896"/>
    <cellStyle name="SAPBEXstdData 5 2 2 5 2 8" xfId="21464"/>
    <cellStyle name="SAPBEXstdData 5 2 2 5 2 9" xfId="6260"/>
    <cellStyle name="SAPBEXstdData 5 2 2 5 3" xfId="4713"/>
    <cellStyle name="SAPBEXstdData 5 2 2 5 3 2" xfId="12462"/>
    <cellStyle name="SAPBEXstdData 5 2 2 5 3 2 2" xfId="43898"/>
    <cellStyle name="SAPBEXstdData 5 2 2 5 3 3" xfId="43897"/>
    <cellStyle name="SAPBEXstdData 5 2 2 5 4" xfId="6773"/>
    <cellStyle name="SAPBEXstdData 5 2 2 5 4 2" xfId="14078"/>
    <cellStyle name="SAPBEXstdData 5 2 2 5 4 2 2" xfId="43900"/>
    <cellStyle name="SAPBEXstdData 5 2 2 5 4 3" xfId="43899"/>
    <cellStyle name="SAPBEXstdData 5 2 2 5 5" xfId="8247"/>
    <cellStyle name="SAPBEXstdData 5 2 2 5 5 2" xfId="43902"/>
    <cellStyle name="SAPBEXstdData 5 2 2 5 5 3" xfId="43901"/>
    <cellStyle name="SAPBEXstdData 5 2 2 5 6" xfId="16316"/>
    <cellStyle name="SAPBEXstdData 5 2 2 5 6 2" xfId="43904"/>
    <cellStyle name="SAPBEXstdData 5 2 2 5 6 3" xfId="43903"/>
    <cellStyle name="SAPBEXstdData 5 2 2 5 7" xfId="17593"/>
    <cellStyle name="SAPBEXstdData 5 2 2 5 7 2" xfId="43906"/>
    <cellStyle name="SAPBEXstdData 5 2 2 5 7 3" xfId="43905"/>
    <cellStyle name="SAPBEXstdData 5 2 2 5 8" xfId="18963"/>
    <cellStyle name="SAPBEXstdData 5 2 2 5 8 2" xfId="43907"/>
    <cellStyle name="SAPBEXstdData 5 2 2 5 9" xfId="20560"/>
    <cellStyle name="SAPBEXstdData 5 2 2 6" xfId="567"/>
    <cellStyle name="SAPBEXstdData 5 2 2 6 2" xfId="1931"/>
    <cellStyle name="SAPBEXstdData 5 2 2 6 2 2" xfId="9964"/>
    <cellStyle name="SAPBEXstdData 5 2 2 6 2 2 2" xfId="43911"/>
    <cellStyle name="SAPBEXstdData 5 2 2 6 2 2 3" xfId="43910"/>
    <cellStyle name="SAPBEXstdData 5 2 2 6 2 3" xfId="43912"/>
    <cellStyle name="SAPBEXstdData 5 2 2 6 2 3 2" xfId="43913"/>
    <cellStyle name="SAPBEXstdData 5 2 2 6 2 4" xfId="43914"/>
    <cellStyle name="SAPBEXstdData 5 2 2 6 2 5" xfId="43909"/>
    <cellStyle name="SAPBEXstdData 5 2 2 6 3" xfId="390"/>
    <cellStyle name="SAPBEXstdData 5 2 2 6 3 2" xfId="43916"/>
    <cellStyle name="SAPBEXstdData 5 2 2 6 3 3" xfId="43915"/>
    <cellStyle name="SAPBEXstdData 5 2 2 6 4" xfId="3362"/>
    <cellStyle name="SAPBEXstdData 5 2 2 6 4 2" xfId="43918"/>
    <cellStyle name="SAPBEXstdData 5 2 2 6 4 3" xfId="43917"/>
    <cellStyle name="SAPBEXstdData 5 2 2 6 5" xfId="3074"/>
    <cellStyle name="SAPBEXstdData 5 2 2 6 5 2" xfId="43919"/>
    <cellStyle name="SAPBEXstdData 5 2 2 6 6" xfId="10541"/>
    <cellStyle name="SAPBEXstdData 5 2 2 6 7" xfId="43908"/>
    <cellStyle name="SAPBEXstdData 5 2 2 7" xfId="9766"/>
    <cellStyle name="SAPBEXstdData 5 2 2 7 2" xfId="11193"/>
    <cellStyle name="SAPBEXstdData 5 2 2 7 2 2" xfId="43922"/>
    <cellStyle name="SAPBEXstdData 5 2 2 7 2 2 2" xfId="43923"/>
    <cellStyle name="SAPBEXstdData 5 2 2 7 2 3" xfId="43924"/>
    <cellStyle name="SAPBEXstdData 5 2 2 7 2 3 2" xfId="43925"/>
    <cellStyle name="SAPBEXstdData 5 2 2 7 2 4" xfId="43926"/>
    <cellStyle name="SAPBEXstdData 5 2 2 7 2 5" xfId="43921"/>
    <cellStyle name="SAPBEXstdData 5 2 2 7 3" xfId="43927"/>
    <cellStyle name="SAPBEXstdData 5 2 2 7 3 2" xfId="43928"/>
    <cellStyle name="SAPBEXstdData 5 2 2 7 4" xfId="43929"/>
    <cellStyle name="SAPBEXstdData 5 2 2 7 4 2" xfId="43930"/>
    <cellStyle name="SAPBEXstdData 5 2 2 7 5" xfId="43931"/>
    <cellStyle name="SAPBEXstdData 5 2 2 7 6" xfId="43920"/>
    <cellStyle name="SAPBEXstdData 5 2 2 8" xfId="10731"/>
    <cellStyle name="SAPBEXstdData 5 2 2 8 2" xfId="43933"/>
    <cellStyle name="SAPBEXstdData 5 2 2 8 2 2" xfId="43934"/>
    <cellStyle name="SAPBEXstdData 5 2 2 8 3" xfId="43935"/>
    <cellStyle name="SAPBEXstdData 5 2 2 8 3 2" xfId="43936"/>
    <cellStyle name="SAPBEXstdData 5 2 2 8 4" xfId="43937"/>
    <cellStyle name="SAPBEXstdData 5 2 2 8 5" xfId="43932"/>
    <cellStyle name="SAPBEXstdData 5 2 2 9" xfId="10800"/>
    <cellStyle name="SAPBEXstdData 5 2 2 9 2" xfId="43939"/>
    <cellStyle name="SAPBEXstdData 5 2 2 9 2 2" xfId="43940"/>
    <cellStyle name="SAPBEXstdData 5 2 2 9 3" xfId="43941"/>
    <cellStyle name="SAPBEXstdData 5 2 2 9 3 2" xfId="43942"/>
    <cellStyle name="SAPBEXstdData 5 2 2 9 4" xfId="43943"/>
    <cellStyle name="SAPBEXstdData 5 2 2 9 5" xfId="43938"/>
    <cellStyle name="SAPBEXstdData 5 2 3" xfId="871"/>
    <cellStyle name="SAPBEXstdData 5 2 3 10" xfId="11217"/>
    <cellStyle name="SAPBEXstdData 5 2 3 10 2" xfId="43946"/>
    <cellStyle name="SAPBEXstdData 5 2 3 10 2 2" xfId="43947"/>
    <cellStyle name="SAPBEXstdData 5 2 3 10 3" xfId="43948"/>
    <cellStyle name="SAPBEXstdData 5 2 3 10 3 2" xfId="43949"/>
    <cellStyle name="SAPBEXstdData 5 2 3 10 4" xfId="43950"/>
    <cellStyle name="SAPBEXstdData 5 2 3 10 5" xfId="43945"/>
    <cellStyle name="SAPBEXstdData 5 2 3 11" xfId="43951"/>
    <cellStyle name="SAPBEXstdData 5 2 3 11 2" xfId="43952"/>
    <cellStyle name="SAPBEXstdData 5 2 3 12" xfId="43944"/>
    <cellStyle name="SAPBEXstdData 5 2 3 2" xfId="1111"/>
    <cellStyle name="SAPBEXstdData 5 2 3 2 2" xfId="2315"/>
    <cellStyle name="SAPBEXstdData 5 2 3 2 2 2" xfId="6171"/>
    <cellStyle name="SAPBEXstdData 5 2 3 2 2 2 2" xfId="8108"/>
    <cellStyle name="SAPBEXstdData 5 2 3 2 2 2 2 2" xfId="15404"/>
    <cellStyle name="SAPBEXstdData 5 2 3 2 2 2 2 2 2" xfId="43957"/>
    <cellStyle name="SAPBEXstdData 5 2 3 2 2 2 2 3" xfId="43956"/>
    <cellStyle name="SAPBEXstdData 5 2 3 2 2 2 3" xfId="9550"/>
    <cellStyle name="SAPBEXstdData 5 2 3 2 2 2 3 2" xfId="43959"/>
    <cellStyle name="SAPBEXstdData 5 2 3 2 2 2 3 3" xfId="43958"/>
    <cellStyle name="SAPBEXstdData 5 2 3 2 2 2 4" xfId="17452"/>
    <cellStyle name="SAPBEXstdData 5 2 3 2 2 2 4 2" xfId="43961"/>
    <cellStyle name="SAPBEXstdData 5 2 3 2 2 2 4 3" xfId="43960"/>
    <cellStyle name="SAPBEXstdData 5 2 3 2 2 2 5" xfId="18824"/>
    <cellStyle name="SAPBEXstdData 5 2 3 2 2 2 5 2" xfId="43962"/>
    <cellStyle name="SAPBEXstdData 5 2 3 2 2 2 6" xfId="20174"/>
    <cellStyle name="SAPBEXstdData 5 2 3 2 2 2 7" xfId="21771"/>
    <cellStyle name="SAPBEXstdData 5 2 3 2 2 2 8" xfId="3758"/>
    <cellStyle name="SAPBEXstdData 5 2 3 2 2 2 9" xfId="43955"/>
    <cellStyle name="SAPBEXstdData 5 2 3 2 2 3" xfId="5028"/>
    <cellStyle name="SAPBEXstdData 5 2 3 2 2 3 2" xfId="12760"/>
    <cellStyle name="SAPBEXstdData 5 2 3 2 2 3 2 2" xfId="43964"/>
    <cellStyle name="SAPBEXstdData 5 2 3 2 2 3 3" xfId="43963"/>
    <cellStyle name="SAPBEXstdData 5 2 3 2 2 4" xfId="43965"/>
    <cellStyle name="SAPBEXstdData 5 2 3 2 2 4 2" xfId="43966"/>
    <cellStyle name="SAPBEXstdData 5 2 3 2 2 5" xfId="43967"/>
    <cellStyle name="SAPBEXstdData 5 2 3 2 2 6" xfId="43954"/>
    <cellStyle name="SAPBEXstdData 5 2 3 2 3" xfId="5261"/>
    <cellStyle name="SAPBEXstdData 5 2 3 2 3 2" xfId="7198"/>
    <cellStyle name="SAPBEXstdData 5 2 3 2 3 2 2" xfId="14497"/>
    <cellStyle name="SAPBEXstdData 5 2 3 2 3 2 2 2" xfId="43970"/>
    <cellStyle name="SAPBEXstdData 5 2 3 2 3 2 3" xfId="43969"/>
    <cellStyle name="SAPBEXstdData 5 2 3 2 3 3" xfId="8640"/>
    <cellStyle name="SAPBEXstdData 5 2 3 2 3 3 2" xfId="43972"/>
    <cellStyle name="SAPBEXstdData 5 2 3 2 3 3 3" xfId="43971"/>
    <cellStyle name="SAPBEXstdData 5 2 3 2 3 4" xfId="16679"/>
    <cellStyle name="SAPBEXstdData 5 2 3 2 3 4 2" xfId="43974"/>
    <cellStyle name="SAPBEXstdData 5 2 3 2 3 4 3" xfId="43973"/>
    <cellStyle name="SAPBEXstdData 5 2 3 2 3 5" xfId="17914"/>
    <cellStyle name="SAPBEXstdData 5 2 3 2 3 5 2" xfId="43976"/>
    <cellStyle name="SAPBEXstdData 5 2 3 2 3 5 3" xfId="43975"/>
    <cellStyle name="SAPBEXstdData 5 2 3 2 3 6" xfId="19264"/>
    <cellStyle name="SAPBEXstdData 5 2 3 2 3 6 2" xfId="43977"/>
    <cellStyle name="SAPBEXstdData 5 2 3 2 3 7" xfId="20861"/>
    <cellStyle name="SAPBEXstdData 5 2 3 2 3 8" xfId="15493"/>
    <cellStyle name="SAPBEXstdData 5 2 3 2 3 9" xfId="43968"/>
    <cellStyle name="SAPBEXstdData 5 2 3 2 4" xfId="4112"/>
    <cellStyle name="SAPBEXstdData 5 2 3 2 4 2" xfId="11860"/>
    <cellStyle name="SAPBEXstdData 5 2 3 2 4 2 2" xfId="43979"/>
    <cellStyle name="SAPBEXstdData 5 2 3 2 4 3" xfId="43978"/>
    <cellStyle name="SAPBEXstdData 5 2 3 2 5" xfId="43980"/>
    <cellStyle name="SAPBEXstdData 5 2 3 2 5 2" xfId="43981"/>
    <cellStyle name="SAPBEXstdData 5 2 3 2 5 3" xfId="58569"/>
    <cellStyle name="SAPBEXstdData 5 2 3 2 6" xfId="43953"/>
    <cellStyle name="SAPBEXstdData 5 2 3 3" xfId="1335"/>
    <cellStyle name="SAPBEXstdData 5 2 3 3 2" xfId="2539"/>
    <cellStyle name="SAPBEXstdData 5 2 3 3 2 2" xfId="5487"/>
    <cellStyle name="SAPBEXstdData 5 2 3 3 2 2 2" xfId="14722"/>
    <cellStyle name="SAPBEXstdData 5 2 3 3 2 2 2 2" xfId="43985"/>
    <cellStyle name="SAPBEXstdData 5 2 3 3 2 2 3" xfId="43984"/>
    <cellStyle name="SAPBEXstdData 5 2 3 3 2 3" xfId="7424"/>
    <cellStyle name="SAPBEXstdData 5 2 3 3 2 3 2" xfId="15912"/>
    <cellStyle name="SAPBEXstdData 5 2 3 3 2 3 2 2" xfId="43987"/>
    <cellStyle name="SAPBEXstdData 5 2 3 3 2 3 3" xfId="43986"/>
    <cellStyle name="SAPBEXstdData 5 2 3 3 2 4" xfId="8866"/>
    <cellStyle name="SAPBEXstdData 5 2 3 3 2 4 2" xfId="43989"/>
    <cellStyle name="SAPBEXstdData 5 2 3 3 2 4 3" xfId="43988"/>
    <cellStyle name="SAPBEXstdData 5 2 3 3 2 5" xfId="18140"/>
    <cellStyle name="SAPBEXstdData 5 2 3 3 2 5 2" xfId="43990"/>
    <cellStyle name="SAPBEXstdData 5 2 3 3 2 6" xfId="19490"/>
    <cellStyle name="SAPBEXstdData 5 2 3 3 2 7" xfId="21087"/>
    <cellStyle name="SAPBEXstdData 5 2 3 3 2 8" xfId="10286"/>
    <cellStyle name="SAPBEXstdData 5 2 3 3 2 9" xfId="43983"/>
    <cellStyle name="SAPBEXstdData 5 2 3 3 3" xfId="4337"/>
    <cellStyle name="SAPBEXstdData 5 2 3 3 3 2" xfId="12085"/>
    <cellStyle name="SAPBEXstdData 5 2 3 3 3 2 2" xfId="43992"/>
    <cellStyle name="SAPBEXstdData 5 2 3 3 3 3" xfId="43991"/>
    <cellStyle name="SAPBEXstdData 5 2 3 3 4" xfId="43993"/>
    <cellStyle name="SAPBEXstdData 5 2 3 3 4 2" xfId="43994"/>
    <cellStyle name="SAPBEXstdData 5 2 3 3 5" xfId="43995"/>
    <cellStyle name="SAPBEXstdData 5 2 3 3 6" xfId="43982"/>
    <cellStyle name="SAPBEXstdData 5 2 3 4" xfId="1558"/>
    <cellStyle name="SAPBEXstdData 5 2 3 4 10" xfId="3670"/>
    <cellStyle name="SAPBEXstdData 5 2 3 4 11" xfId="43996"/>
    <cellStyle name="SAPBEXstdData 5 2 3 4 2" xfId="2762"/>
    <cellStyle name="SAPBEXstdData 5 2 3 4 2 10" xfId="43997"/>
    <cellStyle name="SAPBEXstdData 5 2 3 4 2 2" xfId="5715"/>
    <cellStyle name="SAPBEXstdData 5 2 3 4 2 2 2" xfId="13158"/>
    <cellStyle name="SAPBEXstdData 5 2 3 4 2 2 2 2" xfId="43999"/>
    <cellStyle name="SAPBEXstdData 5 2 3 4 2 2 3" xfId="43998"/>
    <cellStyle name="SAPBEXstdData 5 2 3 4 2 3" xfId="7652"/>
    <cellStyle name="SAPBEXstdData 5 2 3 4 2 3 2" xfId="14949"/>
    <cellStyle name="SAPBEXstdData 5 2 3 4 2 3 2 2" xfId="44001"/>
    <cellStyle name="SAPBEXstdData 5 2 3 4 2 3 3" xfId="44000"/>
    <cellStyle name="SAPBEXstdData 5 2 3 4 2 4" xfId="9094"/>
    <cellStyle name="SAPBEXstdData 5 2 3 4 2 4 2" xfId="44003"/>
    <cellStyle name="SAPBEXstdData 5 2 3 4 2 4 3" xfId="44002"/>
    <cellStyle name="SAPBEXstdData 5 2 3 4 2 5" xfId="16997"/>
    <cellStyle name="SAPBEXstdData 5 2 3 4 2 5 2" xfId="44005"/>
    <cellStyle name="SAPBEXstdData 5 2 3 4 2 5 3" xfId="44004"/>
    <cellStyle name="SAPBEXstdData 5 2 3 4 2 6" xfId="18368"/>
    <cellStyle name="SAPBEXstdData 5 2 3 4 2 6 2" xfId="44006"/>
    <cellStyle name="SAPBEXstdData 5 2 3 4 2 7" xfId="19718"/>
    <cellStyle name="SAPBEXstdData 5 2 3 4 2 8" xfId="21315"/>
    <cellStyle name="SAPBEXstdData 5 2 3 4 2 9" xfId="10067"/>
    <cellStyle name="SAPBEXstdData 5 2 3 4 3" xfId="4564"/>
    <cellStyle name="SAPBEXstdData 5 2 3 4 3 2" xfId="12313"/>
    <cellStyle name="SAPBEXstdData 5 2 3 4 3 2 2" xfId="44008"/>
    <cellStyle name="SAPBEXstdData 5 2 3 4 3 3" xfId="44007"/>
    <cellStyle name="SAPBEXstdData 5 2 3 4 4" xfId="6624"/>
    <cellStyle name="SAPBEXstdData 5 2 3 4 4 2" xfId="13929"/>
    <cellStyle name="SAPBEXstdData 5 2 3 4 4 2 2" xfId="44010"/>
    <cellStyle name="SAPBEXstdData 5 2 3 4 4 3" xfId="44009"/>
    <cellStyle name="SAPBEXstdData 5 2 3 4 5" xfId="3711"/>
    <cellStyle name="SAPBEXstdData 5 2 3 4 5 2" xfId="44012"/>
    <cellStyle name="SAPBEXstdData 5 2 3 4 5 3" xfId="44011"/>
    <cellStyle name="SAPBEXstdData 5 2 3 4 6" xfId="14210"/>
    <cellStyle name="SAPBEXstdData 5 2 3 4 6 2" xfId="44014"/>
    <cellStyle name="SAPBEXstdData 5 2 3 4 6 3" xfId="44013"/>
    <cellStyle name="SAPBEXstdData 5 2 3 4 7" xfId="13732"/>
    <cellStyle name="SAPBEXstdData 5 2 3 4 7 2" xfId="44015"/>
    <cellStyle name="SAPBEXstdData 5 2 3 4 8" xfId="16485"/>
    <cellStyle name="SAPBEXstdData 5 2 3 4 9" xfId="20412"/>
    <cellStyle name="SAPBEXstdData 5 2 3 5" xfId="1782"/>
    <cellStyle name="SAPBEXstdData 5 2 3 5 10" xfId="13513"/>
    <cellStyle name="SAPBEXstdData 5 2 3 5 11" xfId="44016"/>
    <cellStyle name="SAPBEXstdData 5 2 3 5 2" xfId="2986"/>
    <cellStyle name="SAPBEXstdData 5 2 3 5 2 10" xfId="44017"/>
    <cellStyle name="SAPBEXstdData 5 2 3 5 2 2" xfId="5938"/>
    <cellStyle name="SAPBEXstdData 5 2 3 5 2 2 2" xfId="13380"/>
    <cellStyle name="SAPBEXstdData 5 2 3 5 2 2 2 2" xfId="44019"/>
    <cellStyle name="SAPBEXstdData 5 2 3 5 2 2 3" xfId="44018"/>
    <cellStyle name="SAPBEXstdData 5 2 3 5 2 3" xfId="7875"/>
    <cellStyle name="SAPBEXstdData 5 2 3 5 2 3 2" xfId="15171"/>
    <cellStyle name="SAPBEXstdData 5 2 3 5 2 3 2 2" xfId="44021"/>
    <cellStyle name="SAPBEXstdData 5 2 3 5 2 3 3" xfId="44020"/>
    <cellStyle name="SAPBEXstdData 5 2 3 5 2 4" xfId="9317"/>
    <cellStyle name="SAPBEXstdData 5 2 3 5 2 4 2" xfId="44023"/>
    <cellStyle name="SAPBEXstdData 5 2 3 5 2 4 3" xfId="44022"/>
    <cellStyle name="SAPBEXstdData 5 2 3 5 2 5" xfId="17219"/>
    <cellStyle name="SAPBEXstdData 5 2 3 5 2 5 2" xfId="44025"/>
    <cellStyle name="SAPBEXstdData 5 2 3 5 2 5 3" xfId="44024"/>
    <cellStyle name="SAPBEXstdData 5 2 3 5 2 6" xfId="18591"/>
    <cellStyle name="SAPBEXstdData 5 2 3 5 2 6 2" xfId="44027"/>
    <cellStyle name="SAPBEXstdData 5 2 3 5 2 6 3" xfId="44026"/>
    <cellStyle name="SAPBEXstdData 5 2 3 5 2 7" xfId="19941"/>
    <cellStyle name="SAPBEXstdData 5 2 3 5 2 7 2" xfId="44028"/>
    <cellStyle name="SAPBEXstdData 5 2 3 5 2 8" xfId="21538"/>
    <cellStyle name="SAPBEXstdData 5 2 3 5 2 9" xfId="3772"/>
    <cellStyle name="SAPBEXstdData 5 2 3 5 3" xfId="4787"/>
    <cellStyle name="SAPBEXstdData 5 2 3 5 3 2" xfId="12536"/>
    <cellStyle name="SAPBEXstdData 5 2 3 5 3 2 2" xfId="44030"/>
    <cellStyle name="SAPBEXstdData 5 2 3 5 3 3" xfId="44029"/>
    <cellStyle name="SAPBEXstdData 5 2 3 5 4" xfId="6847"/>
    <cellStyle name="SAPBEXstdData 5 2 3 5 4 2" xfId="14152"/>
    <cellStyle name="SAPBEXstdData 5 2 3 5 4 2 2" xfId="44032"/>
    <cellStyle name="SAPBEXstdData 5 2 3 5 4 3" xfId="44031"/>
    <cellStyle name="SAPBEXstdData 5 2 3 5 5" xfId="8321"/>
    <cellStyle name="SAPBEXstdData 5 2 3 5 5 2" xfId="44034"/>
    <cellStyle name="SAPBEXstdData 5 2 3 5 5 3" xfId="44033"/>
    <cellStyle name="SAPBEXstdData 5 2 3 5 6" xfId="16388"/>
    <cellStyle name="SAPBEXstdData 5 2 3 5 6 2" xfId="44036"/>
    <cellStyle name="SAPBEXstdData 5 2 3 5 6 3" xfId="44035"/>
    <cellStyle name="SAPBEXstdData 5 2 3 5 7" xfId="17666"/>
    <cellStyle name="SAPBEXstdData 5 2 3 5 7 2" xfId="44038"/>
    <cellStyle name="SAPBEXstdData 5 2 3 5 7 3" xfId="44037"/>
    <cellStyle name="SAPBEXstdData 5 2 3 5 8" xfId="19037"/>
    <cellStyle name="SAPBEXstdData 5 2 3 5 8 2" xfId="44039"/>
    <cellStyle name="SAPBEXstdData 5 2 3 5 9" xfId="20634"/>
    <cellStyle name="SAPBEXstdData 5 2 3 6" xfId="610"/>
    <cellStyle name="SAPBEXstdData 5 2 3 6 2" xfId="1974"/>
    <cellStyle name="SAPBEXstdData 5 2 3 6 2 2" xfId="10226"/>
    <cellStyle name="SAPBEXstdData 5 2 3 6 2 2 2" xfId="44043"/>
    <cellStyle name="SAPBEXstdData 5 2 3 6 2 2 3" xfId="44042"/>
    <cellStyle name="SAPBEXstdData 5 2 3 6 2 3" xfId="44044"/>
    <cellStyle name="SAPBEXstdData 5 2 3 6 2 3 2" xfId="44045"/>
    <cellStyle name="SAPBEXstdData 5 2 3 6 2 4" xfId="44046"/>
    <cellStyle name="SAPBEXstdData 5 2 3 6 2 5" xfId="44041"/>
    <cellStyle name="SAPBEXstdData 5 2 3 6 3" xfId="426"/>
    <cellStyle name="SAPBEXstdData 5 2 3 6 3 2" xfId="44048"/>
    <cellStyle name="SAPBEXstdData 5 2 3 6 3 3" xfId="44047"/>
    <cellStyle name="SAPBEXstdData 5 2 3 6 4" xfId="3330"/>
    <cellStyle name="SAPBEXstdData 5 2 3 6 4 2" xfId="44050"/>
    <cellStyle name="SAPBEXstdData 5 2 3 6 4 3" xfId="44049"/>
    <cellStyle name="SAPBEXstdData 5 2 3 6 5" xfId="485"/>
    <cellStyle name="SAPBEXstdData 5 2 3 6 5 2" xfId="44051"/>
    <cellStyle name="SAPBEXstdData 5 2 3 6 6" xfId="10616"/>
    <cellStyle name="SAPBEXstdData 5 2 3 6 7" xfId="44040"/>
    <cellStyle name="SAPBEXstdData 5 2 3 7" xfId="9828"/>
    <cellStyle name="SAPBEXstdData 5 2 3 7 2" xfId="11312"/>
    <cellStyle name="SAPBEXstdData 5 2 3 7 2 2" xfId="44054"/>
    <cellStyle name="SAPBEXstdData 5 2 3 7 2 2 2" xfId="44055"/>
    <cellStyle name="SAPBEXstdData 5 2 3 7 2 3" xfId="44056"/>
    <cellStyle name="SAPBEXstdData 5 2 3 7 2 3 2" xfId="44057"/>
    <cellStyle name="SAPBEXstdData 5 2 3 7 2 4" xfId="44058"/>
    <cellStyle name="SAPBEXstdData 5 2 3 7 2 5" xfId="44053"/>
    <cellStyle name="SAPBEXstdData 5 2 3 7 3" xfId="44059"/>
    <cellStyle name="SAPBEXstdData 5 2 3 7 3 2" xfId="44060"/>
    <cellStyle name="SAPBEXstdData 5 2 3 7 4" xfId="44061"/>
    <cellStyle name="SAPBEXstdData 5 2 3 7 4 2" xfId="44062"/>
    <cellStyle name="SAPBEXstdData 5 2 3 7 5" xfId="44063"/>
    <cellStyle name="SAPBEXstdData 5 2 3 7 6" xfId="44052"/>
    <cellStyle name="SAPBEXstdData 5 2 3 8" xfId="10825"/>
    <cellStyle name="SAPBEXstdData 5 2 3 8 2" xfId="44065"/>
    <cellStyle name="SAPBEXstdData 5 2 3 8 2 2" xfId="44066"/>
    <cellStyle name="SAPBEXstdData 5 2 3 8 3" xfId="44067"/>
    <cellStyle name="SAPBEXstdData 5 2 3 8 3 2" xfId="44068"/>
    <cellStyle name="SAPBEXstdData 5 2 3 8 4" xfId="44069"/>
    <cellStyle name="SAPBEXstdData 5 2 3 8 5" xfId="44064"/>
    <cellStyle name="SAPBEXstdData 5 2 3 9" xfId="10989"/>
    <cellStyle name="SAPBEXstdData 5 2 3 9 2" xfId="44071"/>
    <cellStyle name="SAPBEXstdData 5 2 3 9 2 2" xfId="44072"/>
    <cellStyle name="SAPBEXstdData 5 2 3 9 3" xfId="44073"/>
    <cellStyle name="SAPBEXstdData 5 2 3 9 3 2" xfId="44074"/>
    <cellStyle name="SAPBEXstdData 5 2 3 9 4" xfId="44075"/>
    <cellStyle name="SAPBEXstdData 5 2 3 9 5" xfId="44070"/>
    <cellStyle name="SAPBEXstdData 5 2 4" xfId="958"/>
    <cellStyle name="SAPBEXstdData 5 2 4 2" xfId="2162"/>
    <cellStyle name="SAPBEXstdData 5 2 4 2 2" xfId="6021"/>
    <cellStyle name="SAPBEXstdData 5 2 4 2 2 2" xfId="7958"/>
    <cellStyle name="SAPBEXstdData 5 2 4 2 2 2 2" xfId="15254"/>
    <cellStyle name="SAPBEXstdData 5 2 4 2 2 2 2 2" xfId="44080"/>
    <cellStyle name="SAPBEXstdData 5 2 4 2 2 2 3" xfId="44079"/>
    <cellStyle name="SAPBEXstdData 5 2 4 2 2 3" xfId="9400"/>
    <cellStyle name="SAPBEXstdData 5 2 4 2 2 3 2" xfId="44082"/>
    <cellStyle name="SAPBEXstdData 5 2 4 2 2 3 3" xfId="44081"/>
    <cellStyle name="SAPBEXstdData 5 2 4 2 2 4" xfId="17302"/>
    <cellStyle name="SAPBEXstdData 5 2 4 2 2 4 2" xfId="44084"/>
    <cellStyle name="SAPBEXstdData 5 2 4 2 2 4 3" xfId="44083"/>
    <cellStyle name="SAPBEXstdData 5 2 4 2 2 5" xfId="18674"/>
    <cellStyle name="SAPBEXstdData 5 2 4 2 2 5 2" xfId="44085"/>
    <cellStyle name="SAPBEXstdData 5 2 4 2 2 6" xfId="20024"/>
    <cellStyle name="SAPBEXstdData 5 2 4 2 2 7" xfId="21621"/>
    <cellStyle name="SAPBEXstdData 5 2 4 2 2 8" xfId="16801"/>
    <cellStyle name="SAPBEXstdData 5 2 4 2 2 9" xfId="44078"/>
    <cellStyle name="SAPBEXstdData 5 2 4 2 3" xfId="4878"/>
    <cellStyle name="SAPBEXstdData 5 2 4 2 3 2" xfId="12610"/>
    <cellStyle name="SAPBEXstdData 5 2 4 2 3 2 2" xfId="44087"/>
    <cellStyle name="SAPBEXstdData 5 2 4 2 3 3" xfId="44086"/>
    <cellStyle name="SAPBEXstdData 5 2 4 2 4" xfId="44088"/>
    <cellStyle name="SAPBEXstdData 5 2 4 2 4 2" xfId="44089"/>
    <cellStyle name="SAPBEXstdData 5 2 4 2 5" xfId="44090"/>
    <cellStyle name="SAPBEXstdData 5 2 4 2 6" xfId="44077"/>
    <cellStyle name="SAPBEXstdData 5 2 4 3" xfId="5108"/>
    <cellStyle name="SAPBEXstdData 5 2 4 3 2" xfId="7045"/>
    <cellStyle name="SAPBEXstdData 5 2 4 3 2 2" xfId="14344"/>
    <cellStyle name="SAPBEXstdData 5 2 4 3 2 2 2" xfId="44093"/>
    <cellStyle name="SAPBEXstdData 5 2 4 3 2 3" xfId="44092"/>
    <cellStyle name="SAPBEXstdData 5 2 4 3 3" xfId="8487"/>
    <cellStyle name="SAPBEXstdData 5 2 4 3 3 2" xfId="44095"/>
    <cellStyle name="SAPBEXstdData 5 2 4 3 3 3" xfId="44094"/>
    <cellStyle name="SAPBEXstdData 5 2 4 3 4" xfId="16532"/>
    <cellStyle name="SAPBEXstdData 5 2 4 3 4 2" xfId="44097"/>
    <cellStyle name="SAPBEXstdData 5 2 4 3 4 3" xfId="44096"/>
    <cellStyle name="SAPBEXstdData 5 2 4 3 5" xfId="17761"/>
    <cellStyle name="SAPBEXstdData 5 2 4 3 5 2" xfId="44099"/>
    <cellStyle name="SAPBEXstdData 5 2 4 3 5 3" xfId="44098"/>
    <cellStyle name="SAPBEXstdData 5 2 4 3 6" xfId="19111"/>
    <cellStyle name="SAPBEXstdData 5 2 4 3 6 2" xfId="44100"/>
    <cellStyle name="SAPBEXstdData 5 2 4 3 7" xfId="20708"/>
    <cellStyle name="SAPBEXstdData 5 2 4 3 8" xfId="12857"/>
    <cellStyle name="SAPBEXstdData 5 2 4 3 9" xfId="44091"/>
    <cellStyle name="SAPBEXstdData 5 2 4 4" xfId="3962"/>
    <cellStyle name="SAPBEXstdData 5 2 4 4 2" xfId="11708"/>
    <cellStyle name="SAPBEXstdData 5 2 4 4 2 2" xfId="44102"/>
    <cellStyle name="SAPBEXstdData 5 2 4 4 3" xfId="44101"/>
    <cellStyle name="SAPBEXstdData 5 2 4 5" xfId="44103"/>
    <cellStyle name="SAPBEXstdData 5 2 4 5 2" xfId="44104"/>
    <cellStyle name="SAPBEXstdData 5 2 4 5 3" xfId="58570"/>
    <cellStyle name="SAPBEXstdData 5 2 4 6" xfId="44076"/>
    <cellStyle name="SAPBEXstdData 5 2 5" xfId="1181"/>
    <cellStyle name="SAPBEXstdData 5 2 5 2" xfId="2385"/>
    <cellStyle name="SAPBEXstdData 5 2 5 2 2" xfId="5333"/>
    <cellStyle name="SAPBEXstdData 5 2 5 2 2 2" xfId="14569"/>
    <cellStyle name="SAPBEXstdData 5 2 5 2 2 2 2" xfId="44108"/>
    <cellStyle name="SAPBEXstdData 5 2 5 2 2 3" xfId="44107"/>
    <cellStyle name="SAPBEXstdData 5 2 5 2 3" xfId="7270"/>
    <cellStyle name="SAPBEXstdData 5 2 5 2 3 2" xfId="15763"/>
    <cellStyle name="SAPBEXstdData 5 2 5 2 3 2 2" xfId="44110"/>
    <cellStyle name="SAPBEXstdData 5 2 5 2 3 3" xfId="44109"/>
    <cellStyle name="SAPBEXstdData 5 2 5 2 4" xfId="8712"/>
    <cellStyle name="SAPBEXstdData 5 2 5 2 4 2" xfId="44112"/>
    <cellStyle name="SAPBEXstdData 5 2 5 2 4 3" xfId="44111"/>
    <cellStyle name="SAPBEXstdData 5 2 5 2 5" xfId="17986"/>
    <cellStyle name="SAPBEXstdData 5 2 5 2 5 2" xfId="44113"/>
    <cellStyle name="SAPBEXstdData 5 2 5 2 6" xfId="19336"/>
    <cellStyle name="SAPBEXstdData 5 2 5 2 7" xfId="20933"/>
    <cellStyle name="SAPBEXstdData 5 2 5 2 8" xfId="6398"/>
    <cellStyle name="SAPBEXstdData 5 2 5 2 9" xfId="44106"/>
    <cellStyle name="SAPBEXstdData 5 2 5 3" xfId="4183"/>
    <cellStyle name="SAPBEXstdData 5 2 5 3 2" xfId="11932"/>
    <cellStyle name="SAPBEXstdData 5 2 5 3 2 2" xfId="44115"/>
    <cellStyle name="SAPBEXstdData 5 2 5 3 3" xfId="44114"/>
    <cellStyle name="SAPBEXstdData 5 2 5 4" xfId="44116"/>
    <cellStyle name="SAPBEXstdData 5 2 5 4 2" xfId="44117"/>
    <cellStyle name="SAPBEXstdData 5 2 5 5" xfId="44118"/>
    <cellStyle name="SAPBEXstdData 5 2 5 6" xfId="44105"/>
    <cellStyle name="SAPBEXstdData 5 2 6" xfId="1405"/>
    <cellStyle name="SAPBEXstdData 5 2 6 10" xfId="16007"/>
    <cellStyle name="SAPBEXstdData 5 2 6 11" xfId="44119"/>
    <cellStyle name="SAPBEXstdData 5 2 6 2" xfId="2609"/>
    <cellStyle name="SAPBEXstdData 5 2 6 2 10" xfId="44120"/>
    <cellStyle name="SAPBEXstdData 5 2 6 2 2" xfId="5563"/>
    <cellStyle name="SAPBEXstdData 5 2 6 2 2 2" xfId="13009"/>
    <cellStyle name="SAPBEXstdData 5 2 6 2 2 2 2" xfId="44122"/>
    <cellStyle name="SAPBEXstdData 5 2 6 2 2 3" xfId="44121"/>
    <cellStyle name="SAPBEXstdData 5 2 6 2 3" xfId="7500"/>
    <cellStyle name="SAPBEXstdData 5 2 6 2 3 2" xfId="14798"/>
    <cellStyle name="SAPBEXstdData 5 2 6 2 3 2 2" xfId="44124"/>
    <cellStyle name="SAPBEXstdData 5 2 6 2 3 3" xfId="44123"/>
    <cellStyle name="SAPBEXstdData 5 2 6 2 4" xfId="8942"/>
    <cellStyle name="SAPBEXstdData 5 2 6 2 4 2" xfId="44126"/>
    <cellStyle name="SAPBEXstdData 5 2 6 2 4 3" xfId="44125"/>
    <cellStyle name="SAPBEXstdData 5 2 6 2 5" xfId="16847"/>
    <cellStyle name="SAPBEXstdData 5 2 6 2 5 2" xfId="44128"/>
    <cellStyle name="SAPBEXstdData 5 2 6 2 5 3" xfId="44127"/>
    <cellStyle name="SAPBEXstdData 5 2 6 2 6" xfId="18216"/>
    <cellStyle name="SAPBEXstdData 5 2 6 2 6 2" xfId="44129"/>
    <cellStyle name="SAPBEXstdData 5 2 6 2 7" xfId="19566"/>
    <cellStyle name="SAPBEXstdData 5 2 6 2 8" xfId="21163"/>
    <cellStyle name="SAPBEXstdData 5 2 6 2 9" xfId="16751"/>
    <cellStyle name="SAPBEXstdData 5 2 6 3" xfId="4412"/>
    <cellStyle name="SAPBEXstdData 5 2 6 3 2" xfId="12161"/>
    <cellStyle name="SAPBEXstdData 5 2 6 3 2 2" xfId="44131"/>
    <cellStyle name="SAPBEXstdData 5 2 6 3 3" xfId="44130"/>
    <cellStyle name="SAPBEXstdData 5 2 6 4" xfId="6473"/>
    <cellStyle name="SAPBEXstdData 5 2 6 4 2" xfId="13777"/>
    <cellStyle name="SAPBEXstdData 5 2 6 4 2 2" xfId="44133"/>
    <cellStyle name="SAPBEXstdData 5 2 6 4 3" xfId="44132"/>
    <cellStyle name="SAPBEXstdData 5 2 6 5" xfId="7017"/>
    <cellStyle name="SAPBEXstdData 5 2 6 5 2" xfId="44135"/>
    <cellStyle name="SAPBEXstdData 5 2 6 5 3" xfId="44134"/>
    <cellStyle name="SAPBEXstdData 5 2 6 6" xfId="15644"/>
    <cellStyle name="SAPBEXstdData 5 2 6 6 2" xfId="44137"/>
    <cellStyle name="SAPBEXstdData 5 2 6 6 3" xfId="44136"/>
    <cellStyle name="SAPBEXstdData 5 2 6 7" xfId="16506"/>
    <cellStyle name="SAPBEXstdData 5 2 6 7 2" xfId="44138"/>
    <cellStyle name="SAPBEXstdData 5 2 6 8" xfId="17733"/>
    <cellStyle name="SAPBEXstdData 5 2 6 9" xfId="20262"/>
    <cellStyle name="SAPBEXstdData 5 2 7" xfId="1628"/>
    <cellStyle name="SAPBEXstdData 5 2 7 10" xfId="3658"/>
    <cellStyle name="SAPBEXstdData 5 2 7 11" xfId="44139"/>
    <cellStyle name="SAPBEXstdData 5 2 7 2" xfId="2832"/>
    <cellStyle name="SAPBEXstdData 5 2 7 2 10" xfId="44140"/>
    <cellStyle name="SAPBEXstdData 5 2 7 2 2" xfId="5788"/>
    <cellStyle name="SAPBEXstdData 5 2 7 2 2 2" xfId="13230"/>
    <cellStyle name="SAPBEXstdData 5 2 7 2 2 2 2" xfId="44142"/>
    <cellStyle name="SAPBEXstdData 5 2 7 2 2 3" xfId="44141"/>
    <cellStyle name="SAPBEXstdData 5 2 7 2 3" xfId="7725"/>
    <cellStyle name="SAPBEXstdData 5 2 7 2 3 2" xfId="15021"/>
    <cellStyle name="SAPBEXstdData 5 2 7 2 3 2 2" xfId="44144"/>
    <cellStyle name="SAPBEXstdData 5 2 7 2 3 3" xfId="44143"/>
    <cellStyle name="SAPBEXstdData 5 2 7 2 4" xfId="9167"/>
    <cellStyle name="SAPBEXstdData 5 2 7 2 4 2" xfId="44146"/>
    <cellStyle name="SAPBEXstdData 5 2 7 2 4 3" xfId="44145"/>
    <cellStyle name="SAPBEXstdData 5 2 7 2 5" xfId="17069"/>
    <cellStyle name="SAPBEXstdData 5 2 7 2 5 2" xfId="44148"/>
    <cellStyle name="SAPBEXstdData 5 2 7 2 5 3" xfId="44147"/>
    <cellStyle name="SAPBEXstdData 5 2 7 2 6" xfId="18441"/>
    <cellStyle name="SAPBEXstdData 5 2 7 2 6 2" xfId="44150"/>
    <cellStyle name="SAPBEXstdData 5 2 7 2 6 3" xfId="44149"/>
    <cellStyle name="SAPBEXstdData 5 2 7 2 7" xfId="19791"/>
    <cellStyle name="SAPBEXstdData 5 2 7 2 7 2" xfId="44151"/>
    <cellStyle name="SAPBEXstdData 5 2 7 2 8" xfId="21388"/>
    <cellStyle name="SAPBEXstdData 5 2 7 2 9" xfId="12828"/>
    <cellStyle name="SAPBEXstdData 5 2 7 3" xfId="4637"/>
    <cellStyle name="SAPBEXstdData 5 2 7 3 2" xfId="12386"/>
    <cellStyle name="SAPBEXstdData 5 2 7 3 2 2" xfId="44153"/>
    <cellStyle name="SAPBEXstdData 5 2 7 3 3" xfId="44152"/>
    <cellStyle name="SAPBEXstdData 5 2 7 4" xfId="6697"/>
    <cellStyle name="SAPBEXstdData 5 2 7 4 2" xfId="14002"/>
    <cellStyle name="SAPBEXstdData 5 2 7 4 2 2" xfId="44155"/>
    <cellStyle name="SAPBEXstdData 5 2 7 4 3" xfId="44154"/>
    <cellStyle name="SAPBEXstdData 5 2 7 5" xfId="8171"/>
    <cellStyle name="SAPBEXstdData 5 2 7 5 2" xfId="44157"/>
    <cellStyle name="SAPBEXstdData 5 2 7 5 3" xfId="44156"/>
    <cellStyle name="SAPBEXstdData 5 2 7 6" xfId="16242"/>
    <cellStyle name="SAPBEXstdData 5 2 7 6 2" xfId="44159"/>
    <cellStyle name="SAPBEXstdData 5 2 7 6 3" xfId="44158"/>
    <cellStyle name="SAPBEXstdData 5 2 7 7" xfId="17518"/>
    <cellStyle name="SAPBEXstdData 5 2 7 7 2" xfId="44161"/>
    <cellStyle name="SAPBEXstdData 5 2 7 7 3" xfId="44160"/>
    <cellStyle name="SAPBEXstdData 5 2 7 8" xfId="18887"/>
    <cellStyle name="SAPBEXstdData 5 2 7 8 2" xfId="44162"/>
    <cellStyle name="SAPBEXstdData 5 2 7 9" xfId="20484"/>
    <cellStyle name="SAPBEXstdData 5 2 8" xfId="534"/>
    <cellStyle name="SAPBEXstdData 5 2 8 2" xfId="1898"/>
    <cellStyle name="SAPBEXstdData 5 2 8 2 2" xfId="9987"/>
    <cellStyle name="SAPBEXstdData 5 2 8 2 2 2" xfId="44166"/>
    <cellStyle name="SAPBEXstdData 5 2 8 2 2 3" xfId="44165"/>
    <cellStyle name="SAPBEXstdData 5 2 8 2 3" xfId="44167"/>
    <cellStyle name="SAPBEXstdData 5 2 8 2 3 2" xfId="44168"/>
    <cellStyle name="SAPBEXstdData 5 2 8 2 4" xfId="44169"/>
    <cellStyle name="SAPBEXstdData 5 2 8 2 5" xfId="44164"/>
    <cellStyle name="SAPBEXstdData 5 2 8 3" xfId="366"/>
    <cellStyle name="SAPBEXstdData 5 2 8 3 2" xfId="44171"/>
    <cellStyle name="SAPBEXstdData 5 2 8 3 3" xfId="44170"/>
    <cellStyle name="SAPBEXstdData 5 2 8 4" xfId="3141"/>
    <cellStyle name="SAPBEXstdData 5 2 8 4 2" xfId="44173"/>
    <cellStyle name="SAPBEXstdData 5 2 8 4 3" xfId="44172"/>
    <cellStyle name="SAPBEXstdData 5 2 8 5" xfId="3100"/>
    <cellStyle name="SAPBEXstdData 5 2 8 5 2" xfId="44174"/>
    <cellStyle name="SAPBEXstdData 5 2 8 6" xfId="10464"/>
    <cellStyle name="SAPBEXstdData 5 2 8 7" xfId="44163"/>
    <cellStyle name="SAPBEXstdData 5 2 9" xfId="9793"/>
    <cellStyle name="SAPBEXstdData 5 2 9 2" xfId="10722"/>
    <cellStyle name="SAPBEXstdData 5 2 9 2 2" xfId="44177"/>
    <cellStyle name="SAPBEXstdData 5 2 9 2 2 2" xfId="44178"/>
    <cellStyle name="SAPBEXstdData 5 2 9 2 3" xfId="44179"/>
    <cellStyle name="SAPBEXstdData 5 2 9 2 3 2" xfId="44180"/>
    <cellStyle name="SAPBEXstdData 5 2 9 2 4" xfId="44181"/>
    <cellStyle name="SAPBEXstdData 5 2 9 2 5" xfId="44176"/>
    <cellStyle name="SAPBEXstdData 5 2 9 3" xfId="44182"/>
    <cellStyle name="SAPBEXstdData 5 2 9 3 2" xfId="44183"/>
    <cellStyle name="SAPBEXstdData 5 2 9 4" xfId="44184"/>
    <cellStyle name="SAPBEXstdData 5 2 9 4 2" xfId="44185"/>
    <cellStyle name="SAPBEXstdData 5 2 9 5" xfId="44186"/>
    <cellStyle name="SAPBEXstdData 5 2 9 6" xfId="44175"/>
    <cellStyle name="SAPBEXstdData 5 3" xfId="44187"/>
    <cellStyle name="SAPBEXstdData 5 3 2" xfId="44188"/>
    <cellStyle name="SAPBEXstdData 5 3 3" xfId="58571"/>
    <cellStyle name="SAPBEXstdData 5 4" xfId="43790"/>
    <cellStyle name="SAPBEXstdData 6" xfId="264"/>
    <cellStyle name="SAPBEXstdData 6 2" xfId="723"/>
    <cellStyle name="SAPBEXstdData 6 2 10" xfId="11244"/>
    <cellStyle name="SAPBEXstdData 6 2 10 2" xfId="44192"/>
    <cellStyle name="SAPBEXstdData 6 2 10 2 2" xfId="44193"/>
    <cellStyle name="SAPBEXstdData 6 2 10 3" xfId="44194"/>
    <cellStyle name="SAPBEXstdData 6 2 10 3 2" xfId="44195"/>
    <cellStyle name="SAPBEXstdData 6 2 10 4" xfId="44196"/>
    <cellStyle name="SAPBEXstdData 6 2 10 5" xfId="44191"/>
    <cellStyle name="SAPBEXstdData 6 2 11" xfId="9875"/>
    <cellStyle name="SAPBEXstdData 6 2 11 2" xfId="44198"/>
    <cellStyle name="SAPBEXstdData 6 2 11 2 2" xfId="44199"/>
    <cellStyle name="SAPBEXstdData 6 2 11 3" xfId="44200"/>
    <cellStyle name="SAPBEXstdData 6 2 11 3 2" xfId="44201"/>
    <cellStyle name="SAPBEXstdData 6 2 11 4" xfId="44202"/>
    <cellStyle name="SAPBEXstdData 6 2 11 5" xfId="44197"/>
    <cellStyle name="SAPBEXstdData 6 2 12" xfId="10736"/>
    <cellStyle name="SAPBEXstdData 6 2 12 2" xfId="44204"/>
    <cellStyle name="SAPBEXstdData 6 2 12 2 2" xfId="44205"/>
    <cellStyle name="SAPBEXstdData 6 2 12 3" xfId="44206"/>
    <cellStyle name="SAPBEXstdData 6 2 12 3 2" xfId="44207"/>
    <cellStyle name="SAPBEXstdData 6 2 12 4" xfId="44208"/>
    <cellStyle name="SAPBEXstdData 6 2 12 5" xfId="44203"/>
    <cellStyle name="SAPBEXstdData 6 2 13" xfId="44209"/>
    <cellStyle name="SAPBEXstdData 6 2 13 2" xfId="44210"/>
    <cellStyle name="SAPBEXstdData 6 2 14" xfId="44190"/>
    <cellStyle name="SAPBEXstdData 6 2 2" xfId="801"/>
    <cellStyle name="SAPBEXstdData 6 2 2 10" xfId="9985"/>
    <cellStyle name="SAPBEXstdData 6 2 2 10 2" xfId="44213"/>
    <cellStyle name="SAPBEXstdData 6 2 2 10 2 2" xfId="44214"/>
    <cellStyle name="SAPBEXstdData 6 2 2 10 3" xfId="44215"/>
    <cellStyle name="SAPBEXstdData 6 2 2 10 3 2" xfId="44216"/>
    <cellStyle name="SAPBEXstdData 6 2 2 10 4" xfId="44217"/>
    <cellStyle name="SAPBEXstdData 6 2 2 10 5" xfId="44212"/>
    <cellStyle name="SAPBEXstdData 6 2 2 11" xfId="44218"/>
    <cellStyle name="SAPBEXstdData 6 2 2 11 2" xfId="44219"/>
    <cellStyle name="SAPBEXstdData 6 2 2 12" xfId="44211"/>
    <cellStyle name="SAPBEXstdData 6 2 2 2" xfId="1041"/>
    <cellStyle name="SAPBEXstdData 6 2 2 2 2" xfId="2245"/>
    <cellStyle name="SAPBEXstdData 6 2 2 2 2 2" xfId="6103"/>
    <cellStyle name="SAPBEXstdData 6 2 2 2 2 2 2" xfId="8040"/>
    <cellStyle name="SAPBEXstdData 6 2 2 2 2 2 2 2" xfId="15336"/>
    <cellStyle name="SAPBEXstdData 6 2 2 2 2 2 2 2 2" xfId="44224"/>
    <cellStyle name="SAPBEXstdData 6 2 2 2 2 2 2 3" xfId="44223"/>
    <cellStyle name="SAPBEXstdData 6 2 2 2 2 2 3" xfId="9482"/>
    <cellStyle name="SAPBEXstdData 6 2 2 2 2 2 3 2" xfId="44226"/>
    <cellStyle name="SAPBEXstdData 6 2 2 2 2 2 3 3" xfId="44225"/>
    <cellStyle name="SAPBEXstdData 6 2 2 2 2 2 4" xfId="17384"/>
    <cellStyle name="SAPBEXstdData 6 2 2 2 2 2 4 2" xfId="44228"/>
    <cellStyle name="SAPBEXstdData 6 2 2 2 2 2 4 3" xfId="44227"/>
    <cellStyle name="SAPBEXstdData 6 2 2 2 2 2 5" xfId="18756"/>
    <cellStyle name="SAPBEXstdData 6 2 2 2 2 2 5 2" xfId="44229"/>
    <cellStyle name="SAPBEXstdData 6 2 2 2 2 2 6" xfId="20106"/>
    <cellStyle name="SAPBEXstdData 6 2 2 2 2 2 7" xfId="21703"/>
    <cellStyle name="SAPBEXstdData 6 2 2 2 2 2 8" xfId="8413"/>
    <cellStyle name="SAPBEXstdData 6 2 2 2 2 2 9" xfId="44222"/>
    <cellStyle name="SAPBEXstdData 6 2 2 2 2 3" xfId="4960"/>
    <cellStyle name="SAPBEXstdData 6 2 2 2 2 3 2" xfId="12692"/>
    <cellStyle name="SAPBEXstdData 6 2 2 2 2 3 2 2" xfId="44231"/>
    <cellStyle name="SAPBEXstdData 6 2 2 2 2 3 3" xfId="44230"/>
    <cellStyle name="SAPBEXstdData 6 2 2 2 2 4" xfId="44232"/>
    <cellStyle name="SAPBEXstdData 6 2 2 2 2 4 2" xfId="44233"/>
    <cellStyle name="SAPBEXstdData 6 2 2 2 2 5" xfId="44234"/>
    <cellStyle name="SAPBEXstdData 6 2 2 2 2 6" xfId="44221"/>
    <cellStyle name="SAPBEXstdData 6 2 2 2 3" xfId="5191"/>
    <cellStyle name="SAPBEXstdData 6 2 2 2 3 2" xfId="7128"/>
    <cellStyle name="SAPBEXstdData 6 2 2 2 3 2 2" xfId="14427"/>
    <cellStyle name="SAPBEXstdData 6 2 2 2 3 2 2 2" xfId="44237"/>
    <cellStyle name="SAPBEXstdData 6 2 2 2 3 2 3" xfId="44236"/>
    <cellStyle name="SAPBEXstdData 6 2 2 2 3 3" xfId="8570"/>
    <cellStyle name="SAPBEXstdData 6 2 2 2 3 3 2" xfId="44239"/>
    <cellStyle name="SAPBEXstdData 6 2 2 2 3 3 3" xfId="44238"/>
    <cellStyle name="SAPBEXstdData 6 2 2 2 3 4" xfId="16611"/>
    <cellStyle name="SAPBEXstdData 6 2 2 2 3 4 2" xfId="44241"/>
    <cellStyle name="SAPBEXstdData 6 2 2 2 3 4 3" xfId="44240"/>
    <cellStyle name="SAPBEXstdData 6 2 2 2 3 5" xfId="17844"/>
    <cellStyle name="SAPBEXstdData 6 2 2 2 3 5 2" xfId="44243"/>
    <cellStyle name="SAPBEXstdData 6 2 2 2 3 5 3" xfId="44242"/>
    <cellStyle name="SAPBEXstdData 6 2 2 2 3 6" xfId="19194"/>
    <cellStyle name="SAPBEXstdData 6 2 2 2 3 6 2" xfId="44244"/>
    <cellStyle name="SAPBEXstdData 6 2 2 2 3 7" xfId="20791"/>
    <cellStyle name="SAPBEXstdData 6 2 2 2 3 8" xfId="10426"/>
    <cellStyle name="SAPBEXstdData 6 2 2 2 3 9" xfId="44235"/>
    <cellStyle name="SAPBEXstdData 6 2 2 2 4" xfId="4043"/>
    <cellStyle name="SAPBEXstdData 6 2 2 2 4 2" xfId="11790"/>
    <cellStyle name="SAPBEXstdData 6 2 2 2 4 2 2" xfId="44246"/>
    <cellStyle name="SAPBEXstdData 6 2 2 2 4 3" xfId="44245"/>
    <cellStyle name="SAPBEXstdData 6 2 2 2 5" xfId="44247"/>
    <cellStyle name="SAPBEXstdData 6 2 2 2 5 2" xfId="44248"/>
    <cellStyle name="SAPBEXstdData 6 2 2 2 5 3" xfId="58572"/>
    <cellStyle name="SAPBEXstdData 6 2 2 2 6" xfId="44220"/>
    <cellStyle name="SAPBEXstdData 6 2 2 3" xfId="1265"/>
    <cellStyle name="SAPBEXstdData 6 2 2 3 2" xfId="2469"/>
    <cellStyle name="SAPBEXstdData 6 2 2 3 2 2" xfId="5417"/>
    <cellStyle name="SAPBEXstdData 6 2 2 3 2 2 2" xfId="14653"/>
    <cellStyle name="SAPBEXstdData 6 2 2 3 2 2 2 2" xfId="44252"/>
    <cellStyle name="SAPBEXstdData 6 2 2 3 2 2 3" xfId="44251"/>
    <cellStyle name="SAPBEXstdData 6 2 2 3 2 3" xfId="7354"/>
    <cellStyle name="SAPBEXstdData 6 2 2 3 2 3 2" xfId="15844"/>
    <cellStyle name="SAPBEXstdData 6 2 2 3 2 3 2 2" xfId="44254"/>
    <cellStyle name="SAPBEXstdData 6 2 2 3 2 3 3" xfId="44253"/>
    <cellStyle name="SAPBEXstdData 6 2 2 3 2 4" xfId="8796"/>
    <cellStyle name="SAPBEXstdData 6 2 2 3 2 4 2" xfId="44256"/>
    <cellStyle name="SAPBEXstdData 6 2 2 3 2 4 3" xfId="44255"/>
    <cellStyle name="SAPBEXstdData 6 2 2 3 2 5" xfId="18070"/>
    <cellStyle name="SAPBEXstdData 6 2 2 3 2 5 2" xfId="44257"/>
    <cellStyle name="SAPBEXstdData 6 2 2 3 2 6" xfId="19420"/>
    <cellStyle name="SAPBEXstdData 6 2 2 3 2 7" xfId="21017"/>
    <cellStyle name="SAPBEXstdData 6 2 2 3 2 8" xfId="12957"/>
    <cellStyle name="SAPBEXstdData 6 2 2 3 2 9" xfId="44250"/>
    <cellStyle name="SAPBEXstdData 6 2 2 3 3" xfId="4267"/>
    <cellStyle name="SAPBEXstdData 6 2 2 3 3 2" xfId="12016"/>
    <cellStyle name="SAPBEXstdData 6 2 2 3 3 2 2" xfId="44259"/>
    <cellStyle name="SAPBEXstdData 6 2 2 3 3 3" xfId="44258"/>
    <cellStyle name="SAPBEXstdData 6 2 2 3 4" xfId="44260"/>
    <cellStyle name="SAPBEXstdData 6 2 2 3 4 2" xfId="44261"/>
    <cellStyle name="SAPBEXstdData 6 2 2 3 5" xfId="44262"/>
    <cellStyle name="SAPBEXstdData 6 2 2 3 6" xfId="44249"/>
    <cellStyle name="SAPBEXstdData 6 2 2 4" xfId="1488"/>
    <cellStyle name="SAPBEXstdData 6 2 2 4 10" xfId="16150"/>
    <cellStyle name="SAPBEXstdData 6 2 2 4 11" xfId="44263"/>
    <cellStyle name="SAPBEXstdData 6 2 2 4 2" xfId="2692"/>
    <cellStyle name="SAPBEXstdData 6 2 2 4 2 10" xfId="44264"/>
    <cellStyle name="SAPBEXstdData 6 2 2 4 2 2" xfId="5646"/>
    <cellStyle name="SAPBEXstdData 6 2 2 4 2 2 2" xfId="13091"/>
    <cellStyle name="SAPBEXstdData 6 2 2 4 2 2 2 2" xfId="44266"/>
    <cellStyle name="SAPBEXstdData 6 2 2 4 2 2 3" xfId="44265"/>
    <cellStyle name="SAPBEXstdData 6 2 2 4 2 3" xfId="7583"/>
    <cellStyle name="SAPBEXstdData 6 2 2 4 2 3 2" xfId="14880"/>
    <cellStyle name="SAPBEXstdData 6 2 2 4 2 3 2 2" xfId="44268"/>
    <cellStyle name="SAPBEXstdData 6 2 2 4 2 3 3" xfId="44267"/>
    <cellStyle name="SAPBEXstdData 6 2 2 4 2 4" xfId="9025"/>
    <cellStyle name="SAPBEXstdData 6 2 2 4 2 4 2" xfId="44270"/>
    <cellStyle name="SAPBEXstdData 6 2 2 4 2 4 3" xfId="44269"/>
    <cellStyle name="SAPBEXstdData 6 2 2 4 2 5" xfId="16929"/>
    <cellStyle name="SAPBEXstdData 6 2 2 4 2 5 2" xfId="44272"/>
    <cellStyle name="SAPBEXstdData 6 2 2 4 2 5 3" xfId="44271"/>
    <cellStyle name="SAPBEXstdData 6 2 2 4 2 6" xfId="18299"/>
    <cellStyle name="SAPBEXstdData 6 2 2 4 2 6 2" xfId="44273"/>
    <cellStyle name="SAPBEXstdData 6 2 2 4 2 7" xfId="19649"/>
    <cellStyle name="SAPBEXstdData 6 2 2 4 2 8" xfId="21246"/>
    <cellStyle name="SAPBEXstdData 6 2 2 4 2 9" xfId="16106"/>
    <cellStyle name="SAPBEXstdData 6 2 2 4 3" xfId="4495"/>
    <cellStyle name="SAPBEXstdData 6 2 2 4 3 2" xfId="12244"/>
    <cellStyle name="SAPBEXstdData 6 2 2 4 3 2 2" xfId="44275"/>
    <cellStyle name="SAPBEXstdData 6 2 2 4 3 3" xfId="44274"/>
    <cellStyle name="SAPBEXstdData 6 2 2 4 4" xfId="6556"/>
    <cellStyle name="SAPBEXstdData 6 2 2 4 4 2" xfId="13860"/>
    <cellStyle name="SAPBEXstdData 6 2 2 4 4 2 2" xfId="44277"/>
    <cellStyle name="SAPBEXstdData 6 2 2 4 4 3" xfId="44276"/>
    <cellStyle name="SAPBEXstdData 6 2 2 4 5" xfId="3868"/>
    <cellStyle name="SAPBEXstdData 6 2 2 4 5 2" xfId="44279"/>
    <cellStyle name="SAPBEXstdData 6 2 2 4 5 3" xfId="44278"/>
    <cellStyle name="SAPBEXstdData 6 2 2 4 6" xfId="11475"/>
    <cellStyle name="SAPBEXstdData 6 2 2 4 6 2" xfId="44281"/>
    <cellStyle name="SAPBEXstdData 6 2 2 4 6 3" xfId="44280"/>
    <cellStyle name="SAPBEXstdData 6 2 2 4 7" xfId="11481"/>
    <cellStyle name="SAPBEXstdData 6 2 2 4 7 2" xfId="44282"/>
    <cellStyle name="SAPBEXstdData 6 2 2 4 8" xfId="14301"/>
    <cellStyle name="SAPBEXstdData 6 2 2 4 9" xfId="20344"/>
    <cellStyle name="SAPBEXstdData 6 2 2 5" xfId="1712"/>
    <cellStyle name="SAPBEXstdData 6 2 2 5 10" xfId="16139"/>
    <cellStyle name="SAPBEXstdData 6 2 2 5 11" xfId="44283"/>
    <cellStyle name="SAPBEXstdData 6 2 2 5 2" xfId="2916"/>
    <cellStyle name="SAPBEXstdData 6 2 2 5 2 10" xfId="44284"/>
    <cellStyle name="SAPBEXstdData 6 2 2 5 2 2" xfId="5870"/>
    <cellStyle name="SAPBEXstdData 6 2 2 5 2 2 2" xfId="13312"/>
    <cellStyle name="SAPBEXstdData 6 2 2 5 2 2 2 2" xfId="44286"/>
    <cellStyle name="SAPBEXstdData 6 2 2 5 2 2 3" xfId="44285"/>
    <cellStyle name="SAPBEXstdData 6 2 2 5 2 3" xfId="7807"/>
    <cellStyle name="SAPBEXstdData 6 2 2 5 2 3 2" xfId="15103"/>
    <cellStyle name="SAPBEXstdData 6 2 2 5 2 3 2 2" xfId="44288"/>
    <cellStyle name="SAPBEXstdData 6 2 2 5 2 3 3" xfId="44287"/>
    <cellStyle name="SAPBEXstdData 6 2 2 5 2 4" xfId="9249"/>
    <cellStyle name="SAPBEXstdData 6 2 2 5 2 4 2" xfId="44290"/>
    <cellStyle name="SAPBEXstdData 6 2 2 5 2 4 3" xfId="44289"/>
    <cellStyle name="SAPBEXstdData 6 2 2 5 2 5" xfId="17151"/>
    <cellStyle name="SAPBEXstdData 6 2 2 5 2 5 2" xfId="44292"/>
    <cellStyle name="SAPBEXstdData 6 2 2 5 2 5 3" xfId="44291"/>
    <cellStyle name="SAPBEXstdData 6 2 2 5 2 6" xfId="18523"/>
    <cellStyle name="SAPBEXstdData 6 2 2 5 2 6 2" xfId="44294"/>
    <cellStyle name="SAPBEXstdData 6 2 2 5 2 6 3" xfId="44293"/>
    <cellStyle name="SAPBEXstdData 6 2 2 5 2 7" xfId="19873"/>
    <cellStyle name="SAPBEXstdData 6 2 2 5 2 7 2" xfId="44295"/>
    <cellStyle name="SAPBEXstdData 6 2 2 5 2 8" xfId="21470"/>
    <cellStyle name="SAPBEXstdData 6 2 2 5 2 9" xfId="14316"/>
    <cellStyle name="SAPBEXstdData 6 2 2 5 3" xfId="4719"/>
    <cellStyle name="SAPBEXstdData 6 2 2 5 3 2" xfId="12468"/>
    <cellStyle name="SAPBEXstdData 6 2 2 5 3 2 2" xfId="44297"/>
    <cellStyle name="SAPBEXstdData 6 2 2 5 3 3" xfId="44296"/>
    <cellStyle name="SAPBEXstdData 6 2 2 5 4" xfId="6779"/>
    <cellStyle name="SAPBEXstdData 6 2 2 5 4 2" xfId="14084"/>
    <cellStyle name="SAPBEXstdData 6 2 2 5 4 2 2" xfId="44299"/>
    <cellStyle name="SAPBEXstdData 6 2 2 5 4 3" xfId="44298"/>
    <cellStyle name="SAPBEXstdData 6 2 2 5 5" xfId="8253"/>
    <cellStyle name="SAPBEXstdData 6 2 2 5 5 2" xfId="44301"/>
    <cellStyle name="SAPBEXstdData 6 2 2 5 5 3" xfId="44300"/>
    <cellStyle name="SAPBEXstdData 6 2 2 5 6" xfId="16321"/>
    <cellStyle name="SAPBEXstdData 6 2 2 5 6 2" xfId="44303"/>
    <cellStyle name="SAPBEXstdData 6 2 2 5 6 3" xfId="44302"/>
    <cellStyle name="SAPBEXstdData 6 2 2 5 7" xfId="17599"/>
    <cellStyle name="SAPBEXstdData 6 2 2 5 7 2" xfId="44305"/>
    <cellStyle name="SAPBEXstdData 6 2 2 5 7 3" xfId="44304"/>
    <cellStyle name="SAPBEXstdData 6 2 2 5 8" xfId="18969"/>
    <cellStyle name="SAPBEXstdData 6 2 2 5 8 2" xfId="44306"/>
    <cellStyle name="SAPBEXstdData 6 2 2 5 9" xfId="20566"/>
    <cellStyle name="SAPBEXstdData 6 2 2 6" xfId="572"/>
    <cellStyle name="SAPBEXstdData 6 2 2 6 2" xfId="1936"/>
    <cellStyle name="SAPBEXstdData 6 2 2 6 2 2" xfId="3804"/>
    <cellStyle name="SAPBEXstdData 6 2 2 6 2 2 2" xfId="44310"/>
    <cellStyle name="SAPBEXstdData 6 2 2 6 2 2 3" xfId="44309"/>
    <cellStyle name="SAPBEXstdData 6 2 2 6 2 3" xfId="44311"/>
    <cellStyle name="SAPBEXstdData 6 2 2 6 2 3 2" xfId="44312"/>
    <cellStyle name="SAPBEXstdData 6 2 2 6 2 4" xfId="44313"/>
    <cellStyle name="SAPBEXstdData 6 2 2 6 2 5" xfId="44308"/>
    <cellStyle name="SAPBEXstdData 6 2 2 6 3" xfId="395"/>
    <cellStyle name="SAPBEXstdData 6 2 2 6 3 2" xfId="44315"/>
    <cellStyle name="SAPBEXstdData 6 2 2 6 3 3" xfId="44314"/>
    <cellStyle name="SAPBEXstdData 6 2 2 6 4" xfId="3335"/>
    <cellStyle name="SAPBEXstdData 6 2 2 6 4 2" xfId="44317"/>
    <cellStyle name="SAPBEXstdData 6 2 2 6 4 3" xfId="44316"/>
    <cellStyle name="SAPBEXstdData 6 2 2 6 5" xfId="3264"/>
    <cellStyle name="SAPBEXstdData 6 2 2 6 5 2" xfId="44318"/>
    <cellStyle name="SAPBEXstdData 6 2 2 6 6" xfId="10547"/>
    <cellStyle name="SAPBEXstdData 6 2 2 6 7" xfId="44307"/>
    <cellStyle name="SAPBEXstdData 6 2 2 7" xfId="6326"/>
    <cellStyle name="SAPBEXstdData 6 2 2 7 2" xfId="10844"/>
    <cellStyle name="SAPBEXstdData 6 2 2 7 2 2" xfId="44321"/>
    <cellStyle name="SAPBEXstdData 6 2 2 7 2 2 2" xfId="44322"/>
    <cellStyle name="SAPBEXstdData 6 2 2 7 2 3" xfId="44323"/>
    <cellStyle name="SAPBEXstdData 6 2 2 7 2 3 2" xfId="44324"/>
    <cellStyle name="SAPBEXstdData 6 2 2 7 2 4" xfId="44325"/>
    <cellStyle name="SAPBEXstdData 6 2 2 7 2 5" xfId="44320"/>
    <cellStyle name="SAPBEXstdData 6 2 2 7 3" xfId="44326"/>
    <cellStyle name="SAPBEXstdData 6 2 2 7 3 2" xfId="44327"/>
    <cellStyle name="SAPBEXstdData 6 2 2 7 4" xfId="44328"/>
    <cellStyle name="SAPBEXstdData 6 2 2 7 4 2" xfId="44329"/>
    <cellStyle name="SAPBEXstdData 6 2 2 7 5" xfId="44330"/>
    <cellStyle name="SAPBEXstdData 6 2 2 7 6" xfId="44319"/>
    <cellStyle name="SAPBEXstdData 6 2 2 8" xfId="8421"/>
    <cellStyle name="SAPBEXstdData 6 2 2 8 2" xfId="44332"/>
    <cellStyle name="SAPBEXstdData 6 2 2 8 2 2" xfId="44333"/>
    <cellStyle name="SAPBEXstdData 6 2 2 8 3" xfId="44334"/>
    <cellStyle name="SAPBEXstdData 6 2 2 8 3 2" xfId="44335"/>
    <cellStyle name="SAPBEXstdData 6 2 2 8 4" xfId="44336"/>
    <cellStyle name="SAPBEXstdData 6 2 2 8 5" xfId="44331"/>
    <cellStyle name="SAPBEXstdData 6 2 2 9" xfId="8383"/>
    <cellStyle name="SAPBEXstdData 6 2 2 9 2" xfId="44338"/>
    <cellStyle name="SAPBEXstdData 6 2 2 9 2 2" xfId="44339"/>
    <cellStyle name="SAPBEXstdData 6 2 2 9 3" xfId="44340"/>
    <cellStyle name="SAPBEXstdData 6 2 2 9 3 2" xfId="44341"/>
    <cellStyle name="SAPBEXstdData 6 2 2 9 4" xfId="44342"/>
    <cellStyle name="SAPBEXstdData 6 2 2 9 5" xfId="44337"/>
    <cellStyle name="SAPBEXstdData 6 2 3" xfId="877"/>
    <cellStyle name="SAPBEXstdData 6 2 3 10" xfId="11332"/>
    <cellStyle name="SAPBEXstdData 6 2 3 10 2" xfId="44345"/>
    <cellStyle name="SAPBEXstdData 6 2 3 10 2 2" xfId="44346"/>
    <cellStyle name="SAPBEXstdData 6 2 3 10 3" xfId="44347"/>
    <cellStyle name="SAPBEXstdData 6 2 3 10 3 2" xfId="44348"/>
    <cellStyle name="SAPBEXstdData 6 2 3 10 4" xfId="44349"/>
    <cellStyle name="SAPBEXstdData 6 2 3 10 5" xfId="44344"/>
    <cellStyle name="SAPBEXstdData 6 2 3 11" xfId="44350"/>
    <cellStyle name="SAPBEXstdData 6 2 3 11 2" xfId="44351"/>
    <cellStyle name="SAPBEXstdData 6 2 3 12" xfId="44343"/>
    <cellStyle name="SAPBEXstdData 6 2 3 2" xfId="1117"/>
    <cellStyle name="SAPBEXstdData 6 2 3 2 2" xfId="2321"/>
    <cellStyle name="SAPBEXstdData 6 2 3 2 2 2" xfId="6177"/>
    <cellStyle name="SAPBEXstdData 6 2 3 2 2 2 2" xfId="8114"/>
    <cellStyle name="SAPBEXstdData 6 2 3 2 2 2 2 2" xfId="15410"/>
    <cellStyle name="SAPBEXstdData 6 2 3 2 2 2 2 2 2" xfId="44356"/>
    <cellStyle name="SAPBEXstdData 6 2 3 2 2 2 2 3" xfId="44355"/>
    <cellStyle name="SAPBEXstdData 6 2 3 2 2 2 3" xfId="9556"/>
    <cellStyle name="SAPBEXstdData 6 2 3 2 2 2 3 2" xfId="44358"/>
    <cellStyle name="SAPBEXstdData 6 2 3 2 2 2 3 3" xfId="44357"/>
    <cellStyle name="SAPBEXstdData 6 2 3 2 2 2 4" xfId="17458"/>
    <cellStyle name="SAPBEXstdData 6 2 3 2 2 2 4 2" xfId="44360"/>
    <cellStyle name="SAPBEXstdData 6 2 3 2 2 2 4 3" xfId="44359"/>
    <cellStyle name="SAPBEXstdData 6 2 3 2 2 2 5" xfId="18830"/>
    <cellStyle name="SAPBEXstdData 6 2 3 2 2 2 5 2" xfId="44361"/>
    <cellStyle name="SAPBEXstdData 6 2 3 2 2 2 6" xfId="20180"/>
    <cellStyle name="SAPBEXstdData 6 2 3 2 2 2 7" xfId="21777"/>
    <cellStyle name="SAPBEXstdData 6 2 3 2 2 2 8" xfId="6949"/>
    <cellStyle name="SAPBEXstdData 6 2 3 2 2 2 9" xfId="44354"/>
    <cellStyle name="SAPBEXstdData 6 2 3 2 2 3" xfId="5034"/>
    <cellStyle name="SAPBEXstdData 6 2 3 2 2 3 2" xfId="12766"/>
    <cellStyle name="SAPBEXstdData 6 2 3 2 2 3 2 2" xfId="44363"/>
    <cellStyle name="SAPBEXstdData 6 2 3 2 2 3 3" xfId="44362"/>
    <cellStyle name="SAPBEXstdData 6 2 3 2 2 4" xfId="44364"/>
    <cellStyle name="SAPBEXstdData 6 2 3 2 2 4 2" xfId="44365"/>
    <cellStyle name="SAPBEXstdData 6 2 3 2 2 5" xfId="44366"/>
    <cellStyle name="SAPBEXstdData 6 2 3 2 2 6" xfId="44353"/>
    <cellStyle name="SAPBEXstdData 6 2 3 2 3" xfId="5267"/>
    <cellStyle name="SAPBEXstdData 6 2 3 2 3 2" xfId="7204"/>
    <cellStyle name="SAPBEXstdData 6 2 3 2 3 2 2" xfId="14503"/>
    <cellStyle name="SAPBEXstdData 6 2 3 2 3 2 2 2" xfId="44369"/>
    <cellStyle name="SAPBEXstdData 6 2 3 2 3 2 3" xfId="44368"/>
    <cellStyle name="SAPBEXstdData 6 2 3 2 3 3" xfId="8646"/>
    <cellStyle name="SAPBEXstdData 6 2 3 2 3 3 2" xfId="44371"/>
    <cellStyle name="SAPBEXstdData 6 2 3 2 3 3 3" xfId="44370"/>
    <cellStyle name="SAPBEXstdData 6 2 3 2 3 4" xfId="16684"/>
    <cellStyle name="SAPBEXstdData 6 2 3 2 3 4 2" xfId="44373"/>
    <cellStyle name="SAPBEXstdData 6 2 3 2 3 4 3" xfId="44372"/>
    <cellStyle name="SAPBEXstdData 6 2 3 2 3 5" xfId="17920"/>
    <cellStyle name="SAPBEXstdData 6 2 3 2 3 5 2" xfId="44375"/>
    <cellStyle name="SAPBEXstdData 6 2 3 2 3 5 3" xfId="44374"/>
    <cellStyle name="SAPBEXstdData 6 2 3 2 3 6" xfId="19270"/>
    <cellStyle name="SAPBEXstdData 6 2 3 2 3 6 2" xfId="44376"/>
    <cellStyle name="SAPBEXstdData 6 2 3 2 3 7" xfId="20867"/>
    <cellStyle name="SAPBEXstdData 6 2 3 2 3 8" xfId="10299"/>
    <cellStyle name="SAPBEXstdData 6 2 3 2 3 9" xfId="44367"/>
    <cellStyle name="SAPBEXstdData 6 2 3 2 4" xfId="4118"/>
    <cellStyle name="SAPBEXstdData 6 2 3 2 4 2" xfId="11866"/>
    <cellStyle name="SAPBEXstdData 6 2 3 2 4 2 2" xfId="44378"/>
    <cellStyle name="SAPBEXstdData 6 2 3 2 4 3" xfId="44377"/>
    <cellStyle name="SAPBEXstdData 6 2 3 2 5" xfId="44379"/>
    <cellStyle name="SAPBEXstdData 6 2 3 2 5 2" xfId="44380"/>
    <cellStyle name="SAPBEXstdData 6 2 3 2 5 3" xfId="58573"/>
    <cellStyle name="SAPBEXstdData 6 2 3 2 6" xfId="44352"/>
    <cellStyle name="SAPBEXstdData 6 2 3 3" xfId="1341"/>
    <cellStyle name="SAPBEXstdData 6 2 3 3 2" xfId="2545"/>
    <cellStyle name="SAPBEXstdData 6 2 3 3 2 2" xfId="5493"/>
    <cellStyle name="SAPBEXstdData 6 2 3 3 2 2 2" xfId="14728"/>
    <cellStyle name="SAPBEXstdData 6 2 3 3 2 2 2 2" xfId="44384"/>
    <cellStyle name="SAPBEXstdData 6 2 3 3 2 2 3" xfId="44383"/>
    <cellStyle name="SAPBEXstdData 6 2 3 3 2 3" xfId="7430"/>
    <cellStyle name="SAPBEXstdData 6 2 3 3 2 3 2" xfId="15918"/>
    <cellStyle name="SAPBEXstdData 6 2 3 3 2 3 2 2" xfId="44386"/>
    <cellStyle name="SAPBEXstdData 6 2 3 3 2 3 3" xfId="44385"/>
    <cellStyle name="SAPBEXstdData 6 2 3 3 2 4" xfId="8872"/>
    <cellStyle name="SAPBEXstdData 6 2 3 3 2 4 2" xfId="44388"/>
    <cellStyle name="SAPBEXstdData 6 2 3 3 2 4 3" xfId="44387"/>
    <cellStyle name="SAPBEXstdData 6 2 3 3 2 5" xfId="18146"/>
    <cellStyle name="SAPBEXstdData 6 2 3 3 2 5 2" xfId="44389"/>
    <cellStyle name="SAPBEXstdData 6 2 3 3 2 6" xfId="19496"/>
    <cellStyle name="SAPBEXstdData 6 2 3 3 2 7" xfId="21093"/>
    <cellStyle name="SAPBEXstdData 6 2 3 3 2 8" xfId="12837"/>
    <cellStyle name="SAPBEXstdData 6 2 3 3 2 9" xfId="44382"/>
    <cellStyle name="SAPBEXstdData 6 2 3 3 3" xfId="4343"/>
    <cellStyle name="SAPBEXstdData 6 2 3 3 3 2" xfId="12091"/>
    <cellStyle name="SAPBEXstdData 6 2 3 3 3 2 2" xfId="44391"/>
    <cellStyle name="SAPBEXstdData 6 2 3 3 3 3" xfId="44390"/>
    <cellStyle name="SAPBEXstdData 6 2 3 3 4" xfId="44392"/>
    <cellStyle name="SAPBEXstdData 6 2 3 3 4 2" xfId="44393"/>
    <cellStyle name="SAPBEXstdData 6 2 3 3 5" xfId="44394"/>
    <cellStyle name="SAPBEXstdData 6 2 3 3 6" xfId="44381"/>
    <cellStyle name="SAPBEXstdData 6 2 3 4" xfId="1564"/>
    <cellStyle name="SAPBEXstdData 6 2 3 4 10" xfId="8447"/>
    <cellStyle name="SAPBEXstdData 6 2 3 4 11" xfId="44395"/>
    <cellStyle name="SAPBEXstdData 6 2 3 4 2" xfId="2768"/>
    <cellStyle name="SAPBEXstdData 6 2 3 4 2 10" xfId="44396"/>
    <cellStyle name="SAPBEXstdData 6 2 3 4 2 2" xfId="5721"/>
    <cellStyle name="SAPBEXstdData 6 2 3 4 2 2 2" xfId="13164"/>
    <cellStyle name="SAPBEXstdData 6 2 3 4 2 2 2 2" xfId="44398"/>
    <cellStyle name="SAPBEXstdData 6 2 3 4 2 2 3" xfId="44397"/>
    <cellStyle name="SAPBEXstdData 6 2 3 4 2 3" xfId="7658"/>
    <cellStyle name="SAPBEXstdData 6 2 3 4 2 3 2" xfId="14955"/>
    <cellStyle name="SAPBEXstdData 6 2 3 4 2 3 2 2" xfId="44400"/>
    <cellStyle name="SAPBEXstdData 6 2 3 4 2 3 3" xfId="44399"/>
    <cellStyle name="SAPBEXstdData 6 2 3 4 2 4" xfId="9100"/>
    <cellStyle name="SAPBEXstdData 6 2 3 4 2 4 2" xfId="44402"/>
    <cellStyle name="SAPBEXstdData 6 2 3 4 2 4 3" xfId="44401"/>
    <cellStyle name="SAPBEXstdData 6 2 3 4 2 5" xfId="17003"/>
    <cellStyle name="SAPBEXstdData 6 2 3 4 2 5 2" xfId="44404"/>
    <cellStyle name="SAPBEXstdData 6 2 3 4 2 5 3" xfId="44403"/>
    <cellStyle name="SAPBEXstdData 6 2 3 4 2 6" xfId="18374"/>
    <cellStyle name="SAPBEXstdData 6 2 3 4 2 6 2" xfId="44405"/>
    <cellStyle name="SAPBEXstdData 6 2 3 4 2 7" xfId="19724"/>
    <cellStyle name="SAPBEXstdData 6 2 3 4 2 8" xfId="21321"/>
    <cellStyle name="SAPBEXstdData 6 2 3 4 2 9" xfId="16073"/>
    <cellStyle name="SAPBEXstdData 6 2 3 4 3" xfId="4570"/>
    <cellStyle name="SAPBEXstdData 6 2 3 4 3 2" xfId="12319"/>
    <cellStyle name="SAPBEXstdData 6 2 3 4 3 2 2" xfId="44407"/>
    <cellStyle name="SAPBEXstdData 6 2 3 4 3 3" xfId="44406"/>
    <cellStyle name="SAPBEXstdData 6 2 3 4 4" xfId="6630"/>
    <cellStyle name="SAPBEXstdData 6 2 3 4 4 2" xfId="13935"/>
    <cellStyle name="SAPBEXstdData 6 2 3 4 4 2 2" xfId="44409"/>
    <cellStyle name="SAPBEXstdData 6 2 3 4 4 3" xfId="44408"/>
    <cellStyle name="SAPBEXstdData 6 2 3 4 5" xfId="3756"/>
    <cellStyle name="SAPBEXstdData 6 2 3 4 5 2" xfId="44411"/>
    <cellStyle name="SAPBEXstdData 6 2 3 4 5 3" xfId="44410"/>
    <cellStyle name="SAPBEXstdData 6 2 3 4 6" xfId="11598"/>
    <cellStyle name="SAPBEXstdData 6 2 3 4 6 2" xfId="44413"/>
    <cellStyle name="SAPBEXstdData 6 2 3 4 6 3" xfId="44412"/>
    <cellStyle name="SAPBEXstdData 6 2 3 4 7" xfId="13625"/>
    <cellStyle name="SAPBEXstdData 6 2 3 4 7 2" xfId="44414"/>
    <cellStyle name="SAPBEXstdData 6 2 3 4 8" xfId="15567"/>
    <cellStyle name="SAPBEXstdData 6 2 3 4 9" xfId="20418"/>
    <cellStyle name="SAPBEXstdData 6 2 3 5" xfId="1788"/>
    <cellStyle name="SAPBEXstdData 6 2 3 5 10" xfId="11258"/>
    <cellStyle name="SAPBEXstdData 6 2 3 5 11" xfId="44415"/>
    <cellStyle name="SAPBEXstdData 6 2 3 5 2" xfId="2992"/>
    <cellStyle name="SAPBEXstdData 6 2 3 5 2 10" xfId="44416"/>
    <cellStyle name="SAPBEXstdData 6 2 3 5 2 2" xfId="5944"/>
    <cellStyle name="SAPBEXstdData 6 2 3 5 2 2 2" xfId="13386"/>
    <cellStyle name="SAPBEXstdData 6 2 3 5 2 2 2 2" xfId="44418"/>
    <cellStyle name="SAPBEXstdData 6 2 3 5 2 2 3" xfId="44417"/>
    <cellStyle name="SAPBEXstdData 6 2 3 5 2 3" xfId="7881"/>
    <cellStyle name="SAPBEXstdData 6 2 3 5 2 3 2" xfId="15177"/>
    <cellStyle name="SAPBEXstdData 6 2 3 5 2 3 2 2" xfId="44420"/>
    <cellStyle name="SAPBEXstdData 6 2 3 5 2 3 3" xfId="44419"/>
    <cellStyle name="SAPBEXstdData 6 2 3 5 2 4" xfId="9323"/>
    <cellStyle name="SAPBEXstdData 6 2 3 5 2 4 2" xfId="44422"/>
    <cellStyle name="SAPBEXstdData 6 2 3 5 2 4 3" xfId="44421"/>
    <cellStyle name="SAPBEXstdData 6 2 3 5 2 5" xfId="17225"/>
    <cellStyle name="SAPBEXstdData 6 2 3 5 2 5 2" xfId="44424"/>
    <cellStyle name="SAPBEXstdData 6 2 3 5 2 5 3" xfId="44423"/>
    <cellStyle name="SAPBEXstdData 6 2 3 5 2 6" xfId="18597"/>
    <cellStyle name="SAPBEXstdData 6 2 3 5 2 6 2" xfId="44426"/>
    <cellStyle name="SAPBEXstdData 6 2 3 5 2 6 3" xfId="44425"/>
    <cellStyle name="SAPBEXstdData 6 2 3 5 2 7" xfId="19947"/>
    <cellStyle name="SAPBEXstdData 6 2 3 5 2 7 2" xfId="44427"/>
    <cellStyle name="SAPBEXstdData 6 2 3 5 2 8" xfId="21544"/>
    <cellStyle name="SAPBEXstdData 6 2 3 5 2 9" xfId="10364"/>
    <cellStyle name="SAPBEXstdData 6 2 3 5 3" xfId="4793"/>
    <cellStyle name="SAPBEXstdData 6 2 3 5 3 2" xfId="12542"/>
    <cellStyle name="SAPBEXstdData 6 2 3 5 3 2 2" xfId="44429"/>
    <cellStyle name="SAPBEXstdData 6 2 3 5 3 3" xfId="44428"/>
    <cellStyle name="SAPBEXstdData 6 2 3 5 4" xfId="6853"/>
    <cellStyle name="SAPBEXstdData 6 2 3 5 4 2" xfId="14158"/>
    <cellStyle name="SAPBEXstdData 6 2 3 5 4 2 2" xfId="44431"/>
    <cellStyle name="SAPBEXstdData 6 2 3 5 4 3" xfId="44430"/>
    <cellStyle name="SAPBEXstdData 6 2 3 5 5" xfId="8327"/>
    <cellStyle name="SAPBEXstdData 6 2 3 5 5 2" xfId="44433"/>
    <cellStyle name="SAPBEXstdData 6 2 3 5 5 3" xfId="44432"/>
    <cellStyle name="SAPBEXstdData 6 2 3 5 6" xfId="16393"/>
    <cellStyle name="SAPBEXstdData 6 2 3 5 6 2" xfId="44435"/>
    <cellStyle name="SAPBEXstdData 6 2 3 5 6 3" xfId="44434"/>
    <cellStyle name="SAPBEXstdData 6 2 3 5 7" xfId="17672"/>
    <cellStyle name="SAPBEXstdData 6 2 3 5 7 2" xfId="44437"/>
    <cellStyle name="SAPBEXstdData 6 2 3 5 7 3" xfId="44436"/>
    <cellStyle name="SAPBEXstdData 6 2 3 5 8" xfId="19043"/>
    <cellStyle name="SAPBEXstdData 6 2 3 5 8 2" xfId="44438"/>
    <cellStyle name="SAPBEXstdData 6 2 3 5 9" xfId="20640"/>
    <cellStyle name="SAPBEXstdData 6 2 3 6" xfId="615"/>
    <cellStyle name="SAPBEXstdData 6 2 3 6 2" xfId="1979"/>
    <cellStyle name="SAPBEXstdData 6 2 3 6 2 2" xfId="10930"/>
    <cellStyle name="SAPBEXstdData 6 2 3 6 2 2 2" xfId="44442"/>
    <cellStyle name="SAPBEXstdData 6 2 3 6 2 2 3" xfId="44441"/>
    <cellStyle name="SAPBEXstdData 6 2 3 6 2 3" xfId="44443"/>
    <cellStyle name="SAPBEXstdData 6 2 3 6 2 3 2" xfId="44444"/>
    <cellStyle name="SAPBEXstdData 6 2 3 6 2 4" xfId="44445"/>
    <cellStyle name="SAPBEXstdData 6 2 3 6 2 5" xfId="44440"/>
    <cellStyle name="SAPBEXstdData 6 2 3 6 3" xfId="431"/>
    <cellStyle name="SAPBEXstdData 6 2 3 6 3 2" xfId="44447"/>
    <cellStyle name="SAPBEXstdData 6 2 3 6 3 3" xfId="44446"/>
    <cellStyle name="SAPBEXstdData 6 2 3 6 4" xfId="3317"/>
    <cellStyle name="SAPBEXstdData 6 2 3 6 4 2" xfId="44449"/>
    <cellStyle name="SAPBEXstdData 6 2 3 6 4 3" xfId="44448"/>
    <cellStyle name="SAPBEXstdData 6 2 3 6 5" xfId="3110"/>
    <cellStyle name="SAPBEXstdData 6 2 3 6 5 2" xfId="44450"/>
    <cellStyle name="SAPBEXstdData 6 2 3 6 6" xfId="10622"/>
    <cellStyle name="SAPBEXstdData 6 2 3 6 7" xfId="44439"/>
    <cellStyle name="SAPBEXstdData 6 2 3 7" xfId="10042"/>
    <cellStyle name="SAPBEXstdData 6 2 3 7 2" xfId="10199"/>
    <cellStyle name="SAPBEXstdData 6 2 3 7 2 2" xfId="44453"/>
    <cellStyle name="SAPBEXstdData 6 2 3 7 2 2 2" xfId="44454"/>
    <cellStyle name="SAPBEXstdData 6 2 3 7 2 3" xfId="44455"/>
    <cellStyle name="SAPBEXstdData 6 2 3 7 2 3 2" xfId="44456"/>
    <cellStyle name="SAPBEXstdData 6 2 3 7 2 4" xfId="44457"/>
    <cellStyle name="SAPBEXstdData 6 2 3 7 2 5" xfId="44452"/>
    <cellStyle name="SAPBEXstdData 6 2 3 7 3" xfId="44458"/>
    <cellStyle name="SAPBEXstdData 6 2 3 7 3 2" xfId="44459"/>
    <cellStyle name="SAPBEXstdData 6 2 3 7 4" xfId="44460"/>
    <cellStyle name="SAPBEXstdData 6 2 3 7 4 2" xfId="44461"/>
    <cellStyle name="SAPBEXstdData 6 2 3 7 5" xfId="44462"/>
    <cellStyle name="SAPBEXstdData 6 2 3 7 6" xfId="44451"/>
    <cellStyle name="SAPBEXstdData 6 2 3 8" xfId="10805"/>
    <cellStyle name="SAPBEXstdData 6 2 3 8 2" xfId="44464"/>
    <cellStyle name="SAPBEXstdData 6 2 3 8 2 2" xfId="44465"/>
    <cellStyle name="SAPBEXstdData 6 2 3 8 3" xfId="44466"/>
    <cellStyle name="SAPBEXstdData 6 2 3 8 3 2" xfId="44467"/>
    <cellStyle name="SAPBEXstdData 6 2 3 8 4" xfId="44468"/>
    <cellStyle name="SAPBEXstdData 6 2 3 8 5" xfId="44463"/>
    <cellStyle name="SAPBEXstdData 6 2 3 9" xfId="10143"/>
    <cellStyle name="SAPBEXstdData 6 2 3 9 2" xfId="44470"/>
    <cellStyle name="SAPBEXstdData 6 2 3 9 2 2" xfId="44471"/>
    <cellStyle name="SAPBEXstdData 6 2 3 9 3" xfId="44472"/>
    <cellStyle name="SAPBEXstdData 6 2 3 9 3 2" xfId="44473"/>
    <cellStyle name="SAPBEXstdData 6 2 3 9 4" xfId="44474"/>
    <cellStyle name="SAPBEXstdData 6 2 3 9 5" xfId="44469"/>
    <cellStyle name="SAPBEXstdData 6 2 4" xfId="964"/>
    <cellStyle name="SAPBEXstdData 6 2 4 2" xfId="2168"/>
    <cellStyle name="SAPBEXstdData 6 2 4 2 2" xfId="6027"/>
    <cellStyle name="SAPBEXstdData 6 2 4 2 2 2" xfId="7964"/>
    <cellStyle name="SAPBEXstdData 6 2 4 2 2 2 2" xfId="15260"/>
    <cellStyle name="SAPBEXstdData 6 2 4 2 2 2 2 2" xfId="44479"/>
    <cellStyle name="SAPBEXstdData 6 2 4 2 2 2 3" xfId="44478"/>
    <cellStyle name="SAPBEXstdData 6 2 4 2 2 3" xfId="9406"/>
    <cellStyle name="SAPBEXstdData 6 2 4 2 2 3 2" xfId="44481"/>
    <cellStyle name="SAPBEXstdData 6 2 4 2 2 3 3" xfId="44480"/>
    <cellStyle name="SAPBEXstdData 6 2 4 2 2 4" xfId="17308"/>
    <cellStyle name="SAPBEXstdData 6 2 4 2 2 4 2" xfId="44483"/>
    <cellStyle name="SAPBEXstdData 6 2 4 2 2 4 3" xfId="44482"/>
    <cellStyle name="SAPBEXstdData 6 2 4 2 2 5" xfId="18680"/>
    <cellStyle name="SAPBEXstdData 6 2 4 2 2 5 2" xfId="44484"/>
    <cellStyle name="SAPBEXstdData 6 2 4 2 2 6" xfId="20030"/>
    <cellStyle name="SAPBEXstdData 6 2 4 2 2 7" xfId="21627"/>
    <cellStyle name="SAPBEXstdData 6 2 4 2 2 8" xfId="13498"/>
    <cellStyle name="SAPBEXstdData 6 2 4 2 2 9" xfId="44477"/>
    <cellStyle name="SAPBEXstdData 6 2 4 2 3" xfId="4884"/>
    <cellStyle name="SAPBEXstdData 6 2 4 2 3 2" xfId="12616"/>
    <cellStyle name="SAPBEXstdData 6 2 4 2 3 2 2" xfId="44486"/>
    <cellStyle name="SAPBEXstdData 6 2 4 2 3 3" xfId="44485"/>
    <cellStyle name="SAPBEXstdData 6 2 4 2 4" xfId="44487"/>
    <cellStyle name="SAPBEXstdData 6 2 4 2 4 2" xfId="44488"/>
    <cellStyle name="SAPBEXstdData 6 2 4 2 5" xfId="44489"/>
    <cellStyle name="SAPBEXstdData 6 2 4 2 6" xfId="44476"/>
    <cellStyle name="SAPBEXstdData 6 2 4 3" xfId="5114"/>
    <cellStyle name="SAPBEXstdData 6 2 4 3 2" xfId="7051"/>
    <cellStyle name="SAPBEXstdData 6 2 4 3 2 2" xfId="14350"/>
    <cellStyle name="SAPBEXstdData 6 2 4 3 2 2 2" xfId="44492"/>
    <cellStyle name="SAPBEXstdData 6 2 4 3 2 3" xfId="44491"/>
    <cellStyle name="SAPBEXstdData 6 2 4 3 3" xfId="8493"/>
    <cellStyle name="SAPBEXstdData 6 2 4 3 3 2" xfId="44494"/>
    <cellStyle name="SAPBEXstdData 6 2 4 3 3 3" xfId="44493"/>
    <cellStyle name="SAPBEXstdData 6 2 4 3 4" xfId="16537"/>
    <cellStyle name="SAPBEXstdData 6 2 4 3 4 2" xfId="44496"/>
    <cellStyle name="SAPBEXstdData 6 2 4 3 4 3" xfId="44495"/>
    <cellStyle name="SAPBEXstdData 6 2 4 3 5" xfId="17767"/>
    <cellStyle name="SAPBEXstdData 6 2 4 3 5 2" xfId="44498"/>
    <cellStyle name="SAPBEXstdData 6 2 4 3 5 3" xfId="44497"/>
    <cellStyle name="SAPBEXstdData 6 2 4 3 6" xfId="19117"/>
    <cellStyle name="SAPBEXstdData 6 2 4 3 6 2" xfId="44499"/>
    <cellStyle name="SAPBEXstdData 6 2 4 3 7" xfId="20714"/>
    <cellStyle name="SAPBEXstdData 6 2 4 3 8" xfId="3737"/>
    <cellStyle name="SAPBEXstdData 6 2 4 3 9" xfId="44490"/>
    <cellStyle name="SAPBEXstdData 6 2 4 4" xfId="3968"/>
    <cellStyle name="SAPBEXstdData 6 2 4 4 2" xfId="11714"/>
    <cellStyle name="SAPBEXstdData 6 2 4 4 2 2" xfId="44501"/>
    <cellStyle name="SAPBEXstdData 6 2 4 4 3" xfId="44500"/>
    <cellStyle name="SAPBEXstdData 6 2 4 5" xfId="44502"/>
    <cellStyle name="SAPBEXstdData 6 2 4 5 2" xfId="44503"/>
    <cellStyle name="SAPBEXstdData 6 2 4 5 3" xfId="58574"/>
    <cellStyle name="SAPBEXstdData 6 2 4 6" xfId="44475"/>
    <cellStyle name="SAPBEXstdData 6 2 5" xfId="1187"/>
    <cellStyle name="SAPBEXstdData 6 2 5 2" xfId="2391"/>
    <cellStyle name="SAPBEXstdData 6 2 5 2 2" xfId="5339"/>
    <cellStyle name="SAPBEXstdData 6 2 5 2 2 2" xfId="14575"/>
    <cellStyle name="SAPBEXstdData 6 2 5 2 2 2 2" xfId="44507"/>
    <cellStyle name="SAPBEXstdData 6 2 5 2 2 3" xfId="44506"/>
    <cellStyle name="SAPBEXstdData 6 2 5 2 3" xfId="7276"/>
    <cellStyle name="SAPBEXstdData 6 2 5 2 3 2" xfId="15769"/>
    <cellStyle name="SAPBEXstdData 6 2 5 2 3 2 2" xfId="44509"/>
    <cellStyle name="SAPBEXstdData 6 2 5 2 3 3" xfId="44508"/>
    <cellStyle name="SAPBEXstdData 6 2 5 2 4" xfId="8718"/>
    <cellStyle name="SAPBEXstdData 6 2 5 2 4 2" xfId="44511"/>
    <cellStyle name="SAPBEXstdData 6 2 5 2 4 3" xfId="44510"/>
    <cellStyle name="SAPBEXstdData 6 2 5 2 5" xfId="17992"/>
    <cellStyle name="SAPBEXstdData 6 2 5 2 5 2" xfId="44512"/>
    <cellStyle name="SAPBEXstdData 6 2 5 2 6" xfId="19342"/>
    <cellStyle name="SAPBEXstdData 6 2 5 2 7" xfId="20939"/>
    <cellStyle name="SAPBEXstdData 6 2 5 2 8" xfId="10356"/>
    <cellStyle name="SAPBEXstdData 6 2 5 2 9" xfId="44505"/>
    <cellStyle name="SAPBEXstdData 6 2 5 3" xfId="4189"/>
    <cellStyle name="SAPBEXstdData 6 2 5 3 2" xfId="11938"/>
    <cellStyle name="SAPBEXstdData 6 2 5 3 2 2" xfId="44514"/>
    <cellStyle name="SAPBEXstdData 6 2 5 3 3" xfId="44513"/>
    <cellStyle name="SAPBEXstdData 6 2 5 4" xfId="44515"/>
    <cellStyle name="SAPBEXstdData 6 2 5 4 2" xfId="44516"/>
    <cellStyle name="SAPBEXstdData 6 2 5 5" xfId="44517"/>
    <cellStyle name="SAPBEXstdData 6 2 5 6" xfId="44504"/>
    <cellStyle name="SAPBEXstdData 6 2 6" xfId="1411"/>
    <cellStyle name="SAPBEXstdData 6 2 6 10" xfId="15694"/>
    <cellStyle name="SAPBEXstdData 6 2 6 11" xfId="44518"/>
    <cellStyle name="SAPBEXstdData 6 2 6 2" xfId="2615"/>
    <cellStyle name="SAPBEXstdData 6 2 6 2 10" xfId="44519"/>
    <cellStyle name="SAPBEXstdData 6 2 6 2 2" xfId="5569"/>
    <cellStyle name="SAPBEXstdData 6 2 6 2 2 2" xfId="13015"/>
    <cellStyle name="SAPBEXstdData 6 2 6 2 2 2 2" xfId="44521"/>
    <cellStyle name="SAPBEXstdData 6 2 6 2 2 3" xfId="44520"/>
    <cellStyle name="SAPBEXstdData 6 2 6 2 3" xfId="7506"/>
    <cellStyle name="SAPBEXstdData 6 2 6 2 3 2" xfId="14804"/>
    <cellStyle name="SAPBEXstdData 6 2 6 2 3 2 2" xfId="44523"/>
    <cellStyle name="SAPBEXstdData 6 2 6 2 3 3" xfId="44522"/>
    <cellStyle name="SAPBEXstdData 6 2 6 2 4" xfId="8948"/>
    <cellStyle name="SAPBEXstdData 6 2 6 2 4 2" xfId="44525"/>
    <cellStyle name="SAPBEXstdData 6 2 6 2 4 3" xfId="44524"/>
    <cellStyle name="SAPBEXstdData 6 2 6 2 5" xfId="16853"/>
    <cellStyle name="SAPBEXstdData 6 2 6 2 5 2" xfId="44527"/>
    <cellStyle name="SAPBEXstdData 6 2 6 2 5 3" xfId="44526"/>
    <cellStyle name="SAPBEXstdData 6 2 6 2 6" xfId="18222"/>
    <cellStyle name="SAPBEXstdData 6 2 6 2 6 2" xfId="44528"/>
    <cellStyle name="SAPBEXstdData 6 2 6 2 7" xfId="19572"/>
    <cellStyle name="SAPBEXstdData 6 2 6 2 8" xfId="21169"/>
    <cellStyle name="SAPBEXstdData 6 2 6 2 9" xfId="13453"/>
    <cellStyle name="SAPBEXstdData 6 2 6 3" xfId="4418"/>
    <cellStyle name="SAPBEXstdData 6 2 6 3 2" xfId="12167"/>
    <cellStyle name="SAPBEXstdData 6 2 6 3 2 2" xfId="44530"/>
    <cellStyle name="SAPBEXstdData 6 2 6 3 3" xfId="44529"/>
    <cellStyle name="SAPBEXstdData 6 2 6 4" xfId="6479"/>
    <cellStyle name="SAPBEXstdData 6 2 6 4 2" xfId="13783"/>
    <cellStyle name="SAPBEXstdData 6 2 6 4 2 2" xfId="44532"/>
    <cellStyle name="SAPBEXstdData 6 2 6 4 3" xfId="44531"/>
    <cellStyle name="SAPBEXstdData 6 2 6 5" xfId="3839"/>
    <cellStyle name="SAPBEXstdData 6 2 6 5 2" xfId="44534"/>
    <cellStyle name="SAPBEXstdData 6 2 6 5 3" xfId="44533"/>
    <cellStyle name="SAPBEXstdData 6 2 6 6" xfId="14251"/>
    <cellStyle name="SAPBEXstdData 6 2 6 6 2" xfId="44536"/>
    <cellStyle name="SAPBEXstdData 6 2 6 6 3" xfId="44535"/>
    <cellStyle name="SAPBEXstdData 6 2 6 7" xfId="13547"/>
    <cellStyle name="SAPBEXstdData 6 2 6 7 2" xfId="44537"/>
    <cellStyle name="SAPBEXstdData 6 2 6 8" xfId="13662"/>
    <cellStyle name="SAPBEXstdData 6 2 6 9" xfId="20268"/>
    <cellStyle name="SAPBEXstdData 6 2 7" xfId="1634"/>
    <cellStyle name="SAPBEXstdData 6 2 7 10" xfId="8375"/>
    <cellStyle name="SAPBEXstdData 6 2 7 11" xfId="44538"/>
    <cellStyle name="SAPBEXstdData 6 2 7 2" xfId="2838"/>
    <cellStyle name="SAPBEXstdData 6 2 7 2 10" xfId="44539"/>
    <cellStyle name="SAPBEXstdData 6 2 7 2 2" xfId="5794"/>
    <cellStyle name="SAPBEXstdData 6 2 7 2 2 2" xfId="13236"/>
    <cellStyle name="SAPBEXstdData 6 2 7 2 2 2 2" xfId="44541"/>
    <cellStyle name="SAPBEXstdData 6 2 7 2 2 3" xfId="44540"/>
    <cellStyle name="SAPBEXstdData 6 2 7 2 3" xfId="7731"/>
    <cellStyle name="SAPBEXstdData 6 2 7 2 3 2" xfId="15027"/>
    <cellStyle name="SAPBEXstdData 6 2 7 2 3 2 2" xfId="44543"/>
    <cellStyle name="SAPBEXstdData 6 2 7 2 3 3" xfId="44542"/>
    <cellStyle name="SAPBEXstdData 6 2 7 2 4" xfId="9173"/>
    <cellStyle name="SAPBEXstdData 6 2 7 2 4 2" xfId="44545"/>
    <cellStyle name="SAPBEXstdData 6 2 7 2 4 3" xfId="44544"/>
    <cellStyle name="SAPBEXstdData 6 2 7 2 5" xfId="17075"/>
    <cellStyle name="SAPBEXstdData 6 2 7 2 5 2" xfId="44547"/>
    <cellStyle name="SAPBEXstdData 6 2 7 2 5 3" xfId="44546"/>
    <cellStyle name="SAPBEXstdData 6 2 7 2 6" xfId="18447"/>
    <cellStyle name="SAPBEXstdData 6 2 7 2 6 2" xfId="44549"/>
    <cellStyle name="SAPBEXstdData 6 2 7 2 6 3" xfId="44548"/>
    <cellStyle name="SAPBEXstdData 6 2 7 2 7" xfId="19797"/>
    <cellStyle name="SAPBEXstdData 6 2 7 2 7 2" xfId="44550"/>
    <cellStyle name="SAPBEXstdData 6 2 7 2 8" xfId="21394"/>
    <cellStyle name="SAPBEXstdData 6 2 7 2 9" xfId="16131"/>
    <cellStyle name="SAPBEXstdData 6 2 7 3" xfId="4643"/>
    <cellStyle name="SAPBEXstdData 6 2 7 3 2" xfId="12392"/>
    <cellStyle name="SAPBEXstdData 6 2 7 3 2 2" xfId="44552"/>
    <cellStyle name="SAPBEXstdData 6 2 7 3 3" xfId="44551"/>
    <cellStyle name="SAPBEXstdData 6 2 7 4" xfId="6703"/>
    <cellStyle name="SAPBEXstdData 6 2 7 4 2" xfId="14008"/>
    <cellStyle name="SAPBEXstdData 6 2 7 4 2 2" xfId="44554"/>
    <cellStyle name="SAPBEXstdData 6 2 7 4 3" xfId="44553"/>
    <cellStyle name="SAPBEXstdData 6 2 7 5" xfId="8177"/>
    <cellStyle name="SAPBEXstdData 6 2 7 5 2" xfId="44556"/>
    <cellStyle name="SAPBEXstdData 6 2 7 5 3" xfId="44555"/>
    <cellStyle name="SAPBEXstdData 6 2 7 6" xfId="16247"/>
    <cellStyle name="SAPBEXstdData 6 2 7 6 2" xfId="44558"/>
    <cellStyle name="SAPBEXstdData 6 2 7 6 3" xfId="44557"/>
    <cellStyle name="SAPBEXstdData 6 2 7 7" xfId="17524"/>
    <cellStyle name="SAPBEXstdData 6 2 7 7 2" xfId="44560"/>
    <cellStyle name="SAPBEXstdData 6 2 7 7 3" xfId="44559"/>
    <cellStyle name="SAPBEXstdData 6 2 7 8" xfId="18893"/>
    <cellStyle name="SAPBEXstdData 6 2 7 8 2" xfId="44561"/>
    <cellStyle name="SAPBEXstdData 6 2 7 9" xfId="20490"/>
    <cellStyle name="SAPBEXstdData 6 2 8" xfId="539"/>
    <cellStyle name="SAPBEXstdData 6 2 8 2" xfId="1903"/>
    <cellStyle name="SAPBEXstdData 6 2 8 2 2" xfId="10701"/>
    <cellStyle name="SAPBEXstdData 6 2 8 2 2 2" xfId="44565"/>
    <cellStyle name="SAPBEXstdData 6 2 8 2 2 3" xfId="44564"/>
    <cellStyle name="SAPBEXstdData 6 2 8 2 3" xfId="44566"/>
    <cellStyle name="SAPBEXstdData 6 2 8 2 3 2" xfId="44567"/>
    <cellStyle name="SAPBEXstdData 6 2 8 2 4" xfId="44568"/>
    <cellStyle name="SAPBEXstdData 6 2 8 2 5" xfId="44563"/>
    <cellStyle name="SAPBEXstdData 6 2 8 3" xfId="371"/>
    <cellStyle name="SAPBEXstdData 6 2 8 3 2" xfId="44570"/>
    <cellStyle name="SAPBEXstdData 6 2 8 3 3" xfId="44569"/>
    <cellStyle name="SAPBEXstdData 6 2 8 4" xfId="3103"/>
    <cellStyle name="SAPBEXstdData 6 2 8 4 2" xfId="44572"/>
    <cellStyle name="SAPBEXstdData 6 2 8 4 3" xfId="44571"/>
    <cellStyle name="SAPBEXstdData 6 2 8 5" xfId="331"/>
    <cellStyle name="SAPBEXstdData 6 2 8 5 2" xfId="44573"/>
    <cellStyle name="SAPBEXstdData 6 2 8 6" xfId="10470"/>
    <cellStyle name="SAPBEXstdData 6 2 8 7" xfId="44562"/>
    <cellStyle name="SAPBEXstdData 6 2 9" xfId="9790"/>
    <cellStyle name="SAPBEXstdData 6 2 9 2" xfId="10944"/>
    <cellStyle name="SAPBEXstdData 6 2 9 2 2" xfId="44576"/>
    <cellStyle name="SAPBEXstdData 6 2 9 2 2 2" xfId="44577"/>
    <cellStyle name="SAPBEXstdData 6 2 9 2 3" xfId="44578"/>
    <cellStyle name="SAPBEXstdData 6 2 9 2 3 2" xfId="44579"/>
    <cellStyle name="SAPBEXstdData 6 2 9 2 4" xfId="44580"/>
    <cellStyle name="SAPBEXstdData 6 2 9 2 5" xfId="44575"/>
    <cellStyle name="SAPBEXstdData 6 2 9 3" xfId="44581"/>
    <cellStyle name="SAPBEXstdData 6 2 9 3 2" xfId="44582"/>
    <cellStyle name="SAPBEXstdData 6 2 9 4" xfId="44583"/>
    <cellStyle name="SAPBEXstdData 6 2 9 4 2" xfId="44584"/>
    <cellStyle name="SAPBEXstdData 6 2 9 5" xfId="44585"/>
    <cellStyle name="SAPBEXstdData 6 2 9 6" xfId="44574"/>
    <cellStyle name="SAPBEXstdData 6 3" xfId="44586"/>
    <cellStyle name="SAPBEXstdData 6 3 2" xfId="44587"/>
    <cellStyle name="SAPBEXstdData 6 3 3" xfId="58575"/>
    <cellStyle name="SAPBEXstdData 6 4" xfId="44189"/>
    <cellStyle name="SAPBEXstdData 7" xfId="265"/>
    <cellStyle name="SAPBEXstdData 7 2" xfId="728"/>
    <cellStyle name="SAPBEXstdData 7 2 10" xfId="11090"/>
    <cellStyle name="SAPBEXstdData 7 2 10 2" xfId="44591"/>
    <cellStyle name="SAPBEXstdData 7 2 10 2 2" xfId="44592"/>
    <cellStyle name="SAPBEXstdData 7 2 10 3" xfId="44593"/>
    <cellStyle name="SAPBEXstdData 7 2 10 3 2" xfId="44594"/>
    <cellStyle name="SAPBEXstdData 7 2 10 4" xfId="44595"/>
    <cellStyle name="SAPBEXstdData 7 2 10 5" xfId="44590"/>
    <cellStyle name="SAPBEXstdData 7 2 11" xfId="11064"/>
    <cellStyle name="SAPBEXstdData 7 2 11 2" xfId="44597"/>
    <cellStyle name="SAPBEXstdData 7 2 11 2 2" xfId="44598"/>
    <cellStyle name="SAPBEXstdData 7 2 11 3" xfId="44599"/>
    <cellStyle name="SAPBEXstdData 7 2 11 3 2" xfId="44600"/>
    <cellStyle name="SAPBEXstdData 7 2 11 4" xfId="44601"/>
    <cellStyle name="SAPBEXstdData 7 2 11 5" xfId="44596"/>
    <cellStyle name="SAPBEXstdData 7 2 12" xfId="8454"/>
    <cellStyle name="SAPBEXstdData 7 2 12 2" xfId="44603"/>
    <cellStyle name="SAPBEXstdData 7 2 12 2 2" xfId="44604"/>
    <cellStyle name="SAPBEXstdData 7 2 12 3" xfId="44605"/>
    <cellStyle name="SAPBEXstdData 7 2 12 3 2" xfId="44606"/>
    <cellStyle name="SAPBEXstdData 7 2 12 4" xfId="44607"/>
    <cellStyle name="SAPBEXstdData 7 2 12 5" xfId="44602"/>
    <cellStyle name="SAPBEXstdData 7 2 13" xfId="44608"/>
    <cellStyle name="SAPBEXstdData 7 2 13 2" xfId="44609"/>
    <cellStyle name="SAPBEXstdData 7 2 14" xfId="44589"/>
    <cellStyle name="SAPBEXstdData 7 2 2" xfId="806"/>
    <cellStyle name="SAPBEXstdData 7 2 2 10" xfId="10862"/>
    <cellStyle name="SAPBEXstdData 7 2 2 10 2" xfId="44612"/>
    <cellStyle name="SAPBEXstdData 7 2 2 10 2 2" xfId="44613"/>
    <cellStyle name="SAPBEXstdData 7 2 2 10 3" xfId="44614"/>
    <cellStyle name="SAPBEXstdData 7 2 2 10 3 2" xfId="44615"/>
    <cellStyle name="SAPBEXstdData 7 2 2 10 4" xfId="44616"/>
    <cellStyle name="SAPBEXstdData 7 2 2 10 5" xfId="44611"/>
    <cellStyle name="SAPBEXstdData 7 2 2 11" xfId="44617"/>
    <cellStyle name="SAPBEXstdData 7 2 2 11 2" xfId="44618"/>
    <cellStyle name="SAPBEXstdData 7 2 2 12" xfId="44610"/>
    <cellStyle name="SAPBEXstdData 7 2 2 2" xfId="1046"/>
    <cellStyle name="SAPBEXstdData 7 2 2 2 2" xfId="2250"/>
    <cellStyle name="SAPBEXstdData 7 2 2 2 2 2" xfId="6108"/>
    <cellStyle name="SAPBEXstdData 7 2 2 2 2 2 2" xfId="8045"/>
    <cellStyle name="SAPBEXstdData 7 2 2 2 2 2 2 2" xfId="15341"/>
    <cellStyle name="SAPBEXstdData 7 2 2 2 2 2 2 2 2" xfId="44623"/>
    <cellStyle name="SAPBEXstdData 7 2 2 2 2 2 2 3" xfId="44622"/>
    <cellStyle name="SAPBEXstdData 7 2 2 2 2 2 3" xfId="9487"/>
    <cellStyle name="SAPBEXstdData 7 2 2 2 2 2 3 2" xfId="44625"/>
    <cellStyle name="SAPBEXstdData 7 2 2 2 2 2 3 3" xfId="44624"/>
    <cellStyle name="SAPBEXstdData 7 2 2 2 2 2 4" xfId="17389"/>
    <cellStyle name="SAPBEXstdData 7 2 2 2 2 2 4 2" xfId="44627"/>
    <cellStyle name="SAPBEXstdData 7 2 2 2 2 2 4 3" xfId="44626"/>
    <cellStyle name="SAPBEXstdData 7 2 2 2 2 2 5" xfId="18761"/>
    <cellStyle name="SAPBEXstdData 7 2 2 2 2 2 5 2" xfId="44628"/>
    <cellStyle name="SAPBEXstdData 7 2 2 2 2 2 6" xfId="20111"/>
    <cellStyle name="SAPBEXstdData 7 2 2 2 2 2 7" xfId="21708"/>
    <cellStyle name="SAPBEXstdData 7 2 2 2 2 2 8" xfId="10783"/>
    <cellStyle name="SAPBEXstdData 7 2 2 2 2 2 9" xfId="44621"/>
    <cellStyle name="SAPBEXstdData 7 2 2 2 2 3" xfId="4965"/>
    <cellStyle name="SAPBEXstdData 7 2 2 2 2 3 2" xfId="12697"/>
    <cellStyle name="SAPBEXstdData 7 2 2 2 2 3 2 2" xfId="44630"/>
    <cellStyle name="SAPBEXstdData 7 2 2 2 2 3 3" xfId="44629"/>
    <cellStyle name="SAPBEXstdData 7 2 2 2 2 4" xfId="44631"/>
    <cellStyle name="SAPBEXstdData 7 2 2 2 2 4 2" xfId="44632"/>
    <cellStyle name="SAPBEXstdData 7 2 2 2 2 5" xfId="44633"/>
    <cellStyle name="SAPBEXstdData 7 2 2 2 2 6" xfId="44620"/>
    <cellStyle name="SAPBEXstdData 7 2 2 2 3" xfId="5196"/>
    <cellStyle name="SAPBEXstdData 7 2 2 2 3 2" xfId="7133"/>
    <cellStyle name="SAPBEXstdData 7 2 2 2 3 2 2" xfId="14432"/>
    <cellStyle name="SAPBEXstdData 7 2 2 2 3 2 2 2" xfId="44636"/>
    <cellStyle name="SAPBEXstdData 7 2 2 2 3 2 3" xfId="44635"/>
    <cellStyle name="SAPBEXstdData 7 2 2 2 3 3" xfId="8575"/>
    <cellStyle name="SAPBEXstdData 7 2 2 2 3 3 2" xfId="44638"/>
    <cellStyle name="SAPBEXstdData 7 2 2 2 3 3 3" xfId="44637"/>
    <cellStyle name="SAPBEXstdData 7 2 2 2 3 4" xfId="16616"/>
    <cellStyle name="SAPBEXstdData 7 2 2 2 3 4 2" xfId="44640"/>
    <cellStyle name="SAPBEXstdData 7 2 2 2 3 4 3" xfId="44639"/>
    <cellStyle name="SAPBEXstdData 7 2 2 2 3 5" xfId="17849"/>
    <cellStyle name="SAPBEXstdData 7 2 2 2 3 5 2" xfId="44642"/>
    <cellStyle name="SAPBEXstdData 7 2 2 2 3 5 3" xfId="44641"/>
    <cellStyle name="SAPBEXstdData 7 2 2 2 3 6" xfId="19199"/>
    <cellStyle name="SAPBEXstdData 7 2 2 2 3 6 2" xfId="44643"/>
    <cellStyle name="SAPBEXstdData 7 2 2 2 3 7" xfId="20796"/>
    <cellStyle name="SAPBEXstdData 7 2 2 2 3 8" xfId="16805"/>
    <cellStyle name="SAPBEXstdData 7 2 2 2 3 9" xfId="44634"/>
    <cellStyle name="SAPBEXstdData 7 2 2 2 4" xfId="4048"/>
    <cellStyle name="SAPBEXstdData 7 2 2 2 4 2" xfId="11795"/>
    <cellStyle name="SAPBEXstdData 7 2 2 2 4 2 2" xfId="44645"/>
    <cellStyle name="SAPBEXstdData 7 2 2 2 4 3" xfId="44644"/>
    <cellStyle name="SAPBEXstdData 7 2 2 2 5" xfId="44646"/>
    <cellStyle name="SAPBEXstdData 7 2 2 2 5 2" xfId="44647"/>
    <cellStyle name="SAPBEXstdData 7 2 2 2 5 3" xfId="58576"/>
    <cellStyle name="SAPBEXstdData 7 2 2 2 6" xfId="44619"/>
    <cellStyle name="SAPBEXstdData 7 2 2 3" xfId="1270"/>
    <cellStyle name="SAPBEXstdData 7 2 2 3 2" xfId="2474"/>
    <cellStyle name="SAPBEXstdData 7 2 2 3 2 2" xfId="5422"/>
    <cellStyle name="SAPBEXstdData 7 2 2 3 2 2 2" xfId="14658"/>
    <cellStyle name="SAPBEXstdData 7 2 2 3 2 2 2 2" xfId="44651"/>
    <cellStyle name="SAPBEXstdData 7 2 2 3 2 2 3" xfId="44650"/>
    <cellStyle name="SAPBEXstdData 7 2 2 3 2 3" xfId="7359"/>
    <cellStyle name="SAPBEXstdData 7 2 2 3 2 3 2" xfId="15849"/>
    <cellStyle name="SAPBEXstdData 7 2 2 3 2 3 2 2" xfId="44653"/>
    <cellStyle name="SAPBEXstdData 7 2 2 3 2 3 3" xfId="44652"/>
    <cellStyle name="SAPBEXstdData 7 2 2 3 2 4" xfId="8801"/>
    <cellStyle name="SAPBEXstdData 7 2 2 3 2 4 2" xfId="44655"/>
    <cellStyle name="SAPBEXstdData 7 2 2 3 2 4 3" xfId="44654"/>
    <cellStyle name="SAPBEXstdData 7 2 2 3 2 5" xfId="18075"/>
    <cellStyle name="SAPBEXstdData 7 2 2 3 2 5 2" xfId="44656"/>
    <cellStyle name="SAPBEXstdData 7 2 2 3 2 6" xfId="19425"/>
    <cellStyle name="SAPBEXstdData 7 2 2 3 2 7" xfId="21022"/>
    <cellStyle name="SAPBEXstdData 7 2 2 3 2 8" xfId="13490"/>
    <cellStyle name="SAPBEXstdData 7 2 2 3 2 9" xfId="44649"/>
    <cellStyle name="SAPBEXstdData 7 2 2 3 3" xfId="4272"/>
    <cellStyle name="SAPBEXstdData 7 2 2 3 3 2" xfId="12021"/>
    <cellStyle name="SAPBEXstdData 7 2 2 3 3 2 2" xfId="44658"/>
    <cellStyle name="SAPBEXstdData 7 2 2 3 3 3" xfId="44657"/>
    <cellStyle name="SAPBEXstdData 7 2 2 3 4" xfId="44659"/>
    <cellStyle name="SAPBEXstdData 7 2 2 3 4 2" xfId="44660"/>
    <cellStyle name="SAPBEXstdData 7 2 2 3 5" xfId="44661"/>
    <cellStyle name="SAPBEXstdData 7 2 2 3 6" xfId="44648"/>
    <cellStyle name="SAPBEXstdData 7 2 2 4" xfId="1493"/>
    <cellStyle name="SAPBEXstdData 7 2 2 4 10" xfId="16121"/>
    <cellStyle name="SAPBEXstdData 7 2 2 4 11" xfId="44662"/>
    <cellStyle name="SAPBEXstdData 7 2 2 4 2" xfId="2697"/>
    <cellStyle name="SAPBEXstdData 7 2 2 4 2 10" xfId="44663"/>
    <cellStyle name="SAPBEXstdData 7 2 2 4 2 2" xfId="5651"/>
    <cellStyle name="SAPBEXstdData 7 2 2 4 2 2 2" xfId="13096"/>
    <cellStyle name="SAPBEXstdData 7 2 2 4 2 2 2 2" xfId="44665"/>
    <cellStyle name="SAPBEXstdData 7 2 2 4 2 2 3" xfId="44664"/>
    <cellStyle name="SAPBEXstdData 7 2 2 4 2 3" xfId="7588"/>
    <cellStyle name="SAPBEXstdData 7 2 2 4 2 3 2" xfId="14885"/>
    <cellStyle name="SAPBEXstdData 7 2 2 4 2 3 2 2" xfId="44667"/>
    <cellStyle name="SAPBEXstdData 7 2 2 4 2 3 3" xfId="44666"/>
    <cellStyle name="SAPBEXstdData 7 2 2 4 2 4" xfId="9030"/>
    <cellStyle name="SAPBEXstdData 7 2 2 4 2 4 2" xfId="44669"/>
    <cellStyle name="SAPBEXstdData 7 2 2 4 2 4 3" xfId="44668"/>
    <cellStyle name="SAPBEXstdData 7 2 2 4 2 5" xfId="16934"/>
    <cellStyle name="SAPBEXstdData 7 2 2 4 2 5 2" xfId="44671"/>
    <cellStyle name="SAPBEXstdData 7 2 2 4 2 5 3" xfId="44670"/>
    <cellStyle name="SAPBEXstdData 7 2 2 4 2 6" xfId="18304"/>
    <cellStyle name="SAPBEXstdData 7 2 2 4 2 6 2" xfId="44672"/>
    <cellStyle name="SAPBEXstdData 7 2 2 4 2 7" xfId="19654"/>
    <cellStyle name="SAPBEXstdData 7 2 2 4 2 8" xfId="21251"/>
    <cellStyle name="SAPBEXstdData 7 2 2 4 2 9" xfId="10313"/>
    <cellStyle name="SAPBEXstdData 7 2 2 4 3" xfId="4500"/>
    <cellStyle name="SAPBEXstdData 7 2 2 4 3 2" xfId="12249"/>
    <cellStyle name="SAPBEXstdData 7 2 2 4 3 2 2" xfId="44674"/>
    <cellStyle name="SAPBEXstdData 7 2 2 4 3 3" xfId="44673"/>
    <cellStyle name="SAPBEXstdData 7 2 2 4 4" xfId="6561"/>
    <cellStyle name="SAPBEXstdData 7 2 2 4 4 2" xfId="13865"/>
    <cellStyle name="SAPBEXstdData 7 2 2 4 4 2 2" xfId="44676"/>
    <cellStyle name="SAPBEXstdData 7 2 2 4 4 3" xfId="44675"/>
    <cellStyle name="SAPBEXstdData 7 2 2 4 5" xfId="3703"/>
    <cellStyle name="SAPBEXstdData 7 2 2 4 5 2" xfId="44678"/>
    <cellStyle name="SAPBEXstdData 7 2 2 4 5 3" xfId="44677"/>
    <cellStyle name="SAPBEXstdData 7 2 2 4 6" xfId="15548"/>
    <cellStyle name="SAPBEXstdData 7 2 2 4 6 2" xfId="44680"/>
    <cellStyle name="SAPBEXstdData 7 2 2 4 6 3" xfId="44679"/>
    <cellStyle name="SAPBEXstdData 7 2 2 4 7" xfId="13742"/>
    <cellStyle name="SAPBEXstdData 7 2 2 4 7 2" xfId="44681"/>
    <cellStyle name="SAPBEXstdData 7 2 2 4 8" xfId="14302"/>
    <cellStyle name="SAPBEXstdData 7 2 2 4 9" xfId="20349"/>
    <cellStyle name="SAPBEXstdData 7 2 2 5" xfId="1717"/>
    <cellStyle name="SAPBEXstdData 7 2 2 5 10" xfId="10351"/>
    <cellStyle name="SAPBEXstdData 7 2 2 5 11" xfId="44682"/>
    <cellStyle name="SAPBEXstdData 7 2 2 5 2" xfId="2921"/>
    <cellStyle name="SAPBEXstdData 7 2 2 5 2 10" xfId="44683"/>
    <cellStyle name="SAPBEXstdData 7 2 2 5 2 2" xfId="5875"/>
    <cellStyle name="SAPBEXstdData 7 2 2 5 2 2 2" xfId="13317"/>
    <cellStyle name="SAPBEXstdData 7 2 2 5 2 2 2 2" xfId="44685"/>
    <cellStyle name="SAPBEXstdData 7 2 2 5 2 2 3" xfId="44684"/>
    <cellStyle name="SAPBEXstdData 7 2 2 5 2 3" xfId="7812"/>
    <cellStyle name="SAPBEXstdData 7 2 2 5 2 3 2" xfId="15108"/>
    <cellStyle name="SAPBEXstdData 7 2 2 5 2 3 2 2" xfId="44687"/>
    <cellStyle name="SAPBEXstdData 7 2 2 5 2 3 3" xfId="44686"/>
    <cellStyle name="SAPBEXstdData 7 2 2 5 2 4" xfId="9254"/>
    <cellStyle name="SAPBEXstdData 7 2 2 5 2 4 2" xfId="44689"/>
    <cellStyle name="SAPBEXstdData 7 2 2 5 2 4 3" xfId="44688"/>
    <cellStyle name="SAPBEXstdData 7 2 2 5 2 5" xfId="17156"/>
    <cellStyle name="SAPBEXstdData 7 2 2 5 2 5 2" xfId="44691"/>
    <cellStyle name="SAPBEXstdData 7 2 2 5 2 5 3" xfId="44690"/>
    <cellStyle name="SAPBEXstdData 7 2 2 5 2 6" xfId="18528"/>
    <cellStyle name="SAPBEXstdData 7 2 2 5 2 6 2" xfId="44693"/>
    <cellStyle name="SAPBEXstdData 7 2 2 5 2 6 3" xfId="44692"/>
    <cellStyle name="SAPBEXstdData 7 2 2 5 2 7" xfId="19878"/>
    <cellStyle name="SAPBEXstdData 7 2 2 5 2 7 2" xfId="44694"/>
    <cellStyle name="SAPBEXstdData 7 2 2 5 2 8" xfId="21475"/>
    <cellStyle name="SAPBEXstdData 7 2 2 5 2 9" xfId="12942"/>
    <cellStyle name="SAPBEXstdData 7 2 2 5 3" xfId="4724"/>
    <cellStyle name="SAPBEXstdData 7 2 2 5 3 2" xfId="12473"/>
    <cellStyle name="SAPBEXstdData 7 2 2 5 3 2 2" xfId="44696"/>
    <cellStyle name="SAPBEXstdData 7 2 2 5 3 3" xfId="44695"/>
    <cellStyle name="SAPBEXstdData 7 2 2 5 4" xfId="6784"/>
    <cellStyle name="SAPBEXstdData 7 2 2 5 4 2" xfId="14089"/>
    <cellStyle name="SAPBEXstdData 7 2 2 5 4 2 2" xfId="44698"/>
    <cellStyle name="SAPBEXstdData 7 2 2 5 4 3" xfId="44697"/>
    <cellStyle name="SAPBEXstdData 7 2 2 5 5" xfId="8258"/>
    <cellStyle name="SAPBEXstdData 7 2 2 5 5 2" xfId="44700"/>
    <cellStyle name="SAPBEXstdData 7 2 2 5 5 3" xfId="44699"/>
    <cellStyle name="SAPBEXstdData 7 2 2 5 6" xfId="16326"/>
    <cellStyle name="SAPBEXstdData 7 2 2 5 6 2" xfId="44702"/>
    <cellStyle name="SAPBEXstdData 7 2 2 5 6 3" xfId="44701"/>
    <cellStyle name="SAPBEXstdData 7 2 2 5 7" xfId="17604"/>
    <cellStyle name="SAPBEXstdData 7 2 2 5 7 2" xfId="44704"/>
    <cellStyle name="SAPBEXstdData 7 2 2 5 7 3" xfId="44703"/>
    <cellStyle name="SAPBEXstdData 7 2 2 5 8" xfId="18974"/>
    <cellStyle name="SAPBEXstdData 7 2 2 5 8 2" xfId="44705"/>
    <cellStyle name="SAPBEXstdData 7 2 2 5 9" xfId="20571"/>
    <cellStyle name="SAPBEXstdData 7 2 2 6" xfId="577"/>
    <cellStyle name="SAPBEXstdData 7 2 2 6 2" xfId="1941"/>
    <cellStyle name="SAPBEXstdData 7 2 2 6 2 2" xfId="10144"/>
    <cellStyle name="SAPBEXstdData 7 2 2 6 2 2 2" xfId="44709"/>
    <cellStyle name="SAPBEXstdData 7 2 2 6 2 2 3" xfId="44708"/>
    <cellStyle name="SAPBEXstdData 7 2 2 6 2 3" xfId="44710"/>
    <cellStyle name="SAPBEXstdData 7 2 2 6 2 3 2" xfId="44711"/>
    <cellStyle name="SAPBEXstdData 7 2 2 6 2 4" xfId="44712"/>
    <cellStyle name="SAPBEXstdData 7 2 2 6 2 5" xfId="44707"/>
    <cellStyle name="SAPBEXstdData 7 2 2 6 3" xfId="2054"/>
    <cellStyle name="SAPBEXstdData 7 2 2 6 3 2" xfId="44714"/>
    <cellStyle name="SAPBEXstdData 7 2 2 6 3 3" xfId="44713"/>
    <cellStyle name="SAPBEXstdData 7 2 2 6 4" xfId="480"/>
    <cellStyle name="SAPBEXstdData 7 2 2 6 4 2" xfId="44716"/>
    <cellStyle name="SAPBEXstdData 7 2 2 6 4 3" xfId="44715"/>
    <cellStyle name="SAPBEXstdData 7 2 2 6 5" xfId="323"/>
    <cellStyle name="SAPBEXstdData 7 2 2 6 5 2" xfId="44717"/>
    <cellStyle name="SAPBEXstdData 7 2 2 6 6" xfId="10552"/>
    <cellStyle name="SAPBEXstdData 7 2 2 6 7" xfId="44706"/>
    <cellStyle name="SAPBEXstdData 7 2 2 7" xfId="9759"/>
    <cellStyle name="SAPBEXstdData 7 2 2 7 2" xfId="10992"/>
    <cellStyle name="SAPBEXstdData 7 2 2 7 2 2" xfId="44720"/>
    <cellStyle name="SAPBEXstdData 7 2 2 7 2 2 2" xfId="44721"/>
    <cellStyle name="SAPBEXstdData 7 2 2 7 2 3" xfId="44722"/>
    <cellStyle name="SAPBEXstdData 7 2 2 7 2 3 2" xfId="44723"/>
    <cellStyle name="SAPBEXstdData 7 2 2 7 2 4" xfId="44724"/>
    <cellStyle name="SAPBEXstdData 7 2 2 7 2 5" xfId="44719"/>
    <cellStyle name="SAPBEXstdData 7 2 2 7 3" xfId="44725"/>
    <cellStyle name="SAPBEXstdData 7 2 2 7 3 2" xfId="44726"/>
    <cellStyle name="SAPBEXstdData 7 2 2 7 4" xfId="44727"/>
    <cellStyle name="SAPBEXstdData 7 2 2 7 4 2" xfId="44728"/>
    <cellStyle name="SAPBEXstdData 7 2 2 7 5" xfId="44729"/>
    <cellStyle name="SAPBEXstdData 7 2 2 7 6" xfId="44718"/>
    <cellStyle name="SAPBEXstdData 7 2 2 8" xfId="11268"/>
    <cellStyle name="SAPBEXstdData 7 2 2 8 2" xfId="44731"/>
    <cellStyle name="SAPBEXstdData 7 2 2 8 2 2" xfId="44732"/>
    <cellStyle name="SAPBEXstdData 7 2 2 8 3" xfId="44733"/>
    <cellStyle name="SAPBEXstdData 7 2 2 8 3 2" xfId="44734"/>
    <cellStyle name="SAPBEXstdData 7 2 2 8 4" xfId="44735"/>
    <cellStyle name="SAPBEXstdData 7 2 2 8 5" xfId="44730"/>
    <cellStyle name="SAPBEXstdData 7 2 2 9" xfId="10307"/>
    <cellStyle name="SAPBEXstdData 7 2 2 9 2" xfId="44737"/>
    <cellStyle name="SAPBEXstdData 7 2 2 9 2 2" xfId="44738"/>
    <cellStyle name="SAPBEXstdData 7 2 2 9 3" xfId="44739"/>
    <cellStyle name="SAPBEXstdData 7 2 2 9 3 2" xfId="44740"/>
    <cellStyle name="SAPBEXstdData 7 2 2 9 4" xfId="44741"/>
    <cellStyle name="SAPBEXstdData 7 2 2 9 5" xfId="44736"/>
    <cellStyle name="SAPBEXstdData 7 2 3" xfId="882"/>
    <cellStyle name="SAPBEXstdData 7 2 3 10" xfId="11337"/>
    <cellStyle name="SAPBEXstdData 7 2 3 10 2" xfId="44744"/>
    <cellStyle name="SAPBEXstdData 7 2 3 10 2 2" xfId="44745"/>
    <cellStyle name="SAPBEXstdData 7 2 3 10 3" xfId="44746"/>
    <cellStyle name="SAPBEXstdData 7 2 3 10 3 2" xfId="44747"/>
    <cellStyle name="SAPBEXstdData 7 2 3 10 4" xfId="44748"/>
    <cellStyle name="SAPBEXstdData 7 2 3 10 5" xfId="44743"/>
    <cellStyle name="SAPBEXstdData 7 2 3 11" xfId="44749"/>
    <cellStyle name="SAPBEXstdData 7 2 3 11 2" xfId="44750"/>
    <cellStyle name="SAPBEXstdData 7 2 3 12" xfId="44742"/>
    <cellStyle name="SAPBEXstdData 7 2 3 2" xfId="1122"/>
    <cellStyle name="SAPBEXstdData 7 2 3 2 2" xfId="2326"/>
    <cellStyle name="SAPBEXstdData 7 2 3 2 2 2" xfId="6182"/>
    <cellStyle name="SAPBEXstdData 7 2 3 2 2 2 2" xfId="8119"/>
    <cellStyle name="SAPBEXstdData 7 2 3 2 2 2 2 2" xfId="15415"/>
    <cellStyle name="SAPBEXstdData 7 2 3 2 2 2 2 2 2" xfId="44755"/>
    <cellStyle name="SAPBEXstdData 7 2 3 2 2 2 2 3" xfId="44754"/>
    <cellStyle name="SAPBEXstdData 7 2 3 2 2 2 3" xfId="9561"/>
    <cellStyle name="SAPBEXstdData 7 2 3 2 2 2 3 2" xfId="44757"/>
    <cellStyle name="SAPBEXstdData 7 2 3 2 2 2 3 3" xfId="44756"/>
    <cellStyle name="SAPBEXstdData 7 2 3 2 2 2 4" xfId="17463"/>
    <cellStyle name="SAPBEXstdData 7 2 3 2 2 2 4 2" xfId="44759"/>
    <cellStyle name="SAPBEXstdData 7 2 3 2 2 2 4 3" xfId="44758"/>
    <cellStyle name="SAPBEXstdData 7 2 3 2 2 2 5" xfId="18835"/>
    <cellStyle name="SAPBEXstdData 7 2 3 2 2 2 5 2" xfId="44760"/>
    <cellStyle name="SAPBEXstdData 7 2 3 2 2 2 6" xfId="20185"/>
    <cellStyle name="SAPBEXstdData 7 2 3 2 2 2 7" xfId="21782"/>
    <cellStyle name="SAPBEXstdData 7 2 3 2 2 2 8" xfId="11670"/>
    <cellStyle name="SAPBEXstdData 7 2 3 2 2 2 9" xfId="44753"/>
    <cellStyle name="SAPBEXstdData 7 2 3 2 2 3" xfId="5039"/>
    <cellStyle name="SAPBEXstdData 7 2 3 2 2 3 2" xfId="12771"/>
    <cellStyle name="SAPBEXstdData 7 2 3 2 2 3 2 2" xfId="44762"/>
    <cellStyle name="SAPBEXstdData 7 2 3 2 2 3 3" xfId="44761"/>
    <cellStyle name="SAPBEXstdData 7 2 3 2 2 4" xfId="44763"/>
    <cellStyle name="SAPBEXstdData 7 2 3 2 2 4 2" xfId="44764"/>
    <cellStyle name="SAPBEXstdData 7 2 3 2 2 5" xfId="44765"/>
    <cellStyle name="SAPBEXstdData 7 2 3 2 2 6" xfId="44752"/>
    <cellStyle name="SAPBEXstdData 7 2 3 2 3" xfId="5272"/>
    <cellStyle name="SAPBEXstdData 7 2 3 2 3 2" xfId="7209"/>
    <cellStyle name="SAPBEXstdData 7 2 3 2 3 2 2" xfId="14508"/>
    <cellStyle name="SAPBEXstdData 7 2 3 2 3 2 2 2" xfId="44768"/>
    <cellStyle name="SAPBEXstdData 7 2 3 2 3 2 3" xfId="44767"/>
    <cellStyle name="SAPBEXstdData 7 2 3 2 3 3" xfId="8651"/>
    <cellStyle name="SAPBEXstdData 7 2 3 2 3 3 2" xfId="44770"/>
    <cellStyle name="SAPBEXstdData 7 2 3 2 3 3 3" xfId="44769"/>
    <cellStyle name="SAPBEXstdData 7 2 3 2 3 4" xfId="16689"/>
    <cellStyle name="SAPBEXstdData 7 2 3 2 3 4 2" xfId="44772"/>
    <cellStyle name="SAPBEXstdData 7 2 3 2 3 4 3" xfId="44771"/>
    <cellStyle name="SAPBEXstdData 7 2 3 2 3 5" xfId="17925"/>
    <cellStyle name="SAPBEXstdData 7 2 3 2 3 5 2" xfId="44774"/>
    <cellStyle name="SAPBEXstdData 7 2 3 2 3 5 3" xfId="44773"/>
    <cellStyle name="SAPBEXstdData 7 2 3 2 3 6" xfId="19275"/>
    <cellStyle name="SAPBEXstdData 7 2 3 2 3 6 2" xfId="44775"/>
    <cellStyle name="SAPBEXstdData 7 2 3 2 3 7" xfId="20872"/>
    <cellStyle name="SAPBEXstdData 7 2 3 2 3 8" xfId="15689"/>
    <cellStyle name="SAPBEXstdData 7 2 3 2 3 9" xfId="44766"/>
    <cellStyle name="SAPBEXstdData 7 2 3 2 4" xfId="4123"/>
    <cellStyle name="SAPBEXstdData 7 2 3 2 4 2" xfId="11871"/>
    <cellStyle name="SAPBEXstdData 7 2 3 2 4 2 2" xfId="44777"/>
    <cellStyle name="SAPBEXstdData 7 2 3 2 4 3" xfId="44776"/>
    <cellStyle name="SAPBEXstdData 7 2 3 2 5" xfId="44778"/>
    <cellStyle name="SAPBEXstdData 7 2 3 2 5 2" xfId="44779"/>
    <cellStyle name="SAPBEXstdData 7 2 3 2 5 3" xfId="58577"/>
    <cellStyle name="SAPBEXstdData 7 2 3 2 6" xfId="44751"/>
    <cellStyle name="SAPBEXstdData 7 2 3 3" xfId="1346"/>
    <cellStyle name="SAPBEXstdData 7 2 3 3 2" xfId="2550"/>
    <cellStyle name="SAPBEXstdData 7 2 3 3 2 2" xfId="5498"/>
    <cellStyle name="SAPBEXstdData 7 2 3 3 2 2 2" xfId="14733"/>
    <cellStyle name="SAPBEXstdData 7 2 3 3 2 2 2 2" xfId="44783"/>
    <cellStyle name="SAPBEXstdData 7 2 3 3 2 2 3" xfId="44782"/>
    <cellStyle name="SAPBEXstdData 7 2 3 3 2 3" xfId="7435"/>
    <cellStyle name="SAPBEXstdData 7 2 3 3 2 3 2" xfId="15923"/>
    <cellStyle name="SAPBEXstdData 7 2 3 3 2 3 2 2" xfId="44785"/>
    <cellStyle name="SAPBEXstdData 7 2 3 3 2 3 3" xfId="44784"/>
    <cellStyle name="SAPBEXstdData 7 2 3 3 2 4" xfId="8877"/>
    <cellStyle name="SAPBEXstdData 7 2 3 3 2 4 2" xfId="44787"/>
    <cellStyle name="SAPBEXstdData 7 2 3 3 2 4 3" xfId="44786"/>
    <cellStyle name="SAPBEXstdData 7 2 3 3 2 5" xfId="18151"/>
    <cellStyle name="SAPBEXstdData 7 2 3 3 2 5 2" xfId="44788"/>
    <cellStyle name="SAPBEXstdData 7 2 3 3 2 6" xfId="19501"/>
    <cellStyle name="SAPBEXstdData 7 2 3 3 2 7" xfId="21098"/>
    <cellStyle name="SAPBEXstdData 7 2 3 3 2 8" xfId="3764"/>
    <cellStyle name="SAPBEXstdData 7 2 3 3 2 9" xfId="44781"/>
    <cellStyle name="SAPBEXstdData 7 2 3 3 3" xfId="4348"/>
    <cellStyle name="SAPBEXstdData 7 2 3 3 3 2" xfId="12096"/>
    <cellStyle name="SAPBEXstdData 7 2 3 3 3 2 2" xfId="44790"/>
    <cellStyle name="SAPBEXstdData 7 2 3 3 3 3" xfId="44789"/>
    <cellStyle name="SAPBEXstdData 7 2 3 3 4" xfId="44791"/>
    <cellStyle name="SAPBEXstdData 7 2 3 3 4 2" xfId="44792"/>
    <cellStyle name="SAPBEXstdData 7 2 3 3 5" xfId="44793"/>
    <cellStyle name="SAPBEXstdData 7 2 3 3 6" xfId="44780"/>
    <cellStyle name="SAPBEXstdData 7 2 3 4" xfId="1569"/>
    <cellStyle name="SAPBEXstdData 7 2 3 4 10" xfId="10387"/>
    <cellStyle name="SAPBEXstdData 7 2 3 4 11" xfId="44794"/>
    <cellStyle name="SAPBEXstdData 7 2 3 4 2" xfId="2773"/>
    <cellStyle name="SAPBEXstdData 7 2 3 4 2 10" xfId="44795"/>
    <cellStyle name="SAPBEXstdData 7 2 3 4 2 2" xfId="5726"/>
    <cellStyle name="SAPBEXstdData 7 2 3 4 2 2 2" xfId="13169"/>
    <cellStyle name="SAPBEXstdData 7 2 3 4 2 2 2 2" xfId="44797"/>
    <cellStyle name="SAPBEXstdData 7 2 3 4 2 2 3" xfId="44796"/>
    <cellStyle name="SAPBEXstdData 7 2 3 4 2 3" xfId="7663"/>
    <cellStyle name="SAPBEXstdData 7 2 3 4 2 3 2" xfId="14960"/>
    <cellStyle name="SAPBEXstdData 7 2 3 4 2 3 2 2" xfId="44799"/>
    <cellStyle name="SAPBEXstdData 7 2 3 4 2 3 3" xfId="44798"/>
    <cellStyle name="SAPBEXstdData 7 2 3 4 2 4" xfId="9105"/>
    <cellStyle name="SAPBEXstdData 7 2 3 4 2 4 2" xfId="44801"/>
    <cellStyle name="SAPBEXstdData 7 2 3 4 2 4 3" xfId="44800"/>
    <cellStyle name="SAPBEXstdData 7 2 3 4 2 5" xfId="17008"/>
    <cellStyle name="SAPBEXstdData 7 2 3 4 2 5 2" xfId="44803"/>
    <cellStyle name="SAPBEXstdData 7 2 3 4 2 5 3" xfId="44802"/>
    <cellStyle name="SAPBEXstdData 7 2 3 4 2 6" xfId="18379"/>
    <cellStyle name="SAPBEXstdData 7 2 3 4 2 6 2" xfId="44804"/>
    <cellStyle name="SAPBEXstdData 7 2 3 4 2 7" xfId="19729"/>
    <cellStyle name="SAPBEXstdData 7 2 3 4 2 8" xfId="21326"/>
    <cellStyle name="SAPBEXstdData 7 2 3 4 2 9" xfId="10276"/>
    <cellStyle name="SAPBEXstdData 7 2 3 4 3" xfId="4575"/>
    <cellStyle name="SAPBEXstdData 7 2 3 4 3 2" xfId="12324"/>
    <cellStyle name="SAPBEXstdData 7 2 3 4 3 2 2" xfId="44806"/>
    <cellStyle name="SAPBEXstdData 7 2 3 4 3 3" xfId="44805"/>
    <cellStyle name="SAPBEXstdData 7 2 3 4 4" xfId="6635"/>
    <cellStyle name="SAPBEXstdData 7 2 3 4 4 2" xfId="13940"/>
    <cellStyle name="SAPBEXstdData 7 2 3 4 4 2 2" xfId="44808"/>
    <cellStyle name="SAPBEXstdData 7 2 3 4 4 3" xfId="44807"/>
    <cellStyle name="SAPBEXstdData 7 2 3 4 5" xfId="3760"/>
    <cellStyle name="SAPBEXstdData 7 2 3 4 5 2" xfId="44810"/>
    <cellStyle name="SAPBEXstdData 7 2 3 4 5 3" xfId="44809"/>
    <cellStyle name="SAPBEXstdData 7 2 3 4 6" xfId="11636"/>
    <cellStyle name="SAPBEXstdData 7 2 3 4 6 2" xfId="44812"/>
    <cellStyle name="SAPBEXstdData 7 2 3 4 6 3" xfId="44811"/>
    <cellStyle name="SAPBEXstdData 7 2 3 4 7" xfId="15611"/>
    <cellStyle name="SAPBEXstdData 7 2 3 4 7 2" xfId="44813"/>
    <cellStyle name="SAPBEXstdData 7 2 3 4 8" xfId="13604"/>
    <cellStyle name="SAPBEXstdData 7 2 3 4 9" xfId="20423"/>
    <cellStyle name="SAPBEXstdData 7 2 3 5" xfId="1793"/>
    <cellStyle name="SAPBEXstdData 7 2 3 5 10" xfId="9639"/>
    <cellStyle name="SAPBEXstdData 7 2 3 5 11" xfId="44814"/>
    <cellStyle name="SAPBEXstdData 7 2 3 5 2" xfId="2997"/>
    <cellStyle name="SAPBEXstdData 7 2 3 5 2 10" xfId="44815"/>
    <cellStyle name="SAPBEXstdData 7 2 3 5 2 2" xfId="5949"/>
    <cellStyle name="SAPBEXstdData 7 2 3 5 2 2 2" xfId="13391"/>
    <cellStyle name="SAPBEXstdData 7 2 3 5 2 2 2 2" xfId="44817"/>
    <cellStyle name="SAPBEXstdData 7 2 3 5 2 2 3" xfId="44816"/>
    <cellStyle name="SAPBEXstdData 7 2 3 5 2 3" xfId="7886"/>
    <cellStyle name="SAPBEXstdData 7 2 3 5 2 3 2" xfId="15182"/>
    <cellStyle name="SAPBEXstdData 7 2 3 5 2 3 2 2" xfId="44819"/>
    <cellStyle name="SAPBEXstdData 7 2 3 5 2 3 3" xfId="44818"/>
    <cellStyle name="SAPBEXstdData 7 2 3 5 2 4" xfId="9328"/>
    <cellStyle name="SAPBEXstdData 7 2 3 5 2 4 2" xfId="44821"/>
    <cellStyle name="SAPBEXstdData 7 2 3 5 2 4 3" xfId="44820"/>
    <cellStyle name="SAPBEXstdData 7 2 3 5 2 5" xfId="17230"/>
    <cellStyle name="SAPBEXstdData 7 2 3 5 2 5 2" xfId="44823"/>
    <cellStyle name="SAPBEXstdData 7 2 3 5 2 5 3" xfId="44822"/>
    <cellStyle name="SAPBEXstdData 7 2 3 5 2 6" xfId="18602"/>
    <cellStyle name="SAPBEXstdData 7 2 3 5 2 6 2" xfId="44825"/>
    <cellStyle name="SAPBEXstdData 7 2 3 5 2 6 3" xfId="44824"/>
    <cellStyle name="SAPBEXstdData 7 2 3 5 2 7" xfId="19952"/>
    <cellStyle name="SAPBEXstdData 7 2 3 5 2 7 2" xfId="44826"/>
    <cellStyle name="SAPBEXstdData 7 2 3 5 2 8" xfId="21549"/>
    <cellStyle name="SAPBEXstdData 7 2 3 5 2 9" xfId="16740"/>
    <cellStyle name="SAPBEXstdData 7 2 3 5 3" xfId="4798"/>
    <cellStyle name="SAPBEXstdData 7 2 3 5 3 2" xfId="12547"/>
    <cellStyle name="SAPBEXstdData 7 2 3 5 3 2 2" xfId="44828"/>
    <cellStyle name="SAPBEXstdData 7 2 3 5 3 3" xfId="44827"/>
    <cellStyle name="SAPBEXstdData 7 2 3 5 4" xfId="6858"/>
    <cellStyle name="SAPBEXstdData 7 2 3 5 4 2" xfId="14163"/>
    <cellStyle name="SAPBEXstdData 7 2 3 5 4 2 2" xfId="44830"/>
    <cellStyle name="SAPBEXstdData 7 2 3 5 4 3" xfId="44829"/>
    <cellStyle name="SAPBEXstdData 7 2 3 5 5" xfId="8332"/>
    <cellStyle name="SAPBEXstdData 7 2 3 5 5 2" xfId="44832"/>
    <cellStyle name="SAPBEXstdData 7 2 3 5 5 3" xfId="44831"/>
    <cellStyle name="SAPBEXstdData 7 2 3 5 6" xfId="16398"/>
    <cellStyle name="SAPBEXstdData 7 2 3 5 6 2" xfId="44834"/>
    <cellStyle name="SAPBEXstdData 7 2 3 5 6 3" xfId="44833"/>
    <cellStyle name="SAPBEXstdData 7 2 3 5 7" xfId="17677"/>
    <cellStyle name="SAPBEXstdData 7 2 3 5 7 2" xfId="44836"/>
    <cellStyle name="SAPBEXstdData 7 2 3 5 7 3" xfId="44835"/>
    <cellStyle name="SAPBEXstdData 7 2 3 5 8" xfId="19048"/>
    <cellStyle name="SAPBEXstdData 7 2 3 5 8 2" xfId="44837"/>
    <cellStyle name="SAPBEXstdData 7 2 3 5 9" xfId="20645"/>
    <cellStyle name="SAPBEXstdData 7 2 3 6" xfId="666"/>
    <cellStyle name="SAPBEXstdData 7 2 3 6 2" xfId="2030"/>
    <cellStyle name="SAPBEXstdData 7 2 3 6 2 2" xfId="11131"/>
    <cellStyle name="SAPBEXstdData 7 2 3 6 2 2 2" xfId="44841"/>
    <cellStyle name="SAPBEXstdData 7 2 3 6 2 2 3" xfId="44840"/>
    <cellStyle name="SAPBEXstdData 7 2 3 6 2 3" xfId="44842"/>
    <cellStyle name="SAPBEXstdData 7 2 3 6 2 3 2" xfId="44843"/>
    <cellStyle name="SAPBEXstdData 7 2 3 6 2 4" xfId="44844"/>
    <cellStyle name="SAPBEXstdData 7 2 3 6 2 5" xfId="44839"/>
    <cellStyle name="SAPBEXstdData 7 2 3 6 3" xfId="466"/>
    <cellStyle name="SAPBEXstdData 7 2 3 6 3 2" xfId="44846"/>
    <cellStyle name="SAPBEXstdData 7 2 3 6 3 3" xfId="44845"/>
    <cellStyle name="SAPBEXstdData 7 2 3 6 4" xfId="3113"/>
    <cellStyle name="SAPBEXstdData 7 2 3 6 4 2" xfId="44848"/>
    <cellStyle name="SAPBEXstdData 7 2 3 6 4 3" xfId="44847"/>
    <cellStyle name="SAPBEXstdData 7 2 3 6 5" xfId="475"/>
    <cellStyle name="SAPBEXstdData 7 2 3 6 5 2" xfId="44849"/>
    <cellStyle name="SAPBEXstdData 7 2 3 6 6" xfId="10627"/>
    <cellStyle name="SAPBEXstdData 7 2 3 6 7" xfId="44838"/>
    <cellStyle name="SAPBEXstdData 7 2 3 7" xfId="9719"/>
    <cellStyle name="SAPBEXstdData 7 2 3 7 2" xfId="3616"/>
    <cellStyle name="SAPBEXstdData 7 2 3 7 2 2" xfId="44852"/>
    <cellStyle name="SAPBEXstdData 7 2 3 7 2 2 2" xfId="44853"/>
    <cellStyle name="SAPBEXstdData 7 2 3 7 2 3" xfId="44854"/>
    <cellStyle name="SAPBEXstdData 7 2 3 7 2 3 2" xfId="44855"/>
    <cellStyle name="SAPBEXstdData 7 2 3 7 2 4" xfId="44856"/>
    <cellStyle name="SAPBEXstdData 7 2 3 7 2 5" xfId="44851"/>
    <cellStyle name="SAPBEXstdData 7 2 3 7 3" xfId="44857"/>
    <cellStyle name="SAPBEXstdData 7 2 3 7 3 2" xfId="44858"/>
    <cellStyle name="SAPBEXstdData 7 2 3 7 4" xfId="44859"/>
    <cellStyle name="SAPBEXstdData 7 2 3 7 4 2" xfId="44860"/>
    <cellStyle name="SAPBEXstdData 7 2 3 7 5" xfId="44861"/>
    <cellStyle name="SAPBEXstdData 7 2 3 7 6" xfId="44850"/>
    <cellStyle name="SAPBEXstdData 7 2 3 8" xfId="3592"/>
    <cellStyle name="SAPBEXstdData 7 2 3 8 2" xfId="44863"/>
    <cellStyle name="SAPBEXstdData 7 2 3 8 2 2" xfId="44864"/>
    <cellStyle name="SAPBEXstdData 7 2 3 8 3" xfId="44865"/>
    <cellStyle name="SAPBEXstdData 7 2 3 8 3 2" xfId="44866"/>
    <cellStyle name="SAPBEXstdData 7 2 3 8 4" xfId="44867"/>
    <cellStyle name="SAPBEXstdData 7 2 3 8 5" xfId="44862"/>
    <cellStyle name="SAPBEXstdData 7 2 3 9" xfId="11037"/>
    <cellStyle name="SAPBEXstdData 7 2 3 9 2" xfId="44869"/>
    <cellStyle name="SAPBEXstdData 7 2 3 9 2 2" xfId="44870"/>
    <cellStyle name="SAPBEXstdData 7 2 3 9 3" xfId="44871"/>
    <cellStyle name="SAPBEXstdData 7 2 3 9 3 2" xfId="44872"/>
    <cellStyle name="SAPBEXstdData 7 2 3 9 4" xfId="44873"/>
    <cellStyle name="SAPBEXstdData 7 2 3 9 5" xfId="44868"/>
    <cellStyle name="SAPBEXstdData 7 2 4" xfId="969"/>
    <cellStyle name="SAPBEXstdData 7 2 4 2" xfId="2173"/>
    <cellStyle name="SAPBEXstdData 7 2 4 2 2" xfId="6032"/>
    <cellStyle name="SAPBEXstdData 7 2 4 2 2 2" xfId="7969"/>
    <cellStyle name="SAPBEXstdData 7 2 4 2 2 2 2" xfId="15265"/>
    <cellStyle name="SAPBEXstdData 7 2 4 2 2 2 2 2" xfId="44878"/>
    <cellStyle name="SAPBEXstdData 7 2 4 2 2 2 3" xfId="44877"/>
    <cellStyle name="SAPBEXstdData 7 2 4 2 2 3" xfId="9411"/>
    <cellStyle name="SAPBEXstdData 7 2 4 2 2 3 2" xfId="44880"/>
    <cellStyle name="SAPBEXstdData 7 2 4 2 2 3 3" xfId="44879"/>
    <cellStyle name="SAPBEXstdData 7 2 4 2 2 4" xfId="17313"/>
    <cellStyle name="SAPBEXstdData 7 2 4 2 2 4 2" xfId="44882"/>
    <cellStyle name="SAPBEXstdData 7 2 4 2 2 4 3" xfId="44881"/>
    <cellStyle name="SAPBEXstdData 7 2 4 2 2 5" xfId="18685"/>
    <cellStyle name="SAPBEXstdData 7 2 4 2 2 5 2" xfId="44883"/>
    <cellStyle name="SAPBEXstdData 7 2 4 2 2 6" xfId="20035"/>
    <cellStyle name="SAPBEXstdData 7 2 4 2 2 7" xfId="21632"/>
    <cellStyle name="SAPBEXstdData 7 2 4 2 2 8" xfId="16094"/>
    <cellStyle name="SAPBEXstdData 7 2 4 2 2 9" xfId="44876"/>
    <cellStyle name="SAPBEXstdData 7 2 4 2 3" xfId="4889"/>
    <cellStyle name="SAPBEXstdData 7 2 4 2 3 2" xfId="12621"/>
    <cellStyle name="SAPBEXstdData 7 2 4 2 3 2 2" xfId="44885"/>
    <cellStyle name="SAPBEXstdData 7 2 4 2 3 3" xfId="44884"/>
    <cellStyle name="SAPBEXstdData 7 2 4 2 4" xfId="44886"/>
    <cellStyle name="SAPBEXstdData 7 2 4 2 4 2" xfId="44887"/>
    <cellStyle name="SAPBEXstdData 7 2 4 2 5" xfId="44888"/>
    <cellStyle name="SAPBEXstdData 7 2 4 2 6" xfId="44875"/>
    <cellStyle name="SAPBEXstdData 7 2 4 3" xfId="5119"/>
    <cellStyle name="SAPBEXstdData 7 2 4 3 2" xfId="7056"/>
    <cellStyle name="SAPBEXstdData 7 2 4 3 2 2" xfId="14355"/>
    <cellStyle name="SAPBEXstdData 7 2 4 3 2 2 2" xfId="44891"/>
    <cellStyle name="SAPBEXstdData 7 2 4 3 2 3" xfId="44890"/>
    <cellStyle name="SAPBEXstdData 7 2 4 3 3" xfId="8498"/>
    <cellStyle name="SAPBEXstdData 7 2 4 3 3 2" xfId="44893"/>
    <cellStyle name="SAPBEXstdData 7 2 4 3 3 3" xfId="44892"/>
    <cellStyle name="SAPBEXstdData 7 2 4 3 4" xfId="16542"/>
    <cellStyle name="SAPBEXstdData 7 2 4 3 4 2" xfId="44895"/>
    <cellStyle name="SAPBEXstdData 7 2 4 3 4 3" xfId="44894"/>
    <cellStyle name="SAPBEXstdData 7 2 4 3 5" xfId="17772"/>
    <cellStyle name="SAPBEXstdData 7 2 4 3 5 2" xfId="44897"/>
    <cellStyle name="SAPBEXstdData 7 2 4 3 5 3" xfId="44896"/>
    <cellStyle name="SAPBEXstdData 7 2 4 3 6" xfId="19122"/>
    <cellStyle name="SAPBEXstdData 7 2 4 3 6 2" xfId="44898"/>
    <cellStyle name="SAPBEXstdData 7 2 4 3 7" xfId="20719"/>
    <cellStyle name="SAPBEXstdData 7 2 4 3 8" xfId="10367"/>
    <cellStyle name="SAPBEXstdData 7 2 4 3 9" xfId="44889"/>
    <cellStyle name="SAPBEXstdData 7 2 4 4" xfId="3973"/>
    <cellStyle name="SAPBEXstdData 7 2 4 4 2" xfId="11719"/>
    <cellStyle name="SAPBEXstdData 7 2 4 4 2 2" xfId="44900"/>
    <cellStyle name="SAPBEXstdData 7 2 4 4 3" xfId="44899"/>
    <cellStyle name="SAPBEXstdData 7 2 4 5" xfId="44901"/>
    <cellStyle name="SAPBEXstdData 7 2 4 5 2" xfId="44902"/>
    <cellStyle name="SAPBEXstdData 7 2 4 5 3" xfId="58578"/>
    <cellStyle name="SAPBEXstdData 7 2 4 6" xfId="44874"/>
    <cellStyle name="SAPBEXstdData 7 2 5" xfId="1192"/>
    <cellStyle name="SAPBEXstdData 7 2 5 2" xfId="2396"/>
    <cellStyle name="SAPBEXstdData 7 2 5 2 2" xfId="5344"/>
    <cellStyle name="SAPBEXstdData 7 2 5 2 2 2" xfId="14580"/>
    <cellStyle name="SAPBEXstdData 7 2 5 2 2 2 2" xfId="44906"/>
    <cellStyle name="SAPBEXstdData 7 2 5 2 2 3" xfId="44905"/>
    <cellStyle name="SAPBEXstdData 7 2 5 2 3" xfId="7281"/>
    <cellStyle name="SAPBEXstdData 7 2 5 2 3 2" xfId="15774"/>
    <cellStyle name="SAPBEXstdData 7 2 5 2 3 2 2" xfId="44908"/>
    <cellStyle name="SAPBEXstdData 7 2 5 2 3 3" xfId="44907"/>
    <cellStyle name="SAPBEXstdData 7 2 5 2 4" xfId="8723"/>
    <cellStyle name="SAPBEXstdData 7 2 5 2 4 2" xfId="44910"/>
    <cellStyle name="SAPBEXstdData 7 2 5 2 4 3" xfId="44909"/>
    <cellStyle name="SAPBEXstdData 7 2 5 2 5" xfId="17997"/>
    <cellStyle name="SAPBEXstdData 7 2 5 2 5 2" xfId="44911"/>
    <cellStyle name="SAPBEXstdData 7 2 5 2 6" xfId="19347"/>
    <cellStyle name="SAPBEXstdData 7 2 5 2 7" xfId="20944"/>
    <cellStyle name="SAPBEXstdData 7 2 5 2 8" xfId="16732"/>
    <cellStyle name="SAPBEXstdData 7 2 5 2 9" xfId="44904"/>
    <cellStyle name="SAPBEXstdData 7 2 5 3" xfId="4194"/>
    <cellStyle name="SAPBEXstdData 7 2 5 3 2" xfId="11943"/>
    <cellStyle name="SAPBEXstdData 7 2 5 3 2 2" xfId="44913"/>
    <cellStyle name="SAPBEXstdData 7 2 5 3 3" xfId="44912"/>
    <cellStyle name="SAPBEXstdData 7 2 5 4" xfId="44914"/>
    <cellStyle name="SAPBEXstdData 7 2 5 4 2" xfId="44915"/>
    <cellStyle name="SAPBEXstdData 7 2 5 5" xfId="44916"/>
    <cellStyle name="SAPBEXstdData 7 2 5 6" xfId="44903"/>
    <cellStyle name="SAPBEXstdData 7 2 6" xfId="1416"/>
    <cellStyle name="SAPBEXstdData 7 2 6 10" xfId="6983"/>
    <cellStyle name="SAPBEXstdData 7 2 6 11" xfId="44917"/>
    <cellStyle name="SAPBEXstdData 7 2 6 2" xfId="2620"/>
    <cellStyle name="SAPBEXstdData 7 2 6 2 10" xfId="44918"/>
    <cellStyle name="SAPBEXstdData 7 2 6 2 2" xfId="5574"/>
    <cellStyle name="SAPBEXstdData 7 2 6 2 2 2" xfId="13020"/>
    <cellStyle name="SAPBEXstdData 7 2 6 2 2 2 2" xfId="44920"/>
    <cellStyle name="SAPBEXstdData 7 2 6 2 2 3" xfId="44919"/>
    <cellStyle name="SAPBEXstdData 7 2 6 2 3" xfId="7511"/>
    <cellStyle name="SAPBEXstdData 7 2 6 2 3 2" xfId="14809"/>
    <cellStyle name="SAPBEXstdData 7 2 6 2 3 2 2" xfId="44922"/>
    <cellStyle name="SAPBEXstdData 7 2 6 2 3 3" xfId="44921"/>
    <cellStyle name="SAPBEXstdData 7 2 6 2 4" xfId="8953"/>
    <cellStyle name="SAPBEXstdData 7 2 6 2 4 2" xfId="44924"/>
    <cellStyle name="SAPBEXstdData 7 2 6 2 4 3" xfId="44923"/>
    <cellStyle name="SAPBEXstdData 7 2 6 2 5" xfId="16858"/>
    <cellStyle name="SAPBEXstdData 7 2 6 2 5 2" xfId="44926"/>
    <cellStyle name="SAPBEXstdData 7 2 6 2 5 3" xfId="44925"/>
    <cellStyle name="SAPBEXstdData 7 2 6 2 6" xfId="18227"/>
    <cellStyle name="SAPBEXstdData 7 2 6 2 6 2" xfId="44927"/>
    <cellStyle name="SAPBEXstdData 7 2 6 2 7" xfId="19577"/>
    <cellStyle name="SAPBEXstdData 7 2 6 2 8" xfId="21174"/>
    <cellStyle name="SAPBEXstdData 7 2 6 2 9" xfId="9914"/>
    <cellStyle name="SAPBEXstdData 7 2 6 3" xfId="4423"/>
    <cellStyle name="SAPBEXstdData 7 2 6 3 2" xfId="12172"/>
    <cellStyle name="SAPBEXstdData 7 2 6 3 2 2" xfId="44929"/>
    <cellStyle name="SAPBEXstdData 7 2 6 3 3" xfId="44928"/>
    <cellStyle name="SAPBEXstdData 7 2 6 4" xfId="6484"/>
    <cellStyle name="SAPBEXstdData 7 2 6 4 2" xfId="13788"/>
    <cellStyle name="SAPBEXstdData 7 2 6 4 2 2" xfId="44931"/>
    <cellStyle name="SAPBEXstdData 7 2 6 4 3" xfId="44930"/>
    <cellStyle name="SAPBEXstdData 7 2 6 5" xfId="3579"/>
    <cellStyle name="SAPBEXstdData 7 2 6 5 2" xfId="44933"/>
    <cellStyle name="SAPBEXstdData 7 2 6 5 3" xfId="44932"/>
    <cellStyle name="SAPBEXstdData 7 2 6 6" xfId="13621"/>
    <cellStyle name="SAPBEXstdData 7 2 6 6 2" xfId="44935"/>
    <cellStyle name="SAPBEXstdData 7 2 6 6 3" xfId="44934"/>
    <cellStyle name="SAPBEXstdData 7 2 6 7" xfId="11491"/>
    <cellStyle name="SAPBEXstdData 7 2 6 7 2" xfId="44936"/>
    <cellStyle name="SAPBEXstdData 7 2 6 8" xfId="16483"/>
    <cellStyle name="SAPBEXstdData 7 2 6 9" xfId="20273"/>
    <cellStyle name="SAPBEXstdData 7 2 7" xfId="1639"/>
    <cellStyle name="SAPBEXstdData 7 2 7 10" xfId="16054"/>
    <cellStyle name="SAPBEXstdData 7 2 7 11" xfId="44937"/>
    <cellStyle name="SAPBEXstdData 7 2 7 2" xfId="2843"/>
    <cellStyle name="SAPBEXstdData 7 2 7 2 10" xfId="44938"/>
    <cellStyle name="SAPBEXstdData 7 2 7 2 2" xfId="5799"/>
    <cellStyle name="SAPBEXstdData 7 2 7 2 2 2" xfId="13241"/>
    <cellStyle name="SAPBEXstdData 7 2 7 2 2 2 2" xfId="44940"/>
    <cellStyle name="SAPBEXstdData 7 2 7 2 2 3" xfId="44939"/>
    <cellStyle name="SAPBEXstdData 7 2 7 2 3" xfId="7736"/>
    <cellStyle name="SAPBEXstdData 7 2 7 2 3 2" xfId="15032"/>
    <cellStyle name="SAPBEXstdData 7 2 7 2 3 2 2" xfId="44942"/>
    <cellStyle name="SAPBEXstdData 7 2 7 2 3 3" xfId="44941"/>
    <cellStyle name="SAPBEXstdData 7 2 7 2 4" xfId="9178"/>
    <cellStyle name="SAPBEXstdData 7 2 7 2 4 2" xfId="44944"/>
    <cellStyle name="SAPBEXstdData 7 2 7 2 4 3" xfId="44943"/>
    <cellStyle name="SAPBEXstdData 7 2 7 2 5" xfId="17080"/>
    <cellStyle name="SAPBEXstdData 7 2 7 2 5 2" xfId="44946"/>
    <cellStyle name="SAPBEXstdData 7 2 7 2 5 3" xfId="44945"/>
    <cellStyle name="SAPBEXstdData 7 2 7 2 6" xfId="18452"/>
    <cellStyle name="SAPBEXstdData 7 2 7 2 6 2" xfId="44948"/>
    <cellStyle name="SAPBEXstdData 7 2 7 2 6 3" xfId="44947"/>
    <cellStyle name="SAPBEXstdData 7 2 7 2 7" xfId="19802"/>
    <cellStyle name="SAPBEXstdData 7 2 7 2 7 2" xfId="44949"/>
    <cellStyle name="SAPBEXstdData 7 2 7 2 8" xfId="21399"/>
    <cellStyle name="SAPBEXstdData 7 2 7 2 9" xfId="10342"/>
    <cellStyle name="SAPBEXstdData 7 2 7 3" xfId="4648"/>
    <cellStyle name="SAPBEXstdData 7 2 7 3 2" xfId="12397"/>
    <cellStyle name="SAPBEXstdData 7 2 7 3 2 2" xfId="44951"/>
    <cellStyle name="SAPBEXstdData 7 2 7 3 3" xfId="44950"/>
    <cellStyle name="SAPBEXstdData 7 2 7 4" xfId="6708"/>
    <cellStyle name="SAPBEXstdData 7 2 7 4 2" xfId="14013"/>
    <cellStyle name="SAPBEXstdData 7 2 7 4 2 2" xfId="44953"/>
    <cellStyle name="SAPBEXstdData 7 2 7 4 3" xfId="44952"/>
    <cellStyle name="SAPBEXstdData 7 2 7 5" xfId="8182"/>
    <cellStyle name="SAPBEXstdData 7 2 7 5 2" xfId="44955"/>
    <cellStyle name="SAPBEXstdData 7 2 7 5 3" xfId="44954"/>
    <cellStyle name="SAPBEXstdData 7 2 7 6" xfId="16252"/>
    <cellStyle name="SAPBEXstdData 7 2 7 6 2" xfId="44957"/>
    <cellStyle name="SAPBEXstdData 7 2 7 6 3" xfId="44956"/>
    <cellStyle name="SAPBEXstdData 7 2 7 7" xfId="17529"/>
    <cellStyle name="SAPBEXstdData 7 2 7 7 2" xfId="44959"/>
    <cellStyle name="SAPBEXstdData 7 2 7 7 3" xfId="44958"/>
    <cellStyle name="SAPBEXstdData 7 2 7 8" xfId="18898"/>
    <cellStyle name="SAPBEXstdData 7 2 7 8 2" xfId="44960"/>
    <cellStyle name="SAPBEXstdData 7 2 7 9" xfId="20495"/>
    <cellStyle name="SAPBEXstdData 7 2 8" xfId="516"/>
    <cellStyle name="SAPBEXstdData 7 2 8 2" xfId="1880"/>
    <cellStyle name="SAPBEXstdData 7 2 8 2 2" xfId="3640"/>
    <cellStyle name="SAPBEXstdData 7 2 8 2 2 2" xfId="44964"/>
    <cellStyle name="SAPBEXstdData 7 2 8 2 2 3" xfId="44963"/>
    <cellStyle name="SAPBEXstdData 7 2 8 2 3" xfId="44965"/>
    <cellStyle name="SAPBEXstdData 7 2 8 2 3 2" xfId="44966"/>
    <cellStyle name="SAPBEXstdData 7 2 8 2 4" xfId="44967"/>
    <cellStyle name="SAPBEXstdData 7 2 8 2 5" xfId="44962"/>
    <cellStyle name="SAPBEXstdData 7 2 8 3" xfId="2073"/>
    <cellStyle name="SAPBEXstdData 7 2 8 3 2" xfId="44969"/>
    <cellStyle name="SAPBEXstdData 7 2 8 3 3" xfId="44968"/>
    <cellStyle name="SAPBEXstdData 7 2 8 4" xfId="3272"/>
    <cellStyle name="SAPBEXstdData 7 2 8 4 2" xfId="44971"/>
    <cellStyle name="SAPBEXstdData 7 2 8 4 3" xfId="44970"/>
    <cellStyle name="SAPBEXstdData 7 2 8 5" xfId="3369"/>
    <cellStyle name="SAPBEXstdData 7 2 8 5 2" xfId="44972"/>
    <cellStyle name="SAPBEXstdData 7 2 8 6" xfId="10475"/>
    <cellStyle name="SAPBEXstdData 7 2 8 7" xfId="44961"/>
    <cellStyle name="SAPBEXstdData 7 2 9" xfId="9826"/>
    <cellStyle name="SAPBEXstdData 7 2 9 2" xfId="9949"/>
    <cellStyle name="SAPBEXstdData 7 2 9 2 2" xfId="44975"/>
    <cellStyle name="SAPBEXstdData 7 2 9 2 2 2" xfId="44976"/>
    <cellStyle name="SAPBEXstdData 7 2 9 2 3" xfId="44977"/>
    <cellStyle name="SAPBEXstdData 7 2 9 2 3 2" xfId="44978"/>
    <cellStyle name="SAPBEXstdData 7 2 9 2 4" xfId="44979"/>
    <cellStyle name="SAPBEXstdData 7 2 9 2 5" xfId="44974"/>
    <cellStyle name="SAPBEXstdData 7 2 9 3" xfId="44980"/>
    <cellStyle name="SAPBEXstdData 7 2 9 3 2" xfId="44981"/>
    <cellStyle name="SAPBEXstdData 7 2 9 4" xfId="44982"/>
    <cellStyle name="SAPBEXstdData 7 2 9 4 2" xfId="44983"/>
    <cellStyle name="SAPBEXstdData 7 2 9 5" xfId="44984"/>
    <cellStyle name="SAPBEXstdData 7 2 9 6" xfId="44973"/>
    <cellStyle name="SAPBEXstdData 7 3" xfId="44985"/>
    <cellStyle name="SAPBEXstdData 7 3 2" xfId="44986"/>
    <cellStyle name="SAPBEXstdData 7 3 3" xfId="58579"/>
    <cellStyle name="SAPBEXstdData 7 4" xfId="44588"/>
    <cellStyle name="SAPBEXstdData 8" xfId="266"/>
    <cellStyle name="SAPBEXstdData 8 2" xfId="735"/>
    <cellStyle name="SAPBEXstdData 8 2 10" xfId="11067"/>
    <cellStyle name="SAPBEXstdData 8 2 10 2" xfId="44990"/>
    <cellStyle name="SAPBEXstdData 8 2 10 2 2" xfId="44991"/>
    <cellStyle name="SAPBEXstdData 8 2 10 3" xfId="44992"/>
    <cellStyle name="SAPBEXstdData 8 2 10 3 2" xfId="44993"/>
    <cellStyle name="SAPBEXstdData 8 2 10 4" xfId="44994"/>
    <cellStyle name="SAPBEXstdData 8 2 10 5" xfId="44989"/>
    <cellStyle name="SAPBEXstdData 8 2 11" xfId="10718"/>
    <cellStyle name="SAPBEXstdData 8 2 11 2" xfId="44996"/>
    <cellStyle name="SAPBEXstdData 8 2 11 2 2" xfId="44997"/>
    <cellStyle name="SAPBEXstdData 8 2 11 3" xfId="44998"/>
    <cellStyle name="SAPBEXstdData 8 2 11 3 2" xfId="44999"/>
    <cellStyle name="SAPBEXstdData 8 2 11 4" xfId="45000"/>
    <cellStyle name="SAPBEXstdData 8 2 11 5" xfId="44995"/>
    <cellStyle name="SAPBEXstdData 8 2 12" xfId="11149"/>
    <cellStyle name="SAPBEXstdData 8 2 12 2" xfId="45002"/>
    <cellStyle name="SAPBEXstdData 8 2 12 2 2" xfId="45003"/>
    <cellStyle name="SAPBEXstdData 8 2 12 3" xfId="45004"/>
    <cellStyle name="SAPBEXstdData 8 2 12 3 2" xfId="45005"/>
    <cellStyle name="SAPBEXstdData 8 2 12 4" xfId="45006"/>
    <cellStyle name="SAPBEXstdData 8 2 12 5" xfId="45001"/>
    <cellStyle name="SAPBEXstdData 8 2 13" xfId="45007"/>
    <cellStyle name="SAPBEXstdData 8 2 13 2" xfId="45008"/>
    <cellStyle name="SAPBEXstdData 8 2 14" xfId="44988"/>
    <cellStyle name="SAPBEXstdData 8 2 2" xfId="813"/>
    <cellStyle name="SAPBEXstdData 8 2 2 10" xfId="10778"/>
    <cellStyle name="SAPBEXstdData 8 2 2 10 2" xfId="45011"/>
    <cellStyle name="SAPBEXstdData 8 2 2 10 2 2" xfId="45012"/>
    <cellStyle name="SAPBEXstdData 8 2 2 10 3" xfId="45013"/>
    <cellStyle name="SAPBEXstdData 8 2 2 10 3 2" xfId="45014"/>
    <cellStyle name="SAPBEXstdData 8 2 2 10 4" xfId="45015"/>
    <cellStyle name="SAPBEXstdData 8 2 2 10 5" xfId="45010"/>
    <cellStyle name="SAPBEXstdData 8 2 2 11" xfId="45016"/>
    <cellStyle name="SAPBEXstdData 8 2 2 11 2" xfId="45017"/>
    <cellStyle name="SAPBEXstdData 8 2 2 12" xfId="45009"/>
    <cellStyle name="SAPBEXstdData 8 2 2 2" xfId="1053"/>
    <cellStyle name="SAPBEXstdData 8 2 2 2 2" xfId="2257"/>
    <cellStyle name="SAPBEXstdData 8 2 2 2 2 2" xfId="6114"/>
    <cellStyle name="SAPBEXstdData 8 2 2 2 2 2 2" xfId="8051"/>
    <cellStyle name="SAPBEXstdData 8 2 2 2 2 2 2 2" xfId="15347"/>
    <cellStyle name="SAPBEXstdData 8 2 2 2 2 2 2 2 2" xfId="45022"/>
    <cellStyle name="SAPBEXstdData 8 2 2 2 2 2 2 3" xfId="45021"/>
    <cellStyle name="SAPBEXstdData 8 2 2 2 2 2 3" xfId="9493"/>
    <cellStyle name="SAPBEXstdData 8 2 2 2 2 2 3 2" xfId="45024"/>
    <cellStyle name="SAPBEXstdData 8 2 2 2 2 2 3 3" xfId="45023"/>
    <cellStyle name="SAPBEXstdData 8 2 2 2 2 2 4" xfId="17395"/>
    <cellStyle name="SAPBEXstdData 8 2 2 2 2 2 4 2" xfId="45026"/>
    <cellStyle name="SAPBEXstdData 8 2 2 2 2 2 4 3" xfId="45025"/>
    <cellStyle name="SAPBEXstdData 8 2 2 2 2 2 5" xfId="18767"/>
    <cellStyle name="SAPBEXstdData 8 2 2 2 2 2 5 2" xfId="45027"/>
    <cellStyle name="SAPBEXstdData 8 2 2 2 2 2 6" xfId="20117"/>
    <cellStyle name="SAPBEXstdData 8 2 2 2 2 2 7" xfId="21714"/>
    <cellStyle name="SAPBEXstdData 8 2 2 2 2 2 8" xfId="16731"/>
    <cellStyle name="SAPBEXstdData 8 2 2 2 2 2 9" xfId="45020"/>
    <cellStyle name="SAPBEXstdData 8 2 2 2 2 3" xfId="4971"/>
    <cellStyle name="SAPBEXstdData 8 2 2 2 2 3 2" xfId="12703"/>
    <cellStyle name="SAPBEXstdData 8 2 2 2 2 3 2 2" xfId="45029"/>
    <cellStyle name="SAPBEXstdData 8 2 2 2 2 3 3" xfId="45028"/>
    <cellStyle name="SAPBEXstdData 8 2 2 2 2 4" xfId="45030"/>
    <cellStyle name="SAPBEXstdData 8 2 2 2 2 4 2" xfId="45031"/>
    <cellStyle name="SAPBEXstdData 8 2 2 2 2 5" xfId="45032"/>
    <cellStyle name="SAPBEXstdData 8 2 2 2 2 6" xfId="45019"/>
    <cellStyle name="SAPBEXstdData 8 2 2 2 3" xfId="5203"/>
    <cellStyle name="SAPBEXstdData 8 2 2 2 3 2" xfId="7140"/>
    <cellStyle name="SAPBEXstdData 8 2 2 2 3 2 2" xfId="14439"/>
    <cellStyle name="SAPBEXstdData 8 2 2 2 3 2 2 2" xfId="45035"/>
    <cellStyle name="SAPBEXstdData 8 2 2 2 3 2 3" xfId="45034"/>
    <cellStyle name="SAPBEXstdData 8 2 2 2 3 3" xfId="8582"/>
    <cellStyle name="SAPBEXstdData 8 2 2 2 3 3 2" xfId="45037"/>
    <cellStyle name="SAPBEXstdData 8 2 2 2 3 3 3" xfId="45036"/>
    <cellStyle name="SAPBEXstdData 8 2 2 2 3 4" xfId="16622"/>
    <cellStyle name="SAPBEXstdData 8 2 2 2 3 4 2" xfId="45039"/>
    <cellStyle name="SAPBEXstdData 8 2 2 2 3 4 3" xfId="45038"/>
    <cellStyle name="SAPBEXstdData 8 2 2 2 3 5" xfId="17856"/>
    <cellStyle name="SAPBEXstdData 8 2 2 2 3 5 2" xfId="45041"/>
    <cellStyle name="SAPBEXstdData 8 2 2 2 3 5 3" xfId="45040"/>
    <cellStyle name="SAPBEXstdData 8 2 2 2 3 6" xfId="19206"/>
    <cellStyle name="SAPBEXstdData 8 2 2 2 3 6 2" xfId="45042"/>
    <cellStyle name="SAPBEXstdData 8 2 2 2 3 7" xfId="20803"/>
    <cellStyle name="SAPBEXstdData 8 2 2 2 3 8" xfId="10089"/>
    <cellStyle name="SAPBEXstdData 8 2 2 2 3 9" xfId="45033"/>
    <cellStyle name="SAPBEXstdData 8 2 2 2 4" xfId="4054"/>
    <cellStyle name="SAPBEXstdData 8 2 2 2 4 2" xfId="11802"/>
    <cellStyle name="SAPBEXstdData 8 2 2 2 4 2 2" xfId="45044"/>
    <cellStyle name="SAPBEXstdData 8 2 2 2 4 3" xfId="45043"/>
    <cellStyle name="SAPBEXstdData 8 2 2 2 5" xfId="45045"/>
    <cellStyle name="SAPBEXstdData 8 2 2 2 5 2" xfId="45046"/>
    <cellStyle name="SAPBEXstdData 8 2 2 2 5 3" xfId="58580"/>
    <cellStyle name="SAPBEXstdData 8 2 2 2 6" xfId="45018"/>
    <cellStyle name="SAPBEXstdData 8 2 2 3" xfId="1277"/>
    <cellStyle name="SAPBEXstdData 8 2 2 3 2" xfId="2481"/>
    <cellStyle name="SAPBEXstdData 8 2 2 3 2 2" xfId="5429"/>
    <cellStyle name="SAPBEXstdData 8 2 2 3 2 2 2" xfId="14665"/>
    <cellStyle name="SAPBEXstdData 8 2 2 3 2 2 2 2" xfId="45050"/>
    <cellStyle name="SAPBEXstdData 8 2 2 3 2 2 3" xfId="45049"/>
    <cellStyle name="SAPBEXstdData 8 2 2 3 2 3" xfId="7366"/>
    <cellStyle name="SAPBEXstdData 8 2 2 3 2 3 2" xfId="15854"/>
    <cellStyle name="SAPBEXstdData 8 2 2 3 2 3 2 2" xfId="45052"/>
    <cellStyle name="SAPBEXstdData 8 2 2 3 2 3 3" xfId="45051"/>
    <cellStyle name="SAPBEXstdData 8 2 2 3 2 4" xfId="8808"/>
    <cellStyle name="SAPBEXstdData 8 2 2 3 2 4 2" xfId="45054"/>
    <cellStyle name="SAPBEXstdData 8 2 2 3 2 4 3" xfId="45053"/>
    <cellStyle name="SAPBEXstdData 8 2 2 3 2 5" xfId="18082"/>
    <cellStyle name="SAPBEXstdData 8 2 2 3 2 5 2" xfId="45055"/>
    <cellStyle name="SAPBEXstdData 8 2 2 3 2 6" xfId="19432"/>
    <cellStyle name="SAPBEXstdData 8 2 2 3 2 7" xfId="21029"/>
    <cellStyle name="SAPBEXstdData 8 2 2 3 2 8" xfId="10383"/>
    <cellStyle name="SAPBEXstdData 8 2 2 3 2 9" xfId="45048"/>
    <cellStyle name="SAPBEXstdData 8 2 2 3 3" xfId="4279"/>
    <cellStyle name="SAPBEXstdData 8 2 2 3 3 2" xfId="12027"/>
    <cellStyle name="SAPBEXstdData 8 2 2 3 3 2 2" xfId="45057"/>
    <cellStyle name="SAPBEXstdData 8 2 2 3 3 3" xfId="45056"/>
    <cellStyle name="SAPBEXstdData 8 2 2 3 4" xfId="45058"/>
    <cellStyle name="SAPBEXstdData 8 2 2 3 4 2" xfId="45059"/>
    <cellStyle name="SAPBEXstdData 8 2 2 3 5" xfId="45060"/>
    <cellStyle name="SAPBEXstdData 8 2 2 3 6" xfId="45047"/>
    <cellStyle name="SAPBEXstdData 8 2 2 4" xfId="1500"/>
    <cellStyle name="SAPBEXstdData 8 2 2 4 10" xfId="9652"/>
    <cellStyle name="SAPBEXstdData 8 2 2 4 11" xfId="45061"/>
    <cellStyle name="SAPBEXstdData 8 2 2 4 2" xfId="2704"/>
    <cellStyle name="SAPBEXstdData 8 2 2 4 2 10" xfId="45062"/>
    <cellStyle name="SAPBEXstdData 8 2 2 4 2 2" xfId="5657"/>
    <cellStyle name="SAPBEXstdData 8 2 2 4 2 2 2" xfId="13101"/>
    <cellStyle name="SAPBEXstdData 8 2 2 4 2 2 2 2" xfId="45064"/>
    <cellStyle name="SAPBEXstdData 8 2 2 4 2 2 3" xfId="45063"/>
    <cellStyle name="SAPBEXstdData 8 2 2 4 2 3" xfId="7594"/>
    <cellStyle name="SAPBEXstdData 8 2 2 4 2 3 2" xfId="14891"/>
    <cellStyle name="SAPBEXstdData 8 2 2 4 2 3 2 2" xfId="45066"/>
    <cellStyle name="SAPBEXstdData 8 2 2 4 2 3 3" xfId="45065"/>
    <cellStyle name="SAPBEXstdData 8 2 2 4 2 4" xfId="9036"/>
    <cellStyle name="SAPBEXstdData 8 2 2 4 2 4 2" xfId="45068"/>
    <cellStyle name="SAPBEXstdData 8 2 2 4 2 4 3" xfId="45067"/>
    <cellStyle name="SAPBEXstdData 8 2 2 4 2 5" xfId="16939"/>
    <cellStyle name="SAPBEXstdData 8 2 2 4 2 5 2" xfId="45070"/>
    <cellStyle name="SAPBEXstdData 8 2 2 4 2 5 3" xfId="45069"/>
    <cellStyle name="SAPBEXstdData 8 2 2 4 2 6" xfId="18310"/>
    <cellStyle name="SAPBEXstdData 8 2 2 4 2 6 2" xfId="45071"/>
    <cellStyle name="SAPBEXstdData 8 2 2 4 2 7" xfId="19660"/>
    <cellStyle name="SAPBEXstdData 8 2 2 4 2 8" xfId="21257"/>
    <cellStyle name="SAPBEXstdData 8 2 2 4 2 9" xfId="12861"/>
    <cellStyle name="SAPBEXstdData 8 2 2 4 3" xfId="4506"/>
    <cellStyle name="SAPBEXstdData 8 2 2 4 3 2" xfId="12255"/>
    <cellStyle name="SAPBEXstdData 8 2 2 4 3 2 2" xfId="45073"/>
    <cellStyle name="SAPBEXstdData 8 2 2 4 3 3" xfId="45072"/>
    <cellStyle name="SAPBEXstdData 8 2 2 4 4" xfId="6567"/>
    <cellStyle name="SAPBEXstdData 8 2 2 4 4 2" xfId="13871"/>
    <cellStyle name="SAPBEXstdData 8 2 2 4 4 2 2" xfId="45075"/>
    <cellStyle name="SAPBEXstdData 8 2 2 4 4 3" xfId="45074"/>
    <cellStyle name="SAPBEXstdData 8 2 2 4 5" xfId="6896"/>
    <cellStyle name="SAPBEXstdData 8 2 2 4 5 2" xfId="45077"/>
    <cellStyle name="SAPBEXstdData 8 2 2 4 5 3" xfId="45076"/>
    <cellStyle name="SAPBEXstdData 8 2 2 4 6" xfId="15553"/>
    <cellStyle name="SAPBEXstdData 8 2 2 4 6 2" xfId="45079"/>
    <cellStyle name="SAPBEXstdData 8 2 2 4 6 3" xfId="45078"/>
    <cellStyle name="SAPBEXstdData 8 2 2 4 7" xfId="16504"/>
    <cellStyle name="SAPBEXstdData 8 2 2 4 7 2" xfId="45080"/>
    <cellStyle name="SAPBEXstdData 8 2 2 4 8" xfId="17714"/>
    <cellStyle name="SAPBEXstdData 8 2 2 4 9" xfId="20355"/>
    <cellStyle name="SAPBEXstdData 8 2 2 5" xfId="1724"/>
    <cellStyle name="SAPBEXstdData 8 2 2 5 10" xfId="12894"/>
    <cellStyle name="SAPBEXstdData 8 2 2 5 11" xfId="45081"/>
    <cellStyle name="SAPBEXstdData 8 2 2 5 2" xfId="2928"/>
    <cellStyle name="SAPBEXstdData 8 2 2 5 2 10" xfId="45082"/>
    <cellStyle name="SAPBEXstdData 8 2 2 5 2 2" xfId="5881"/>
    <cellStyle name="SAPBEXstdData 8 2 2 5 2 2 2" xfId="13323"/>
    <cellStyle name="SAPBEXstdData 8 2 2 5 2 2 2 2" xfId="45084"/>
    <cellStyle name="SAPBEXstdData 8 2 2 5 2 2 3" xfId="45083"/>
    <cellStyle name="SAPBEXstdData 8 2 2 5 2 3" xfId="7818"/>
    <cellStyle name="SAPBEXstdData 8 2 2 5 2 3 2" xfId="15114"/>
    <cellStyle name="SAPBEXstdData 8 2 2 5 2 3 2 2" xfId="45086"/>
    <cellStyle name="SAPBEXstdData 8 2 2 5 2 3 3" xfId="45085"/>
    <cellStyle name="SAPBEXstdData 8 2 2 5 2 4" xfId="9260"/>
    <cellStyle name="SAPBEXstdData 8 2 2 5 2 4 2" xfId="45088"/>
    <cellStyle name="SAPBEXstdData 8 2 2 5 2 4 3" xfId="45087"/>
    <cellStyle name="SAPBEXstdData 8 2 2 5 2 5" xfId="17162"/>
    <cellStyle name="SAPBEXstdData 8 2 2 5 2 5 2" xfId="45090"/>
    <cellStyle name="SAPBEXstdData 8 2 2 5 2 5 3" xfId="45089"/>
    <cellStyle name="SAPBEXstdData 8 2 2 5 2 6" xfId="18534"/>
    <cellStyle name="SAPBEXstdData 8 2 2 5 2 6 2" xfId="45092"/>
    <cellStyle name="SAPBEXstdData 8 2 2 5 2 6 3" xfId="45091"/>
    <cellStyle name="SAPBEXstdData 8 2 2 5 2 7" xfId="19884"/>
    <cellStyle name="SAPBEXstdData 8 2 2 5 2 7 2" xfId="45093"/>
    <cellStyle name="SAPBEXstdData 8 2 2 5 2 8" xfId="21481"/>
    <cellStyle name="SAPBEXstdData 8 2 2 5 2 9" xfId="10062"/>
    <cellStyle name="SAPBEXstdData 8 2 2 5 3" xfId="4730"/>
    <cellStyle name="SAPBEXstdData 8 2 2 5 3 2" xfId="12479"/>
    <cellStyle name="SAPBEXstdData 8 2 2 5 3 2 2" xfId="45095"/>
    <cellStyle name="SAPBEXstdData 8 2 2 5 3 3" xfId="45094"/>
    <cellStyle name="SAPBEXstdData 8 2 2 5 4" xfId="6790"/>
    <cellStyle name="SAPBEXstdData 8 2 2 5 4 2" xfId="14095"/>
    <cellStyle name="SAPBEXstdData 8 2 2 5 4 2 2" xfId="45097"/>
    <cellStyle name="SAPBEXstdData 8 2 2 5 4 3" xfId="45096"/>
    <cellStyle name="SAPBEXstdData 8 2 2 5 5" xfId="8264"/>
    <cellStyle name="SAPBEXstdData 8 2 2 5 5 2" xfId="45099"/>
    <cellStyle name="SAPBEXstdData 8 2 2 5 5 3" xfId="45098"/>
    <cellStyle name="SAPBEXstdData 8 2 2 5 6" xfId="16332"/>
    <cellStyle name="SAPBEXstdData 8 2 2 5 6 2" xfId="45101"/>
    <cellStyle name="SAPBEXstdData 8 2 2 5 6 3" xfId="45100"/>
    <cellStyle name="SAPBEXstdData 8 2 2 5 7" xfId="17609"/>
    <cellStyle name="SAPBEXstdData 8 2 2 5 7 2" xfId="45103"/>
    <cellStyle name="SAPBEXstdData 8 2 2 5 7 3" xfId="45102"/>
    <cellStyle name="SAPBEXstdData 8 2 2 5 8" xfId="18980"/>
    <cellStyle name="SAPBEXstdData 8 2 2 5 8 2" xfId="45104"/>
    <cellStyle name="SAPBEXstdData 8 2 2 5 9" xfId="20577"/>
    <cellStyle name="SAPBEXstdData 8 2 2 6" xfId="581"/>
    <cellStyle name="SAPBEXstdData 8 2 2 6 2" xfId="1945"/>
    <cellStyle name="SAPBEXstdData 8 2 2 6 2 2" xfId="10148"/>
    <cellStyle name="SAPBEXstdData 8 2 2 6 2 2 2" xfId="45108"/>
    <cellStyle name="SAPBEXstdData 8 2 2 6 2 2 3" xfId="45107"/>
    <cellStyle name="SAPBEXstdData 8 2 2 6 2 3" xfId="45109"/>
    <cellStyle name="SAPBEXstdData 8 2 2 6 2 3 2" xfId="45110"/>
    <cellStyle name="SAPBEXstdData 8 2 2 6 2 4" xfId="45111"/>
    <cellStyle name="SAPBEXstdData 8 2 2 6 2 5" xfId="45106"/>
    <cellStyle name="SAPBEXstdData 8 2 2 6 3" xfId="2051"/>
    <cellStyle name="SAPBEXstdData 8 2 2 6 3 2" xfId="45113"/>
    <cellStyle name="SAPBEXstdData 8 2 2 6 3 3" xfId="45112"/>
    <cellStyle name="SAPBEXstdData 8 2 2 6 4" xfId="2082"/>
    <cellStyle name="SAPBEXstdData 8 2 2 6 4 2" xfId="45115"/>
    <cellStyle name="SAPBEXstdData 8 2 2 6 4 3" xfId="45114"/>
    <cellStyle name="SAPBEXstdData 8 2 2 6 5" xfId="3442"/>
    <cellStyle name="SAPBEXstdData 8 2 2 6 5 2" xfId="45116"/>
    <cellStyle name="SAPBEXstdData 8 2 2 6 6" xfId="10559"/>
    <cellStyle name="SAPBEXstdData 8 2 2 6 7" xfId="45105"/>
    <cellStyle name="SAPBEXstdData 8 2 2 7" xfId="9755"/>
    <cellStyle name="SAPBEXstdData 8 2 2 7 2" xfId="3632"/>
    <cellStyle name="SAPBEXstdData 8 2 2 7 2 2" xfId="45119"/>
    <cellStyle name="SAPBEXstdData 8 2 2 7 2 2 2" xfId="45120"/>
    <cellStyle name="SAPBEXstdData 8 2 2 7 2 3" xfId="45121"/>
    <cellStyle name="SAPBEXstdData 8 2 2 7 2 3 2" xfId="45122"/>
    <cellStyle name="SAPBEXstdData 8 2 2 7 2 4" xfId="45123"/>
    <cellStyle name="SAPBEXstdData 8 2 2 7 2 5" xfId="45118"/>
    <cellStyle name="SAPBEXstdData 8 2 2 7 3" xfId="45124"/>
    <cellStyle name="SAPBEXstdData 8 2 2 7 3 2" xfId="45125"/>
    <cellStyle name="SAPBEXstdData 8 2 2 7 4" xfId="45126"/>
    <cellStyle name="SAPBEXstdData 8 2 2 7 4 2" xfId="45127"/>
    <cellStyle name="SAPBEXstdData 8 2 2 7 5" xfId="45128"/>
    <cellStyle name="SAPBEXstdData 8 2 2 7 6" xfId="45117"/>
    <cellStyle name="SAPBEXstdData 8 2 2 8" xfId="6418"/>
    <cellStyle name="SAPBEXstdData 8 2 2 8 2" xfId="45130"/>
    <cellStyle name="SAPBEXstdData 8 2 2 8 2 2" xfId="45131"/>
    <cellStyle name="SAPBEXstdData 8 2 2 8 3" xfId="45132"/>
    <cellStyle name="SAPBEXstdData 8 2 2 8 3 2" xfId="45133"/>
    <cellStyle name="SAPBEXstdData 8 2 2 8 4" xfId="45134"/>
    <cellStyle name="SAPBEXstdData 8 2 2 8 5" xfId="45129"/>
    <cellStyle name="SAPBEXstdData 8 2 2 9" xfId="10202"/>
    <cellStyle name="SAPBEXstdData 8 2 2 9 2" xfId="45136"/>
    <cellStyle name="SAPBEXstdData 8 2 2 9 2 2" xfId="45137"/>
    <cellStyle name="SAPBEXstdData 8 2 2 9 3" xfId="45138"/>
    <cellStyle name="SAPBEXstdData 8 2 2 9 3 2" xfId="45139"/>
    <cellStyle name="SAPBEXstdData 8 2 2 9 4" xfId="45140"/>
    <cellStyle name="SAPBEXstdData 8 2 2 9 5" xfId="45135"/>
    <cellStyle name="SAPBEXstdData 8 2 3" xfId="889"/>
    <cellStyle name="SAPBEXstdData 8 2 3 10" xfId="11343"/>
    <cellStyle name="SAPBEXstdData 8 2 3 10 2" xfId="45143"/>
    <cellStyle name="SAPBEXstdData 8 2 3 10 2 2" xfId="45144"/>
    <cellStyle name="SAPBEXstdData 8 2 3 10 3" xfId="45145"/>
    <cellStyle name="SAPBEXstdData 8 2 3 10 3 2" xfId="45146"/>
    <cellStyle name="SAPBEXstdData 8 2 3 10 4" xfId="45147"/>
    <cellStyle name="SAPBEXstdData 8 2 3 10 5" xfId="45142"/>
    <cellStyle name="SAPBEXstdData 8 2 3 11" xfId="45148"/>
    <cellStyle name="SAPBEXstdData 8 2 3 11 2" xfId="45149"/>
    <cellStyle name="SAPBEXstdData 8 2 3 12" xfId="45141"/>
    <cellStyle name="SAPBEXstdData 8 2 3 2" xfId="1129"/>
    <cellStyle name="SAPBEXstdData 8 2 3 2 2" xfId="2333"/>
    <cellStyle name="SAPBEXstdData 8 2 3 2 2 2" xfId="6188"/>
    <cellStyle name="SAPBEXstdData 8 2 3 2 2 2 2" xfId="8125"/>
    <cellStyle name="SAPBEXstdData 8 2 3 2 2 2 2 2" xfId="15421"/>
    <cellStyle name="SAPBEXstdData 8 2 3 2 2 2 2 2 2" xfId="45154"/>
    <cellStyle name="SAPBEXstdData 8 2 3 2 2 2 2 3" xfId="45153"/>
    <cellStyle name="SAPBEXstdData 8 2 3 2 2 2 3" xfId="9567"/>
    <cellStyle name="SAPBEXstdData 8 2 3 2 2 2 3 2" xfId="45156"/>
    <cellStyle name="SAPBEXstdData 8 2 3 2 2 2 3 3" xfId="45155"/>
    <cellStyle name="SAPBEXstdData 8 2 3 2 2 2 4" xfId="17469"/>
    <cellStyle name="SAPBEXstdData 8 2 3 2 2 2 4 2" xfId="45158"/>
    <cellStyle name="SAPBEXstdData 8 2 3 2 2 2 4 3" xfId="45157"/>
    <cellStyle name="SAPBEXstdData 8 2 3 2 2 2 5" xfId="18841"/>
    <cellStyle name="SAPBEXstdData 8 2 3 2 2 2 5 2" xfId="45159"/>
    <cellStyle name="SAPBEXstdData 8 2 3 2 2 2 6" xfId="20191"/>
    <cellStyle name="SAPBEXstdData 8 2 3 2 2 2 7" xfId="21788"/>
    <cellStyle name="SAPBEXstdData 8 2 3 2 2 2 8" xfId="6998"/>
    <cellStyle name="SAPBEXstdData 8 2 3 2 2 2 9" xfId="45152"/>
    <cellStyle name="SAPBEXstdData 8 2 3 2 2 3" xfId="5045"/>
    <cellStyle name="SAPBEXstdData 8 2 3 2 2 3 2" xfId="12777"/>
    <cellStyle name="SAPBEXstdData 8 2 3 2 2 3 2 2" xfId="45161"/>
    <cellStyle name="SAPBEXstdData 8 2 3 2 2 3 3" xfId="45160"/>
    <cellStyle name="SAPBEXstdData 8 2 3 2 2 4" xfId="45162"/>
    <cellStyle name="SAPBEXstdData 8 2 3 2 2 4 2" xfId="45163"/>
    <cellStyle name="SAPBEXstdData 8 2 3 2 2 5" xfId="45164"/>
    <cellStyle name="SAPBEXstdData 8 2 3 2 2 6" xfId="45151"/>
    <cellStyle name="SAPBEXstdData 8 2 3 2 3" xfId="5278"/>
    <cellStyle name="SAPBEXstdData 8 2 3 2 3 2" xfId="7215"/>
    <cellStyle name="SAPBEXstdData 8 2 3 2 3 2 2" xfId="14514"/>
    <cellStyle name="SAPBEXstdData 8 2 3 2 3 2 2 2" xfId="45167"/>
    <cellStyle name="SAPBEXstdData 8 2 3 2 3 2 3" xfId="45166"/>
    <cellStyle name="SAPBEXstdData 8 2 3 2 3 3" xfId="8657"/>
    <cellStyle name="SAPBEXstdData 8 2 3 2 3 3 2" xfId="45169"/>
    <cellStyle name="SAPBEXstdData 8 2 3 2 3 3 3" xfId="45168"/>
    <cellStyle name="SAPBEXstdData 8 2 3 2 3 4" xfId="16694"/>
    <cellStyle name="SAPBEXstdData 8 2 3 2 3 4 2" xfId="45171"/>
    <cellStyle name="SAPBEXstdData 8 2 3 2 3 4 3" xfId="45170"/>
    <cellStyle name="SAPBEXstdData 8 2 3 2 3 5" xfId="17931"/>
    <cellStyle name="SAPBEXstdData 8 2 3 2 3 5 2" xfId="45173"/>
    <cellStyle name="SAPBEXstdData 8 2 3 2 3 5 3" xfId="45172"/>
    <cellStyle name="SAPBEXstdData 8 2 3 2 3 6" xfId="19281"/>
    <cellStyle name="SAPBEXstdData 8 2 3 2 3 6 2" xfId="45174"/>
    <cellStyle name="SAPBEXstdData 8 2 3 2 3 7" xfId="20878"/>
    <cellStyle name="SAPBEXstdData 8 2 3 2 3 8" xfId="8380"/>
    <cellStyle name="SAPBEXstdData 8 2 3 2 3 9" xfId="45165"/>
    <cellStyle name="SAPBEXstdData 8 2 3 2 4" xfId="4128"/>
    <cellStyle name="SAPBEXstdData 8 2 3 2 4 2" xfId="11877"/>
    <cellStyle name="SAPBEXstdData 8 2 3 2 4 2 2" xfId="45176"/>
    <cellStyle name="SAPBEXstdData 8 2 3 2 4 3" xfId="45175"/>
    <cellStyle name="SAPBEXstdData 8 2 3 2 5" xfId="45177"/>
    <cellStyle name="SAPBEXstdData 8 2 3 2 5 2" xfId="45178"/>
    <cellStyle name="SAPBEXstdData 8 2 3 2 5 3" xfId="58581"/>
    <cellStyle name="SAPBEXstdData 8 2 3 2 6" xfId="45150"/>
    <cellStyle name="SAPBEXstdData 8 2 3 3" xfId="1353"/>
    <cellStyle name="SAPBEXstdData 8 2 3 3 2" xfId="2557"/>
    <cellStyle name="SAPBEXstdData 8 2 3 3 2 2" xfId="5505"/>
    <cellStyle name="SAPBEXstdData 8 2 3 3 2 2 2" xfId="14740"/>
    <cellStyle name="SAPBEXstdData 8 2 3 3 2 2 2 2" xfId="45182"/>
    <cellStyle name="SAPBEXstdData 8 2 3 3 2 2 3" xfId="45181"/>
    <cellStyle name="SAPBEXstdData 8 2 3 3 2 3" xfId="7442"/>
    <cellStyle name="SAPBEXstdData 8 2 3 3 2 3 2" xfId="15928"/>
    <cellStyle name="SAPBEXstdData 8 2 3 3 2 3 2 2" xfId="45184"/>
    <cellStyle name="SAPBEXstdData 8 2 3 3 2 3 3" xfId="45183"/>
    <cellStyle name="SAPBEXstdData 8 2 3 3 2 4" xfId="8884"/>
    <cellStyle name="SAPBEXstdData 8 2 3 3 2 4 2" xfId="45186"/>
    <cellStyle name="SAPBEXstdData 8 2 3 3 2 4 3" xfId="45185"/>
    <cellStyle name="SAPBEXstdData 8 2 3 3 2 5" xfId="18158"/>
    <cellStyle name="SAPBEXstdData 8 2 3 3 2 5 2" xfId="45187"/>
    <cellStyle name="SAPBEXstdData 8 2 3 3 2 6" xfId="19508"/>
    <cellStyle name="SAPBEXstdData 8 2 3 3 2 7" xfId="21105"/>
    <cellStyle name="SAPBEXstdData 8 2 3 3 2 8" xfId="15987"/>
    <cellStyle name="SAPBEXstdData 8 2 3 3 2 9" xfId="45180"/>
    <cellStyle name="SAPBEXstdData 8 2 3 3 3" xfId="4354"/>
    <cellStyle name="SAPBEXstdData 8 2 3 3 3 2" xfId="12103"/>
    <cellStyle name="SAPBEXstdData 8 2 3 3 3 2 2" xfId="45189"/>
    <cellStyle name="SAPBEXstdData 8 2 3 3 3 3" xfId="45188"/>
    <cellStyle name="SAPBEXstdData 8 2 3 3 4" xfId="45190"/>
    <cellStyle name="SAPBEXstdData 8 2 3 3 4 2" xfId="45191"/>
    <cellStyle name="SAPBEXstdData 8 2 3 3 5" xfId="45192"/>
    <cellStyle name="SAPBEXstdData 8 2 3 3 6" xfId="45179"/>
    <cellStyle name="SAPBEXstdData 8 2 3 4" xfId="1576"/>
    <cellStyle name="SAPBEXstdData 8 2 3 4 10" xfId="12931"/>
    <cellStyle name="SAPBEXstdData 8 2 3 4 11" xfId="45193"/>
    <cellStyle name="SAPBEXstdData 8 2 3 4 2" xfId="2780"/>
    <cellStyle name="SAPBEXstdData 8 2 3 4 2 10" xfId="45194"/>
    <cellStyle name="SAPBEXstdData 8 2 3 4 2 2" xfId="5732"/>
    <cellStyle name="SAPBEXstdData 8 2 3 4 2 2 2" xfId="13174"/>
    <cellStyle name="SAPBEXstdData 8 2 3 4 2 2 2 2" xfId="45196"/>
    <cellStyle name="SAPBEXstdData 8 2 3 4 2 2 3" xfId="45195"/>
    <cellStyle name="SAPBEXstdData 8 2 3 4 2 3" xfId="7669"/>
    <cellStyle name="SAPBEXstdData 8 2 3 4 2 3 2" xfId="14966"/>
    <cellStyle name="SAPBEXstdData 8 2 3 4 2 3 2 2" xfId="45198"/>
    <cellStyle name="SAPBEXstdData 8 2 3 4 2 3 3" xfId="45197"/>
    <cellStyle name="SAPBEXstdData 8 2 3 4 2 4" xfId="9111"/>
    <cellStyle name="SAPBEXstdData 8 2 3 4 2 4 2" xfId="45200"/>
    <cellStyle name="SAPBEXstdData 8 2 3 4 2 4 3" xfId="45199"/>
    <cellStyle name="SAPBEXstdData 8 2 3 4 2 5" xfId="17013"/>
    <cellStyle name="SAPBEXstdData 8 2 3 4 2 5 2" xfId="45202"/>
    <cellStyle name="SAPBEXstdData 8 2 3 4 2 5 3" xfId="45201"/>
    <cellStyle name="SAPBEXstdData 8 2 3 4 2 6" xfId="18385"/>
    <cellStyle name="SAPBEXstdData 8 2 3 4 2 6 2" xfId="45203"/>
    <cellStyle name="SAPBEXstdData 8 2 3 4 2 7" xfId="19735"/>
    <cellStyle name="SAPBEXstdData 8 2 3 4 2 8" xfId="21332"/>
    <cellStyle name="SAPBEXstdData 8 2 3 4 2 9" xfId="12829"/>
    <cellStyle name="SAPBEXstdData 8 2 3 4 3" xfId="4581"/>
    <cellStyle name="SAPBEXstdData 8 2 3 4 3 2" xfId="12330"/>
    <cellStyle name="SAPBEXstdData 8 2 3 4 3 2 2" xfId="45205"/>
    <cellStyle name="SAPBEXstdData 8 2 3 4 3 3" xfId="45204"/>
    <cellStyle name="SAPBEXstdData 8 2 3 4 4" xfId="6641"/>
    <cellStyle name="SAPBEXstdData 8 2 3 4 4 2" xfId="13946"/>
    <cellStyle name="SAPBEXstdData 8 2 3 4 4 2 2" xfId="45207"/>
    <cellStyle name="SAPBEXstdData 8 2 3 4 4 3" xfId="45206"/>
    <cellStyle name="SAPBEXstdData 8 2 3 4 5" xfId="3816"/>
    <cellStyle name="SAPBEXstdData 8 2 3 4 5 2" xfId="45209"/>
    <cellStyle name="SAPBEXstdData 8 2 3 4 5 3" xfId="45208"/>
    <cellStyle name="SAPBEXstdData 8 2 3 4 6" xfId="11630"/>
    <cellStyle name="SAPBEXstdData 8 2 3 4 6 2" xfId="45211"/>
    <cellStyle name="SAPBEXstdData 8 2 3 4 6 3" xfId="45210"/>
    <cellStyle name="SAPBEXstdData 8 2 3 4 7" xfId="15638"/>
    <cellStyle name="SAPBEXstdData 8 2 3 4 7 2" xfId="45212"/>
    <cellStyle name="SAPBEXstdData 8 2 3 4 8" xfId="11435"/>
    <cellStyle name="SAPBEXstdData 8 2 3 4 9" xfId="20429"/>
    <cellStyle name="SAPBEXstdData 8 2 3 5" xfId="1800"/>
    <cellStyle name="SAPBEXstdData 8 2 3 5 10" xfId="16195"/>
    <cellStyle name="SAPBEXstdData 8 2 3 5 11" xfId="45213"/>
    <cellStyle name="SAPBEXstdData 8 2 3 5 2" xfId="3004"/>
    <cellStyle name="SAPBEXstdData 8 2 3 5 2 10" xfId="45214"/>
    <cellStyle name="SAPBEXstdData 8 2 3 5 2 2" xfId="5955"/>
    <cellStyle name="SAPBEXstdData 8 2 3 5 2 2 2" xfId="13397"/>
    <cellStyle name="SAPBEXstdData 8 2 3 5 2 2 2 2" xfId="45216"/>
    <cellStyle name="SAPBEXstdData 8 2 3 5 2 2 3" xfId="45215"/>
    <cellStyle name="SAPBEXstdData 8 2 3 5 2 3" xfId="7892"/>
    <cellStyle name="SAPBEXstdData 8 2 3 5 2 3 2" xfId="15188"/>
    <cellStyle name="SAPBEXstdData 8 2 3 5 2 3 2 2" xfId="45218"/>
    <cellStyle name="SAPBEXstdData 8 2 3 5 2 3 3" xfId="45217"/>
    <cellStyle name="SAPBEXstdData 8 2 3 5 2 4" xfId="9334"/>
    <cellStyle name="SAPBEXstdData 8 2 3 5 2 4 2" xfId="45220"/>
    <cellStyle name="SAPBEXstdData 8 2 3 5 2 4 3" xfId="45219"/>
    <cellStyle name="SAPBEXstdData 8 2 3 5 2 5" xfId="17236"/>
    <cellStyle name="SAPBEXstdData 8 2 3 5 2 5 2" xfId="45222"/>
    <cellStyle name="SAPBEXstdData 8 2 3 5 2 5 3" xfId="45221"/>
    <cellStyle name="SAPBEXstdData 8 2 3 5 2 6" xfId="18608"/>
    <cellStyle name="SAPBEXstdData 8 2 3 5 2 6 2" xfId="45224"/>
    <cellStyle name="SAPBEXstdData 8 2 3 5 2 6 3" xfId="45223"/>
    <cellStyle name="SAPBEXstdData 8 2 3 5 2 7" xfId="19958"/>
    <cellStyle name="SAPBEXstdData 8 2 3 5 2 7 2" xfId="45225"/>
    <cellStyle name="SAPBEXstdData 8 2 3 5 2 8" xfId="21555"/>
    <cellStyle name="SAPBEXstdData 8 2 3 5 2 9" xfId="13443"/>
    <cellStyle name="SAPBEXstdData 8 2 3 5 3" xfId="4804"/>
    <cellStyle name="SAPBEXstdData 8 2 3 5 3 2" xfId="12553"/>
    <cellStyle name="SAPBEXstdData 8 2 3 5 3 2 2" xfId="45227"/>
    <cellStyle name="SAPBEXstdData 8 2 3 5 3 3" xfId="45226"/>
    <cellStyle name="SAPBEXstdData 8 2 3 5 4" xfId="6864"/>
    <cellStyle name="SAPBEXstdData 8 2 3 5 4 2" xfId="14169"/>
    <cellStyle name="SAPBEXstdData 8 2 3 5 4 2 2" xfId="45229"/>
    <cellStyle name="SAPBEXstdData 8 2 3 5 4 3" xfId="45228"/>
    <cellStyle name="SAPBEXstdData 8 2 3 5 5" xfId="8338"/>
    <cellStyle name="SAPBEXstdData 8 2 3 5 5 2" xfId="45231"/>
    <cellStyle name="SAPBEXstdData 8 2 3 5 5 3" xfId="45230"/>
    <cellStyle name="SAPBEXstdData 8 2 3 5 6" xfId="16404"/>
    <cellStyle name="SAPBEXstdData 8 2 3 5 6 2" xfId="45233"/>
    <cellStyle name="SAPBEXstdData 8 2 3 5 6 3" xfId="45232"/>
    <cellStyle name="SAPBEXstdData 8 2 3 5 7" xfId="17682"/>
    <cellStyle name="SAPBEXstdData 8 2 3 5 7 2" xfId="45235"/>
    <cellStyle name="SAPBEXstdData 8 2 3 5 7 3" xfId="45234"/>
    <cellStyle name="SAPBEXstdData 8 2 3 5 8" xfId="19054"/>
    <cellStyle name="SAPBEXstdData 8 2 3 5 8 2" xfId="45236"/>
    <cellStyle name="SAPBEXstdData 8 2 3 5 9" xfId="20651"/>
    <cellStyle name="SAPBEXstdData 8 2 3 6" xfId="622"/>
    <cellStyle name="SAPBEXstdData 8 2 3 6 2" xfId="1986"/>
    <cellStyle name="SAPBEXstdData 8 2 3 6 2 2" xfId="11091"/>
    <cellStyle name="SAPBEXstdData 8 2 3 6 2 2 2" xfId="45240"/>
    <cellStyle name="SAPBEXstdData 8 2 3 6 2 2 3" xfId="45239"/>
    <cellStyle name="SAPBEXstdData 8 2 3 6 2 3" xfId="45241"/>
    <cellStyle name="SAPBEXstdData 8 2 3 6 2 3 2" xfId="45242"/>
    <cellStyle name="SAPBEXstdData 8 2 3 6 2 4" xfId="45243"/>
    <cellStyle name="SAPBEXstdData 8 2 3 6 2 5" xfId="45238"/>
    <cellStyle name="SAPBEXstdData 8 2 3 6 3" xfId="436"/>
    <cellStyle name="SAPBEXstdData 8 2 3 6 3 2" xfId="45245"/>
    <cellStyle name="SAPBEXstdData 8 2 3 6 3 3" xfId="45244"/>
    <cellStyle name="SAPBEXstdData 8 2 3 6 4" xfId="3186"/>
    <cellStyle name="SAPBEXstdData 8 2 3 6 4 2" xfId="45247"/>
    <cellStyle name="SAPBEXstdData 8 2 3 6 4 3" xfId="45246"/>
    <cellStyle name="SAPBEXstdData 8 2 3 6 5" xfId="488"/>
    <cellStyle name="SAPBEXstdData 8 2 3 6 5 2" xfId="45248"/>
    <cellStyle name="SAPBEXstdData 8 2 3 6 6" xfId="10634"/>
    <cellStyle name="SAPBEXstdData 8 2 3 6 7" xfId="45237"/>
    <cellStyle name="SAPBEXstdData 8 2 3 7" xfId="9827"/>
    <cellStyle name="SAPBEXstdData 8 2 3 7 2" xfId="6279"/>
    <cellStyle name="SAPBEXstdData 8 2 3 7 2 2" xfId="45251"/>
    <cellStyle name="SAPBEXstdData 8 2 3 7 2 2 2" xfId="45252"/>
    <cellStyle name="SAPBEXstdData 8 2 3 7 2 3" xfId="45253"/>
    <cellStyle name="SAPBEXstdData 8 2 3 7 2 3 2" xfId="45254"/>
    <cellStyle name="SAPBEXstdData 8 2 3 7 2 4" xfId="45255"/>
    <cellStyle name="SAPBEXstdData 8 2 3 7 2 5" xfId="45250"/>
    <cellStyle name="SAPBEXstdData 8 2 3 7 3" xfId="45256"/>
    <cellStyle name="SAPBEXstdData 8 2 3 7 3 2" xfId="45257"/>
    <cellStyle name="SAPBEXstdData 8 2 3 7 4" xfId="45258"/>
    <cellStyle name="SAPBEXstdData 8 2 3 7 4 2" xfId="45259"/>
    <cellStyle name="SAPBEXstdData 8 2 3 7 5" xfId="45260"/>
    <cellStyle name="SAPBEXstdData 8 2 3 7 6" xfId="45249"/>
    <cellStyle name="SAPBEXstdData 8 2 3 8" xfId="11129"/>
    <cellStyle name="SAPBEXstdData 8 2 3 8 2" xfId="45262"/>
    <cellStyle name="SAPBEXstdData 8 2 3 8 2 2" xfId="45263"/>
    <cellStyle name="SAPBEXstdData 8 2 3 8 3" xfId="45264"/>
    <cellStyle name="SAPBEXstdData 8 2 3 8 3 2" xfId="45265"/>
    <cellStyle name="SAPBEXstdData 8 2 3 8 4" xfId="45266"/>
    <cellStyle name="SAPBEXstdData 8 2 3 8 5" xfId="45261"/>
    <cellStyle name="SAPBEXstdData 8 2 3 9" xfId="3625"/>
    <cellStyle name="SAPBEXstdData 8 2 3 9 2" xfId="45268"/>
    <cellStyle name="SAPBEXstdData 8 2 3 9 2 2" xfId="45269"/>
    <cellStyle name="SAPBEXstdData 8 2 3 9 3" xfId="45270"/>
    <cellStyle name="SAPBEXstdData 8 2 3 9 3 2" xfId="45271"/>
    <cellStyle name="SAPBEXstdData 8 2 3 9 4" xfId="45272"/>
    <cellStyle name="SAPBEXstdData 8 2 3 9 5" xfId="45267"/>
    <cellStyle name="SAPBEXstdData 8 2 4" xfId="976"/>
    <cellStyle name="SAPBEXstdData 8 2 4 2" xfId="2180"/>
    <cellStyle name="SAPBEXstdData 8 2 4 2 2" xfId="6039"/>
    <cellStyle name="SAPBEXstdData 8 2 4 2 2 2" xfId="7976"/>
    <cellStyle name="SAPBEXstdData 8 2 4 2 2 2 2" xfId="15272"/>
    <cellStyle name="SAPBEXstdData 8 2 4 2 2 2 2 2" xfId="45277"/>
    <cellStyle name="SAPBEXstdData 8 2 4 2 2 2 3" xfId="45276"/>
    <cellStyle name="SAPBEXstdData 8 2 4 2 2 3" xfId="9418"/>
    <cellStyle name="SAPBEXstdData 8 2 4 2 2 3 2" xfId="45279"/>
    <cellStyle name="SAPBEXstdData 8 2 4 2 2 3 3" xfId="45278"/>
    <cellStyle name="SAPBEXstdData 8 2 4 2 2 4" xfId="17320"/>
    <cellStyle name="SAPBEXstdData 8 2 4 2 2 4 2" xfId="45281"/>
    <cellStyle name="SAPBEXstdData 8 2 4 2 2 4 3" xfId="45280"/>
    <cellStyle name="SAPBEXstdData 8 2 4 2 2 5" xfId="18692"/>
    <cellStyle name="SAPBEXstdData 8 2 4 2 2 5 2" xfId="45282"/>
    <cellStyle name="SAPBEXstdData 8 2 4 2 2 6" xfId="20042"/>
    <cellStyle name="SAPBEXstdData 8 2 4 2 2 7" xfId="21639"/>
    <cellStyle name="SAPBEXstdData 8 2 4 2 2 8" xfId="16769"/>
    <cellStyle name="SAPBEXstdData 8 2 4 2 2 9" xfId="45275"/>
    <cellStyle name="SAPBEXstdData 8 2 4 2 3" xfId="4896"/>
    <cellStyle name="SAPBEXstdData 8 2 4 2 3 2" xfId="12628"/>
    <cellStyle name="SAPBEXstdData 8 2 4 2 3 2 2" xfId="45284"/>
    <cellStyle name="SAPBEXstdData 8 2 4 2 3 3" xfId="45283"/>
    <cellStyle name="SAPBEXstdData 8 2 4 2 4" xfId="45285"/>
    <cellStyle name="SAPBEXstdData 8 2 4 2 4 2" xfId="45286"/>
    <cellStyle name="SAPBEXstdData 8 2 4 2 5" xfId="45287"/>
    <cellStyle name="SAPBEXstdData 8 2 4 2 6" xfId="45274"/>
    <cellStyle name="SAPBEXstdData 8 2 4 3" xfId="5126"/>
    <cellStyle name="SAPBEXstdData 8 2 4 3 2" xfId="7063"/>
    <cellStyle name="SAPBEXstdData 8 2 4 3 2 2" xfId="14362"/>
    <cellStyle name="SAPBEXstdData 8 2 4 3 2 2 2" xfId="45290"/>
    <cellStyle name="SAPBEXstdData 8 2 4 3 2 3" xfId="45289"/>
    <cellStyle name="SAPBEXstdData 8 2 4 3 3" xfId="8505"/>
    <cellStyle name="SAPBEXstdData 8 2 4 3 3 2" xfId="45292"/>
    <cellStyle name="SAPBEXstdData 8 2 4 3 3 3" xfId="45291"/>
    <cellStyle name="SAPBEXstdData 8 2 4 3 4" xfId="16548"/>
    <cellStyle name="SAPBEXstdData 8 2 4 3 4 2" xfId="45294"/>
    <cellStyle name="SAPBEXstdData 8 2 4 3 4 3" xfId="45293"/>
    <cellStyle name="SAPBEXstdData 8 2 4 3 5" xfId="17779"/>
    <cellStyle name="SAPBEXstdData 8 2 4 3 5 2" xfId="45296"/>
    <cellStyle name="SAPBEXstdData 8 2 4 3 5 3" xfId="45295"/>
    <cellStyle name="SAPBEXstdData 8 2 4 3 6" xfId="19129"/>
    <cellStyle name="SAPBEXstdData 8 2 4 3 6 2" xfId="45297"/>
    <cellStyle name="SAPBEXstdData 8 2 4 3 7" xfId="20726"/>
    <cellStyle name="SAPBEXstdData 8 2 4 3 8" xfId="3661"/>
    <cellStyle name="SAPBEXstdData 8 2 4 3 9" xfId="45288"/>
    <cellStyle name="SAPBEXstdData 8 2 4 4" xfId="3979"/>
    <cellStyle name="SAPBEXstdData 8 2 4 4 2" xfId="11726"/>
    <cellStyle name="SAPBEXstdData 8 2 4 4 2 2" xfId="45299"/>
    <cellStyle name="SAPBEXstdData 8 2 4 4 3" xfId="45298"/>
    <cellStyle name="SAPBEXstdData 8 2 4 5" xfId="45300"/>
    <cellStyle name="SAPBEXstdData 8 2 4 5 2" xfId="45301"/>
    <cellStyle name="SAPBEXstdData 8 2 4 5 3" xfId="58582"/>
    <cellStyle name="SAPBEXstdData 8 2 4 6" xfId="45273"/>
    <cellStyle name="SAPBEXstdData 8 2 5" xfId="1199"/>
    <cellStyle name="SAPBEXstdData 8 2 5 2" xfId="2403"/>
    <cellStyle name="SAPBEXstdData 8 2 5 2 2" xfId="5351"/>
    <cellStyle name="SAPBEXstdData 8 2 5 2 2 2" xfId="14587"/>
    <cellStyle name="SAPBEXstdData 8 2 5 2 2 2 2" xfId="45305"/>
    <cellStyle name="SAPBEXstdData 8 2 5 2 2 3" xfId="45304"/>
    <cellStyle name="SAPBEXstdData 8 2 5 2 3" xfId="7288"/>
    <cellStyle name="SAPBEXstdData 8 2 5 2 3 2" xfId="15780"/>
    <cellStyle name="SAPBEXstdData 8 2 5 2 3 2 2" xfId="45307"/>
    <cellStyle name="SAPBEXstdData 8 2 5 2 3 3" xfId="45306"/>
    <cellStyle name="SAPBEXstdData 8 2 5 2 4" xfId="8730"/>
    <cellStyle name="SAPBEXstdData 8 2 5 2 4 2" xfId="45309"/>
    <cellStyle name="SAPBEXstdData 8 2 5 2 4 3" xfId="45308"/>
    <cellStyle name="SAPBEXstdData 8 2 5 2 5" xfId="18004"/>
    <cellStyle name="SAPBEXstdData 8 2 5 2 5 2" xfId="45310"/>
    <cellStyle name="SAPBEXstdData 8 2 5 2 6" xfId="19354"/>
    <cellStyle name="SAPBEXstdData 8 2 5 2 7" xfId="20951"/>
    <cellStyle name="SAPBEXstdData 8 2 5 2 8" xfId="10018"/>
    <cellStyle name="SAPBEXstdData 8 2 5 2 9" xfId="45303"/>
    <cellStyle name="SAPBEXstdData 8 2 5 3" xfId="4201"/>
    <cellStyle name="SAPBEXstdData 8 2 5 3 2" xfId="11950"/>
    <cellStyle name="SAPBEXstdData 8 2 5 3 2 2" xfId="45312"/>
    <cellStyle name="SAPBEXstdData 8 2 5 3 3" xfId="45311"/>
    <cellStyle name="SAPBEXstdData 8 2 5 4" xfId="45313"/>
    <cellStyle name="SAPBEXstdData 8 2 5 4 2" xfId="45314"/>
    <cellStyle name="SAPBEXstdData 8 2 5 5" xfId="45315"/>
    <cellStyle name="SAPBEXstdData 8 2 5 6" xfId="45302"/>
    <cellStyle name="SAPBEXstdData 8 2 6" xfId="1423"/>
    <cellStyle name="SAPBEXstdData 8 2 6 10" xfId="10363"/>
    <cellStyle name="SAPBEXstdData 8 2 6 11" xfId="45316"/>
    <cellStyle name="SAPBEXstdData 8 2 6 2" xfId="2627"/>
    <cellStyle name="SAPBEXstdData 8 2 6 2 10" xfId="45317"/>
    <cellStyle name="SAPBEXstdData 8 2 6 2 2" xfId="5581"/>
    <cellStyle name="SAPBEXstdData 8 2 6 2 2 2" xfId="13026"/>
    <cellStyle name="SAPBEXstdData 8 2 6 2 2 2 2" xfId="45319"/>
    <cellStyle name="SAPBEXstdData 8 2 6 2 2 3" xfId="45318"/>
    <cellStyle name="SAPBEXstdData 8 2 6 2 3" xfId="7518"/>
    <cellStyle name="SAPBEXstdData 8 2 6 2 3 2" xfId="14816"/>
    <cellStyle name="SAPBEXstdData 8 2 6 2 3 2 2" xfId="45321"/>
    <cellStyle name="SAPBEXstdData 8 2 6 2 3 3" xfId="45320"/>
    <cellStyle name="SAPBEXstdData 8 2 6 2 4" xfId="8960"/>
    <cellStyle name="SAPBEXstdData 8 2 6 2 4 2" xfId="45323"/>
    <cellStyle name="SAPBEXstdData 8 2 6 2 4 3" xfId="45322"/>
    <cellStyle name="SAPBEXstdData 8 2 6 2 5" xfId="16864"/>
    <cellStyle name="SAPBEXstdData 8 2 6 2 5 2" xfId="45325"/>
    <cellStyle name="SAPBEXstdData 8 2 6 2 5 3" xfId="45324"/>
    <cellStyle name="SAPBEXstdData 8 2 6 2 6" xfId="18234"/>
    <cellStyle name="SAPBEXstdData 8 2 6 2 6 2" xfId="45326"/>
    <cellStyle name="SAPBEXstdData 8 2 6 2 7" xfId="19584"/>
    <cellStyle name="SAPBEXstdData 8 2 6 2 8" xfId="21181"/>
    <cellStyle name="SAPBEXstdData 8 2 6 2 9" xfId="12980"/>
    <cellStyle name="SAPBEXstdData 8 2 6 3" xfId="4430"/>
    <cellStyle name="SAPBEXstdData 8 2 6 3 2" xfId="12179"/>
    <cellStyle name="SAPBEXstdData 8 2 6 3 2 2" xfId="45328"/>
    <cellStyle name="SAPBEXstdData 8 2 6 3 3" xfId="45327"/>
    <cellStyle name="SAPBEXstdData 8 2 6 4" xfId="6491"/>
    <cellStyle name="SAPBEXstdData 8 2 6 4 2" xfId="13795"/>
    <cellStyle name="SAPBEXstdData 8 2 6 4 2 2" xfId="45330"/>
    <cellStyle name="SAPBEXstdData 8 2 6 4 3" xfId="45329"/>
    <cellStyle name="SAPBEXstdData 8 2 6 5" xfId="3881"/>
    <cellStyle name="SAPBEXstdData 8 2 6 5 2" xfId="45332"/>
    <cellStyle name="SAPBEXstdData 8 2 6 5 3" xfId="45331"/>
    <cellStyle name="SAPBEXstdData 8 2 6 6" xfId="11644"/>
    <cellStyle name="SAPBEXstdData 8 2 6 6 2" xfId="45334"/>
    <cellStyle name="SAPBEXstdData 8 2 6 6 3" xfId="45333"/>
    <cellStyle name="SAPBEXstdData 8 2 6 7" xfId="16454"/>
    <cellStyle name="SAPBEXstdData 8 2 6 7 2" xfId="45335"/>
    <cellStyle name="SAPBEXstdData 8 2 6 8" xfId="14222"/>
    <cellStyle name="SAPBEXstdData 8 2 6 9" xfId="20280"/>
    <cellStyle name="SAPBEXstdData 8 2 7" xfId="1646"/>
    <cellStyle name="SAPBEXstdData 8 2 7 10" xfId="16727"/>
    <cellStyle name="SAPBEXstdData 8 2 7 11" xfId="45336"/>
    <cellStyle name="SAPBEXstdData 8 2 7 2" xfId="2850"/>
    <cellStyle name="SAPBEXstdData 8 2 7 2 10" xfId="45337"/>
    <cellStyle name="SAPBEXstdData 8 2 7 2 2" xfId="5806"/>
    <cellStyle name="SAPBEXstdData 8 2 7 2 2 2" xfId="13248"/>
    <cellStyle name="SAPBEXstdData 8 2 7 2 2 2 2" xfId="45339"/>
    <cellStyle name="SAPBEXstdData 8 2 7 2 2 3" xfId="45338"/>
    <cellStyle name="SAPBEXstdData 8 2 7 2 3" xfId="7743"/>
    <cellStyle name="SAPBEXstdData 8 2 7 2 3 2" xfId="15039"/>
    <cellStyle name="SAPBEXstdData 8 2 7 2 3 2 2" xfId="45341"/>
    <cellStyle name="SAPBEXstdData 8 2 7 2 3 3" xfId="45340"/>
    <cellStyle name="SAPBEXstdData 8 2 7 2 4" xfId="9185"/>
    <cellStyle name="SAPBEXstdData 8 2 7 2 4 2" xfId="45343"/>
    <cellStyle name="SAPBEXstdData 8 2 7 2 4 3" xfId="45342"/>
    <cellStyle name="SAPBEXstdData 8 2 7 2 5" xfId="17087"/>
    <cellStyle name="SAPBEXstdData 8 2 7 2 5 2" xfId="45345"/>
    <cellStyle name="SAPBEXstdData 8 2 7 2 5 3" xfId="45344"/>
    <cellStyle name="SAPBEXstdData 8 2 7 2 6" xfId="18459"/>
    <cellStyle name="SAPBEXstdData 8 2 7 2 6 2" xfId="45347"/>
    <cellStyle name="SAPBEXstdData 8 2 7 2 6 3" xfId="45346"/>
    <cellStyle name="SAPBEXstdData 8 2 7 2 7" xfId="19809"/>
    <cellStyle name="SAPBEXstdData 8 2 7 2 7 2" xfId="45348"/>
    <cellStyle name="SAPBEXstdData 8 2 7 2 8" xfId="21406"/>
    <cellStyle name="SAPBEXstdData 8 2 7 2 9" xfId="16219"/>
    <cellStyle name="SAPBEXstdData 8 2 7 3" xfId="4655"/>
    <cellStyle name="SAPBEXstdData 8 2 7 3 2" xfId="12404"/>
    <cellStyle name="SAPBEXstdData 8 2 7 3 2 2" xfId="45350"/>
    <cellStyle name="SAPBEXstdData 8 2 7 3 3" xfId="45349"/>
    <cellStyle name="SAPBEXstdData 8 2 7 4" xfId="6715"/>
    <cellStyle name="SAPBEXstdData 8 2 7 4 2" xfId="14020"/>
    <cellStyle name="SAPBEXstdData 8 2 7 4 2 2" xfId="45352"/>
    <cellStyle name="SAPBEXstdData 8 2 7 4 3" xfId="45351"/>
    <cellStyle name="SAPBEXstdData 8 2 7 5" xfId="8189"/>
    <cellStyle name="SAPBEXstdData 8 2 7 5 2" xfId="45354"/>
    <cellStyle name="SAPBEXstdData 8 2 7 5 3" xfId="45353"/>
    <cellStyle name="SAPBEXstdData 8 2 7 6" xfId="16259"/>
    <cellStyle name="SAPBEXstdData 8 2 7 6 2" xfId="45356"/>
    <cellStyle name="SAPBEXstdData 8 2 7 6 3" xfId="45355"/>
    <cellStyle name="SAPBEXstdData 8 2 7 7" xfId="17535"/>
    <cellStyle name="SAPBEXstdData 8 2 7 7 2" xfId="45358"/>
    <cellStyle name="SAPBEXstdData 8 2 7 7 3" xfId="45357"/>
    <cellStyle name="SAPBEXstdData 8 2 7 8" xfId="18905"/>
    <cellStyle name="SAPBEXstdData 8 2 7 8 2" xfId="45359"/>
    <cellStyle name="SAPBEXstdData 8 2 7 9" xfId="20502"/>
    <cellStyle name="SAPBEXstdData 8 2 8" xfId="541"/>
    <cellStyle name="SAPBEXstdData 8 2 8 2" xfId="1905"/>
    <cellStyle name="SAPBEXstdData 8 2 8 2 2" xfId="10700"/>
    <cellStyle name="SAPBEXstdData 8 2 8 2 2 2" xfId="45363"/>
    <cellStyle name="SAPBEXstdData 8 2 8 2 2 3" xfId="45362"/>
    <cellStyle name="SAPBEXstdData 8 2 8 2 3" xfId="45364"/>
    <cellStyle name="SAPBEXstdData 8 2 8 2 3 2" xfId="45365"/>
    <cellStyle name="SAPBEXstdData 8 2 8 2 4" xfId="45366"/>
    <cellStyle name="SAPBEXstdData 8 2 8 2 5" xfId="45361"/>
    <cellStyle name="SAPBEXstdData 8 2 8 3" xfId="373"/>
    <cellStyle name="SAPBEXstdData 8 2 8 3 2" xfId="45368"/>
    <cellStyle name="SAPBEXstdData 8 2 8 3 3" xfId="45367"/>
    <cellStyle name="SAPBEXstdData 8 2 8 4" xfId="3286"/>
    <cellStyle name="SAPBEXstdData 8 2 8 4 2" xfId="45370"/>
    <cellStyle name="SAPBEXstdData 8 2 8 4 3" xfId="45369"/>
    <cellStyle name="SAPBEXstdData 8 2 8 5" xfId="3226"/>
    <cellStyle name="SAPBEXstdData 8 2 8 5 2" xfId="45371"/>
    <cellStyle name="SAPBEXstdData 8 2 8 6" xfId="10482"/>
    <cellStyle name="SAPBEXstdData 8 2 8 7" xfId="45360"/>
    <cellStyle name="SAPBEXstdData 8 2 9" xfId="9788"/>
    <cellStyle name="SAPBEXstdData 8 2 9 2" xfId="11190"/>
    <cellStyle name="SAPBEXstdData 8 2 9 2 2" xfId="45374"/>
    <cellStyle name="SAPBEXstdData 8 2 9 2 2 2" xfId="45375"/>
    <cellStyle name="SAPBEXstdData 8 2 9 2 3" xfId="45376"/>
    <cellStyle name="SAPBEXstdData 8 2 9 2 3 2" xfId="45377"/>
    <cellStyle name="SAPBEXstdData 8 2 9 2 4" xfId="45378"/>
    <cellStyle name="SAPBEXstdData 8 2 9 2 5" xfId="45373"/>
    <cellStyle name="SAPBEXstdData 8 2 9 3" xfId="45379"/>
    <cellStyle name="SAPBEXstdData 8 2 9 3 2" xfId="45380"/>
    <cellStyle name="SAPBEXstdData 8 2 9 4" xfId="45381"/>
    <cellStyle name="SAPBEXstdData 8 2 9 4 2" xfId="45382"/>
    <cellStyle name="SAPBEXstdData 8 2 9 5" xfId="45383"/>
    <cellStyle name="SAPBEXstdData 8 2 9 6" xfId="45372"/>
    <cellStyle name="SAPBEXstdData 8 3" xfId="45384"/>
    <cellStyle name="SAPBEXstdData 8 3 2" xfId="45385"/>
    <cellStyle name="SAPBEXstdData 8 3 3" xfId="58583"/>
    <cellStyle name="SAPBEXstdData 8 4" xfId="44987"/>
    <cellStyle name="SAPBEXstdData 9" xfId="267"/>
    <cellStyle name="SAPBEXstdData 9 2" xfId="740"/>
    <cellStyle name="SAPBEXstdData 9 2 10" xfId="10929"/>
    <cellStyle name="SAPBEXstdData 9 2 10 2" xfId="45389"/>
    <cellStyle name="SAPBEXstdData 9 2 10 2 2" xfId="45390"/>
    <cellStyle name="SAPBEXstdData 9 2 10 3" xfId="45391"/>
    <cellStyle name="SAPBEXstdData 9 2 10 3 2" xfId="45392"/>
    <cellStyle name="SAPBEXstdData 9 2 10 4" xfId="45393"/>
    <cellStyle name="SAPBEXstdData 9 2 10 5" xfId="45388"/>
    <cellStyle name="SAPBEXstdData 9 2 11" xfId="10914"/>
    <cellStyle name="SAPBEXstdData 9 2 11 2" xfId="45395"/>
    <cellStyle name="SAPBEXstdData 9 2 11 2 2" xfId="45396"/>
    <cellStyle name="SAPBEXstdData 9 2 11 3" xfId="45397"/>
    <cellStyle name="SAPBEXstdData 9 2 11 3 2" xfId="45398"/>
    <cellStyle name="SAPBEXstdData 9 2 11 4" xfId="45399"/>
    <cellStyle name="SAPBEXstdData 9 2 11 5" xfId="45394"/>
    <cellStyle name="SAPBEXstdData 9 2 12" xfId="10947"/>
    <cellStyle name="SAPBEXstdData 9 2 12 2" xfId="45401"/>
    <cellStyle name="SAPBEXstdData 9 2 12 2 2" xfId="45402"/>
    <cellStyle name="SAPBEXstdData 9 2 12 3" xfId="45403"/>
    <cellStyle name="SAPBEXstdData 9 2 12 3 2" xfId="45404"/>
    <cellStyle name="SAPBEXstdData 9 2 12 4" xfId="45405"/>
    <cellStyle name="SAPBEXstdData 9 2 12 5" xfId="45400"/>
    <cellStyle name="SAPBEXstdData 9 2 13" xfId="45406"/>
    <cellStyle name="SAPBEXstdData 9 2 13 2" xfId="45407"/>
    <cellStyle name="SAPBEXstdData 9 2 14" xfId="45387"/>
    <cellStyle name="SAPBEXstdData 9 2 2" xfId="818"/>
    <cellStyle name="SAPBEXstdData 9 2 2 10" xfId="11221"/>
    <cellStyle name="SAPBEXstdData 9 2 2 10 2" xfId="45410"/>
    <cellStyle name="SAPBEXstdData 9 2 2 10 2 2" xfId="45411"/>
    <cellStyle name="SAPBEXstdData 9 2 2 10 3" xfId="45412"/>
    <cellStyle name="SAPBEXstdData 9 2 2 10 3 2" xfId="45413"/>
    <cellStyle name="SAPBEXstdData 9 2 2 10 4" xfId="45414"/>
    <cellStyle name="SAPBEXstdData 9 2 2 10 5" xfId="45409"/>
    <cellStyle name="SAPBEXstdData 9 2 2 11" xfId="45415"/>
    <cellStyle name="SAPBEXstdData 9 2 2 11 2" xfId="45416"/>
    <cellStyle name="SAPBEXstdData 9 2 2 12" xfId="45408"/>
    <cellStyle name="SAPBEXstdData 9 2 2 2" xfId="1058"/>
    <cellStyle name="SAPBEXstdData 9 2 2 2 2" xfId="2262"/>
    <cellStyle name="SAPBEXstdData 9 2 2 2 2 2" xfId="6119"/>
    <cellStyle name="SAPBEXstdData 9 2 2 2 2 2 2" xfId="8056"/>
    <cellStyle name="SAPBEXstdData 9 2 2 2 2 2 2 2" xfId="15352"/>
    <cellStyle name="SAPBEXstdData 9 2 2 2 2 2 2 2 2" xfId="45421"/>
    <cellStyle name="SAPBEXstdData 9 2 2 2 2 2 2 3" xfId="45420"/>
    <cellStyle name="SAPBEXstdData 9 2 2 2 2 2 3" xfId="9498"/>
    <cellStyle name="SAPBEXstdData 9 2 2 2 2 2 3 2" xfId="45423"/>
    <cellStyle name="SAPBEXstdData 9 2 2 2 2 2 3 3" xfId="45422"/>
    <cellStyle name="SAPBEXstdData 9 2 2 2 2 2 4" xfId="17400"/>
    <cellStyle name="SAPBEXstdData 9 2 2 2 2 2 4 2" xfId="45425"/>
    <cellStyle name="SAPBEXstdData 9 2 2 2 2 2 4 3" xfId="45424"/>
    <cellStyle name="SAPBEXstdData 9 2 2 2 2 2 5" xfId="18772"/>
    <cellStyle name="SAPBEXstdData 9 2 2 2 2 2 5 2" xfId="45426"/>
    <cellStyle name="SAPBEXstdData 9 2 2 2 2 2 6" xfId="20122"/>
    <cellStyle name="SAPBEXstdData 9 2 2 2 2 2 7" xfId="21719"/>
    <cellStyle name="SAPBEXstdData 9 2 2 2 2 2 8" xfId="16145"/>
    <cellStyle name="SAPBEXstdData 9 2 2 2 2 2 9" xfId="45419"/>
    <cellStyle name="SAPBEXstdData 9 2 2 2 2 3" xfId="4976"/>
    <cellStyle name="SAPBEXstdData 9 2 2 2 2 3 2" xfId="12708"/>
    <cellStyle name="SAPBEXstdData 9 2 2 2 2 3 2 2" xfId="45428"/>
    <cellStyle name="SAPBEXstdData 9 2 2 2 2 3 3" xfId="45427"/>
    <cellStyle name="SAPBEXstdData 9 2 2 2 2 4" xfId="45429"/>
    <cellStyle name="SAPBEXstdData 9 2 2 2 2 4 2" xfId="45430"/>
    <cellStyle name="SAPBEXstdData 9 2 2 2 2 5" xfId="45431"/>
    <cellStyle name="SAPBEXstdData 9 2 2 2 2 6" xfId="45418"/>
    <cellStyle name="SAPBEXstdData 9 2 2 2 3" xfId="5208"/>
    <cellStyle name="SAPBEXstdData 9 2 2 2 3 2" xfId="7145"/>
    <cellStyle name="SAPBEXstdData 9 2 2 2 3 2 2" xfId="14444"/>
    <cellStyle name="SAPBEXstdData 9 2 2 2 3 2 2 2" xfId="45434"/>
    <cellStyle name="SAPBEXstdData 9 2 2 2 3 2 3" xfId="45433"/>
    <cellStyle name="SAPBEXstdData 9 2 2 2 3 3" xfId="8587"/>
    <cellStyle name="SAPBEXstdData 9 2 2 2 3 3 2" xfId="45436"/>
    <cellStyle name="SAPBEXstdData 9 2 2 2 3 3 3" xfId="45435"/>
    <cellStyle name="SAPBEXstdData 9 2 2 2 3 4" xfId="16627"/>
    <cellStyle name="SAPBEXstdData 9 2 2 2 3 4 2" xfId="45438"/>
    <cellStyle name="SAPBEXstdData 9 2 2 2 3 4 3" xfId="45437"/>
    <cellStyle name="SAPBEXstdData 9 2 2 2 3 5" xfId="17861"/>
    <cellStyle name="SAPBEXstdData 9 2 2 2 3 5 2" xfId="45440"/>
    <cellStyle name="SAPBEXstdData 9 2 2 2 3 5 3" xfId="45439"/>
    <cellStyle name="SAPBEXstdData 9 2 2 2 3 6" xfId="19211"/>
    <cellStyle name="SAPBEXstdData 9 2 2 2 3 6 2" xfId="45441"/>
    <cellStyle name="SAPBEXstdData 9 2 2 2 3 7" xfId="20808"/>
    <cellStyle name="SAPBEXstdData 9 2 2 2 3 8" xfId="10723"/>
    <cellStyle name="SAPBEXstdData 9 2 2 2 3 9" xfId="45432"/>
    <cellStyle name="SAPBEXstdData 9 2 2 2 4" xfId="4059"/>
    <cellStyle name="SAPBEXstdData 9 2 2 2 4 2" xfId="11807"/>
    <cellStyle name="SAPBEXstdData 9 2 2 2 4 2 2" xfId="45443"/>
    <cellStyle name="SAPBEXstdData 9 2 2 2 4 3" xfId="45442"/>
    <cellStyle name="SAPBEXstdData 9 2 2 2 5" xfId="45444"/>
    <cellStyle name="SAPBEXstdData 9 2 2 2 5 2" xfId="45445"/>
    <cellStyle name="SAPBEXstdData 9 2 2 2 5 3" xfId="58584"/>
    <cellStyle name="SAPBEXstdData 9 2 2 2 6" xfId="45417"/>
    <cellStyle name="SAPBEXstdData 9 2 2 3" xfId="1282"/>
    <cellStyle name="SAPBEXstdData 9 2 2 3 2" xfId="2486"/>
    <cellStyle name="SAPBEXstdData 9 2 2 3 2 2" xfId="5434"/>
    <cellStyle name="SAPBEXstdData 9 2 2 3 2 2 2" xfId="14670"/>
    <cellStyle name="SAPBEXstdData 9 2 2 3 2 2 2 2" xfId="45449"/>
    <cellStyle name="SAPBEXstdData 9 2 2 3 2 2 3" xfId="45448"/>
    <cellStyle name="SAPBEXstdData 9 2 2 3 2 3" xfId="7371"/>
    <cellStyle name="SAPBEXstdData 9 2 2 3 2 3 2" xfId="15859"/>
    <cellStyle name="SAPBEXstdData 9 2 2 3 2 3 2 2" xfId="45451"/>
    <cellStyle name="SAPBEXstdData 9 2 2 3 2 3 3" xfId="45450"/>
    <cellStyle name="SAPBEXstdData 9 2 2 3 2 4" xfId="8813"/>
    <cellStyle name="SAPBEXstdData 9 2 2 3 2 4 2" xfId="45453"/>
    <cellStyle name="SAPBEXstdData 9 2 2 3 2 4 3" xfId="45452"/>
    <cellStyle name="SAPBEXstdData 9 2 2 3 2 5" xfId="18087"/>
    <cellStyle name="SAPBEXstdData 9 2 2 3 2 5 2" xfId="45454"/>
    <cellStyle name="SAPBEXstdData 9 2 2 3 2 6" xfId="19437"/>
    <cellStyle name="SAPBEXstdData 9 2 2 3 2 7" xfId="21034"/>
    <cellStyle name="SAPBEXstdData 9 2 2 3 2 8" xfId="16761"/>
    <cellStyle name="SAPBEXstdData 9 2 2 3 2 9" xfId="45447"/>
    <cellStyle name="SAPBEXstdData 9 2 2 3 3" xfId="4284"/>
    <cellStyle name="SAPBEXstdData 9 2 2 3 3 2" xfId="12032"/>
    <cellStyle name="SAPBEXstdData 9 2 2 3 3 2 2" xfId="45456"/>
    <cellStyle name="SAPBEXstdData 9 2 2 3 3 3" xfId="45455"/>
    <cellStyle name="SAPBEXstdData 9 2 2 3 4" xfId="45457"/>
    <cellStyle name="SAPBEXstdData 9 2 2 3 4 2" xfId="45458"/>
    <cellStyle name="SAPBEXstdData 9 2 2 3 5" xfId="45459"/>
    <cellStyle name="SAPBEXstdData 9 2 2 3 6" xfId="45446"/>
    <cellStyle name="SAPBEXstdData 9 2 2 4" xfId="1505"/>
    <cellStyle name="SAPBEXstdData 9 2 2 4 10" xfId="12876"/>
    <cellStyle name="SAPBEXstdData 9 2 2 4 11" xfId="45460"/>
    <cellStyle name="SAPBEXstdData 9 2 2 4 2" xfId="2709"/>
    <cellStyle name="SAPBEXstdData 9 2 2 4 2 10" xfId="45461"/>
    <cellStyle name="SAPBEXstdData 9 2 2 4 2 2" xfId="5662"/>
    <cellStyle name="SAPBEXstdData 9 2 2 4 2 2 2" xfId="13106"/>
    <cellStyle name="SAPBEXstdData 9 2 2 4 2 2 2 2" xfId="45463"/>
    <cellStyle name="SAPBEXstdData 9 2 2 4 2 2 3" xfId="45462"/>
    <cellStyle name="SAPBEXstdData 9 2 2 4 2 3" xfId="7599"/>
    <cellStyle name="SAPBEXstdData 9 2 2 4 2 3 2" xfId="14896"/>
    <cellStyle name="SAPBEXstdData 9 2 2 4 2 3 2 2" xfId="45465"/>
    <cellStyle name="SAPBEXstdData 9 2 2 4 2 3 3" xfId="45464"/>
    <cellStyle name="SAPBEXstdData 9 2 2 4 2 4" xfId="9041"/>
    <cellStyle name="SAPBEXstdData 9 2 2 4 2 4 2" xfId="45467"/>
    <cellStyle name="SAPBEXstdData 9 2 2 4 2 4 3" xfId="45466"/>
    <cellStyle name="SAPBEXstdData 9 2 2 4 2 5" xfId="16944"/>
    <cellStyle name="SAPBEXstdData 9 2 2 4 2 5 2" xfId="45469"/>
    <cellStyle name="SAPBEXstdData 9 2 2 4 2 5 3" xfId="45468"/>
    <cellStyle name="SAPBEXstdData 9 2 2 4 2 6" xfId="18315"/>
    <cellStyle name="SAPBEXstdData 9 2 2 4 2 6 2" xfId="45470"/>
    <cellStyle name="SAPBEXstdData 9 2 2 4 2 7" xfId="19665"/>
    <cellStyle name="SAPBEXstdData 9 2 2 4 2 8" xfId="21262"/>
    <cellStyle name="SAPBEXstdData 9 2 2 4 2 9" xfId="6988"/>
    <cellStyle name="SAPBEXstdData 9 2 2 4 3" xfId="4511"/>
    <cellStyle name="SAPBEXstdData 9 2 2 4 3 2" xfId="12260"/>
    <cellStyle name="SAPBEXstdData 9 2 2 4 3 2 2" xfId="45472"/>
    <cellStyle name="SAPBEXstdData 9 2 2 4 3 3" xfId="45471"/>
    <cellStyle name="SAPBEXstdData 9 2 2 4 4" xfId="6572"/>
    <cellStyle name="SAPBEXstdData 9 2 2 4 4 2" xfId="13876"/>
    <cellStyle name="SAPBEXstdData 9 2 2 4 4 2 2" xfId="45474"/>
    <cellStyle name="SAPBEXstdData 9 2 2 4 4 3" xfId="45473"/>
    <cellStyle name="SAPBEXstdData 9 2 2 4 5" xfId="6898"/>
    <cellStyle name="SAPBEXstdData 9 2 2 4 5 2" xfId="45476"/>
    <cellStyle name="SAPBEXstdData 9 2 2 4 5 3" xfId="45475"/>
    <cellStyle name="SAPBEXstdData 9 2 2 4 6" xfId="14213"/>
    <cellStyle name="SAPBEXstdData 9 2 2 4 6 2" xfId="45478"/>
    <cellStyle name="SAPBEXstdData 9 2 2 4 6 3" xfId="45477"/>
    <cellStyle name="SAPBEXstdData 9 2 2 4 7" xfId="13546"/>
    <cellStyle name="SAPBEXstdData 9 2 2 4 7 2" xfId="45479"/>
    <cellStyle name="SAPBEXstdData 9 2 2 4 8" xfId="17716"/>
    <cellStyle name="SAPBEXstdData 9 2 2 4 9" xfId="20360"/>
    <cellStyle name="SAPBEXstdData 9 2 2 5" xfId="1729"/>
    <cellStyle name="SAPBEXstdData 9 2 2 5 10" xfId="6935"/>
    <cellStyle name="SAPBEXstdData 9 2 2 5 11" xfId="45480"/>
    <cellStyle name="SAPBEXstdData 9 2 2 5 2" xfId="2933"/>
    <cellStyle name="SAPBEXstdData 9 2 2 5 2 10" xfId="45481"/>
    <cellStyle name="SAPBEXstdData 9 2 2 5 2 2" xfId="5886"/>
    <cellStyle name="SAPBEXstdData 9 2 2 5 2 2 2" xfId="13328"/>
    <cellStyle name="SAPBEXstdData 9 2 2 5 2 2 2 2" xfId="45483"/>
    <cellStyle name="SAPBEXstdData 9 2 2 5 2 2 3" xfId="45482"/>
    <cellStyle name="SAPBEXstdData 9 2 2 5 2 3" xfId="7823"/>
    <cellStyle name="SAPBEXstdData 9 2 2 5 2 3 2" xfId="15119"/>
    <cellStyle name="SAPBEXstdData 9 2 2 5 2 3 2 2" xfId="45485"/>
    <cellStyle name="SAPBEXstdData 9 2 2 5 2 3 3" xfId="45484"/>
    <cellStyle name="SAPBEXstdData 9 2 2 5 2 4" xfId="9265"/>
    <cellStyle name="SAPBEXstdData 9 2 2 5 2 4 2" xfId="45487"/>
    <cellStyle name="SAPBEXstdData 9 2 2 5 2 4 3" xfId="45486"/>
    <cellStyle name="SAPBEXstdData 9 2 2 5 2 5" xfId="17167"/>
    <cellStyle name="SAPBEXstdData 9 2 2 5 2 5 2" xfId="45489"/>
    <cellStyle name="SAPBEXstdData 9 2 2 5 2 5 3" xfId="45488"/>
    <cellStyle name="SAPBEXstdData 9 2 2 5 2 6" xfId="18539"/>
    <cellStyle name="SAPBEXstdData 9 2 2 5 2 6 2" xfId="45491"/>
    <cellStyle name="SAPBEXstdData 9 2 2 5 2 6 3" xfId="45490"/>
    <cellStyle name="SAPBEXstdData 9 2 2 5 2 7" xfId="19889"/>
    <cellStyle name="SAPBEXstdData 9 2 2 5 2 7 2" xfId="45492"/>
    <cellStyle name="SAPBEXstdData 9 2 2 5 2 8" xfId="21486"/>
    <cellStyle name="SAPBEXstdData 9 2 2 5 2 9" xfId="15466"/>
    <cellStyle name="SAPBEXstdData 9 2 2 5 3" xfId="4735"/>
    <cellStyle name="SAPBEXstdData 9 2 2 5 3 2" xfId="12484"/>
    <cellStyle name="SAPBEXstdData 9 2 2 5 3 2 2" xfId="45494"/>
    <cellStyle name="SAPBEXstdData 9 2 2 5 3 3" xfId="45493"/>
    <cellStyle name="SAPBEXstdData 9 2 2 5 4" xfId="6795"/>
    <cellStyle name="SAPBEXstdData 9 2 2 5 4 2" xfId="14100"/>
    <cellStyle name="SAPBEXstdData 9 2 2 5 4 2 2" xfId="45496"/>
    <cellStyle name="SAPBEXstdData 9 2 2 5 4 3" xfId="45495"/>
    <cellStyle name="SAPBEXstdData 9 2 2 5 5" xfId="8269"/>
    <cellStyle name="SAPBEXstdData 9 2 2 5 5 2" xfId="45498"/>
    <cellStyle name="SAPBEXstdData 9 2 2 5 5 3" xfId="45497"/>
    <cellStyle name="SAPBEXstdData 9 2 2 5 6" xfId="16337"/>
    <cellStyle name="SAPBEXstdData 9 2 2 5 6 2" xfId="45500"/>
    <cellStyle name="SAPBEXstdData 9 2 2 5 6 3" xfId="45499"/>
    <cellStyle name="SAPBEXstdData 9 2 2 5 7" xfId="17614"/>
    <cellStyle name="SAPBEXstdData 9 2 2 5 7 2" xfId="45502"/>
    <cellStyle name="SAPBEXstdData 9 2 2 5 7 3" xfId="45501"/>
    <cellStyle name="SAPBEXstdData 9 2 2 5 8" xfId="18985"/>
    <cellStyle name="SAPBEXstdData 9 2 2 5 8 2" xfId="45503"/>
    <cellStyle name="SAPBEXstdData 9 2 2 5 9" xfId="20582"/>
    <cellStyle name="SAPBEXstdData 9 2 2 6" xfId="513"/>
    <cellStyle name="SAPBEXstdData 9 2 2 6 2" xfId="1877"/>
    <cellStyle name="SAPBEXstdData 9 2 2 6 2 2" xfId="10011"/>
    <cellStyle name="SAPBEXstdData 9 2 2 6 2 2 2" xfId="45507"/>
    <cellStyle name="SAPBEXstdData 9 2 2 6 2 2 3" xfId="45506"/>
    <cellStyle name="SAPBEXstdData 9 2 2 6 2 3" xfId="45508"/>
    <cellStyle name="SAPBEXstdData 9 2 2 6 2 3 2" xfId="45509"/>
    <cellStyle name="SAPBEXstdData 9 2 2 6 2 4" xfId="45510"/>
    <cellStyle name="SAPBEXstdData 9 2 2 6 2 5" xfId="45505"/>
    <cellStyle name="SAPBEXstdData 9 2 2 6 3" xfId="355"/>
    <cellStyle name="SAPBEXstdData 9 2 2 6 3 2" xfId="45512"/>
    <cellStyle name="SAPBEXstdData 9 2 2 6 3 3" xfId="45511"/>
    <cellStyle name="SAPBEXstdData 9 2 2 6 4" xfId="489"/>
    <cellStyle name="SAPBEXstdData 9 2 2 6 4 2" xfId="45514"/>
    <cellStyle name="SAPBEXstdData 9 2 2 6 4 3" xfId="45513"/>
    <cellStyle name="SAPBEXstdData 9 2 2 6 5" xfId="3412"/>
    <cellStyle name="SAPBEXstdData 9 2 2 6 5 2" xfId="45515"/>
    <cellStyle name="SAPBEXstdData 9 2 2 6 6" xfId="10564"/>
    <cellStyle name="SAPBEXstdData 9 2 2 6 7" xfId="45504"/>
    <cellStyle name="SAPBEXstdData 9 2 2 7" xfId="9750"/>
    <cellStyle name="SAPBEXstdData 9 2 2 7 2" xfId="11290"/>
    <cellStyle name="SAPBEXstdData 9 2 2 7 2 2" xfId="45518"/>
    <cellStyle name="SAPBEXstdData 9 2 2 7 2 2 2" xfId="45519"/>
    <cellStyle name="SAPBEXstdData 9 2 2 7 2 3" xfId="45520"/>
    <cellStyle name="SAPBEXstdData 9 2 2 7 2 3 2" xfId="45521"/>
    <cellStyle name="SAPBEXstdData 9 2 2 7 2 4" xfId="45522"/>
    <cellStyle name="SAPBEXstdData 9 2 2 7 2 5" xfId="45517"/>
    <cellStyle name="SAPBEXstdData 9 2 2 7 3" xfId="45523"/>
    <cellStyle name="SAPBEXstdData 9 2 2 7 3 2" xfId="45524"/>
    <cellStyle name="SAPBEXstdData 9 2 2 7 4" xfId="45525"/>
    <cellStyle name="SAPBEXstdData 9 2 2 7 4 2" xfId="45526"/>
    <cellStyle name="SAPBEXstdData 9 2 2 7 5" xfId="45527"/>
    <cellStyle name="SAPBEXstdData 9 2 2 7 6" xfId="45516"/>
    <cellStyle name="SAPBEXstdData 9 2 2 8" xfId="10919"/>
    <cellStyle name="SAPBEXstdData 9 2 2 8 2" xfId="45529"/>
    <cellStyle name="SAPBEXstdData 9 2 2 8 2 2" xfId="45530"/>
    <cellStyle name="SAPBEXstdData 9 2 2 8 3" xfId="45531"/>
    <cellStyle name="SAPBEXstdData 9 2 2 8 3 2" xfId="45532"/>
    <cellStyle name="SAPBEXstdData 9 2 2 8 4" xfId="45533"/>
    <cellStyle name="SAPBEXstdData 9 2 2 8 5" xfId="45528"/>
    <cellStyle name="SAPBEXstdData 9 2 2 9" xfId="10904"/>
    <cellStyle name="SAPBEXstdData 9 2 2 9 2" xfId="45535"/>
    <cellStyle name="SAPBEXstdData 9 2 2 9 2 2" xfId="45536"/>
    <cellStyle name="SAPBEXstdData 9 2 2 9 3" xfId="45537"/>
    <cellStyle name="SAPBEXstdData 9 2 2 9 3 2" xfId="45538"/>
    <cellStyle name="SAPBEXstdData 9 2 2 9 4" xfId="45539"/>
    <cellStyle name="SAPBEXstdData 9 2 2 9 5" xfId="45534"/>
    <cellStyle name="SAPBEXstdData 9 2 3" xfId="894"/>
    <cellStyle name="SAPBEXstdData 9 2 3 10" xfId="11348"/>
    <cellStyle name="SAPBEXstdData 9 2 3 10 2" xfId="45542"/>
    <cellStyle name="SAPBEXstdData 9 2 3 10 2 2" xfId="45543"/>
    <cellStyle name="SAPBEXstdData 9 2 3 10 3" xfId="45544"/>
    <cellStyle name="SAPBEXstdData 9 2 3 10 3 2" xfId="45545"/>
    <cellStyle name="SAPBEXstdData 9 2 3 10 4" xfId="45546"/>
    <cellStyle name="SAPBEXstdData 9 2 3 10 5" xfId="45541"/>
    <cellStyle name="SAPBEXstdData 9 2 3 11" xfId="45547"/>
    <cellStyle name="SAPBEXstdData 9 2 3 11 2" xfId="45548"/>
    <cellStyle name="SAPBEXstdData 9 2 3 12" xfId="45540"/>
    <cellStyle name="SAPBEXstdData 9 2 3 2" xfId="1134"/>
    <cellStyle name="SAPBEXstdData 9 2 3 2 2" xfId="2338"/>
    <cellStyle name="SAPBEXstdData 9 2 3 2 2 2" xfId="6193"/>
    <cellStyle name="SAPBEXstdData 9 2 3 2 2 2 2" xfId="8130"/>
    <cellStyle name="SAPBEXstdData 9 2 3 2 2 2 2 2" xfId="15426"/>
    <cellStyle name="SAPBEXstdData 9 2 3 2 2 2 2 2 2" xfId="45553"/>
    <cellStyle name="SAPBEXstdData 9 2 3 2 2 2 2 3" xfId="45552"/>
    <cellStyle name="SAPBEXstdData 9 2 3 2 2 2 3" xfId="9572"/>
    <cellStyle name="SAPBEXstdData 9 2 3 2 2 2 3 2" xfId="45555"/>
    <cellStyle name="SAPBEXstdData 9 2 3 2 2 2 3 3" xfId="45554"/>
    <cellStyle name="SAPBEXstdData 9 2 3 2 2 2 4" xfId="17474"/>
    <cellStyle name="SAPBEXstdData 9 2 3 2 2 2 4 2" xfId="45557"/>
    <cellStyle name="SAPBEXstdData 9 2 3 2 2 2 4 3" xfId="45556"/>
    <cellStyle name="SAPBEXstdData 9 2 3 2 2 2 5" xfId="18846"/>
    <cellStyle name="SAPBEXstdData 9 2 3 2 2 2 5 2" xfId="45558"/>
    <cellStyle name="SAPBEXstdData 9 2 3 2 2 2 6" xfId="20196"/>
    <cellStyle name="SAPBEXstdData 9 2 3 2 2 2 7" xfId="21793"/>
    <cellStyle name="SAPBEXstdData 9 2 3 2 2 2 8" xfId="10076"/>
    <cellStyle name="SAPBEXstdData 9 2 3 2 2 2 9" xfId="45551"/>
    <cellStyle name="SAPBEXstdData 9 2 3 2 2 3" xfId="5050"/>
    <cellStyle name="SAPBEXstdData 9 2 3 2 2 3 2" xfId="12782"/>
    <cellStyle name="SAPBEXstdData 9 2 3 2 2 3 2 2" xfId="45560"/>
    <cellStyle name="SAPBEXstdData 9 2 3 2 2 3 3" xfId="45559"/>
    <cellStyle name="SAPBEXstdData 9 2 3 2 2 4" xfId="45561"/>
    <cellStyle name="SAPBEXstdData 9 2 3 2 2 4 2" xfId="45562"/>
    <cellStyle name="SAPBEXstdData 9 2 3 2 2 5" xfId="45563"/>
    <cellStyle name="SAPBEXstdData 9 2 3 2 2 6" xfId="45550"/>
    <cellStyle name="SAPBEXstdData 9 2 3 2 3" xfId="5283"/>
    <cellStyle name="SAPBEXstdData 9 2 3 2 3 2" xfId="7220"/>
    <cellStyle name="SAPBEXstdData 9 2 3 2 3 2 2" xfId="14519"/>
    <cellStyle name="SAPBEXstdData 9 2 3 2 3 2 2 2" xfId="45566"/>
    <cellStyle name="SAPBEXstdData 9 2 3 2 3 2 3" xfId="45565"/>
    <cellStyle name="SAPBEXstdData 9 2 3 2 3 3" xfId="8662"/>
    <cellStyle name="SAPBEXstdData 9 2 3 2 3 3 2" xfId="45568"/>
    <cellStyle name="SAPBEXstdData 9 2 3 2 3 3 3" xfId="45567"/>
    <cellStyle name="SAPBEXstdData 9 2 3 2 3 4" xfId="16699"/>
    <cellStyle name="SAPBEXstdData 9 2 3 2 3 4 2" xfId="45570"/>
    <cellStyle name="SAPBEXstdData 9 2 3 2 3 4 3" xfId="45569"/>
    <cellStyle name="SAPBEXstdData 9 2 3 2 3 5" xfId="17936"/>
    <cellStyle name="SAPBEXstdData 9 2 3 2 3 5 2" xfId="45572"/>
    <cellStyle name="SAPBEXstdData 9 2 3 2 3 5 3" xfId="45571"/>
    <cellStyle name="SAPBEXstdData 9 2 3 2 3 6" xfId="19286"/>
    <cellStyle name="SAPBEXstdData 9 2 3 2 3 6 2" xfId="45573"/>
    <cellStyle name="SAPBEXstdData 9 2 3 2 3 7" xfId="20883"/>
    <cellStyle name="SAPBEXstdData 9 2 3 2 3 8" xfId="10861"/>
    <cellStyle name="SAPBEXstdData 9 2 3 2 3 9" xfId="45564"/>
    <cellStyle name="SAPBEXstdData 9 2 3 2 4" xfId="4133"/>
    <cellStyle name="SAPBEXstdData 9 2 3 2 4 2" xfId="11882"/>
    <cellStyle name="SAPBEXstdData 9 2 3 2 4 2 2" xfId="45575"/>
    <cellStyle name="SAPBEXstdData 9 2 3 2 4 3" xfId="45574"/>
    <cellStyle name="SAPBEXstdData 9 2 3 2 5" xfId="45576"/>
    <cellStyle name="SAPBEXstdData 9 2 3 2 5 2" xfId="45577"/>
    <cellStyle name="SAPBEXstdData 9 2 3 2 5 3" xfId="58585"/>
    <cellStyle name="SAPBEXstdData 9 2 3 2 6" xfId="45549"/>
    <cellStyle name="SAPBEXstdData 9 2 3 3" xfId="1358"/>
    <cellStyle name="SAPBEXstdData 9 2 3 3 2" xfId="2562"/>
    <cellStyle name="SAPBEXstdData 9 2 3 3 2 2" xfId="5510"/>
    <cellStyle name="SAPBEXstdData 9 2 3 3 2 2 2" xfId="14745"/>
    <cellStyle name="SAPBEXstdData 9 2 3 3 2 2 2 2" xfId="45581"/>
    <cellStyle name="SAPBEXstdData 9 2 3 3 2 2 3" xfId="45580"/>
    <cellStyle name="SAPBEXstdData 9 2 3 3 2 3" xfId="7447"/>
    <cellStyle name="SAPBEXstdData 9 2 3 3 2 3 2" xfId="15933"/>
    <cellStyle name="SAPBEXstdData 9 2 3 3 2 3 2 2" xfId="45583"/>
    <cellStyle name="SAPBEXstdData 9 2 3 3 2 3 3" xfId="45582"/>
    <cellStyle name="SAPBEXstdData 9 2 3 3 2 4" xfId="8889"/>
    <cellStyle name="SAPBEXstdData 9 2 3 3 2 4 2" xfId="45585"/>
    <cellStyle name="SAPBEXstdData 9 2 3 3 2 4 3" xfId="45584"/>
    <cellStyle name="SAPBEXstdData 9 2 3 3 2 5" xfId="18163"/>
    <cellStyle name="SAPBEXstdData 9 2 3 3 2 5 2" xfId="45586"/>
    <cellStyle name="SAPBEXstdData 9 2 3 3 2 6" xfId="19513"/>
    <cellStyle name="SAPBEXstdData 9 2 3 3 2 7" xfId="21110"/>
    <cellStyle name="SAPBEXstdData 9 2 3 3 2 8" xfId="6419"/>
    <cellStyle name="SAPBEXstdData 9 2 3 3 2 9" xfId="45579"/>
    <cellStyle name="SAPBEXstdData 9 2 3 3 3" xfId="4359"/>
    <cellStyle name="SAPBEXstdData 9 2 3 3 3 2" xfId="12108"/>
    <cellStyle name="SAPBEXstdData 9 2 3 3 3 2 2" xfId="45588"/>
    <cellStyle name="SAPBEXstdData 9 2 3 3 3 3" xfId="45587"/>
    <cellStyle name="SAPBEXstdData 9 2 3 3 4" xfId="45589"/>
    <cellStyle name="SAPBEXstdData 9 2 3 3 4 2" xfId="45590"/>
    <cellStyle name="SAPBEXstdData 9 2 3 3 5" xfId="45591"/>
    <cellStyle name="SAPBEXstdData 9 2 3 3 6" xfId="45578"/>
    <cellStyle name="SAPBEXstdData 9 2 3 4" xfId="1581"/>
    <cellStyle name="SAPBEXstdData 9 2 3 4 10" xfId="13465"/>
    <cellStyle name="SAPBEXstdData 9 2 3 4 11" xfId="45592"/>
    <cellStyle name="SAPBEXstdData 9 2 3 4 2" xfId="2785"/>
    <cellStyle name="SAPBEXstdData 9 2 3 4 2 10" xfId="45593"/>
    <cellStyle name="SAPBEXstdData 9 2 3 4 2 2" xfId="5737"/>
    <cellStyle name="SAPBEXstdData 9 2 3 4 2 2 2" xfId="13179"/>
    <cellStyle name="SAPBEXstdData 9 2 3 4 2 2 2 2" xfId="45595"/>
    <cellStyle name="SAPBEXstdData 9 2 3 4 2 2 3" xfId="45594"/>
    <cellStyle name="SAPBEXstdData 9 2 3 4 2 3" xfId="7674"/>
    <cellStyle name="SAPBEXstdData 9 2 3 4 2 3 2" xfId="14971"/>
    <cellStyle name="SAPBEXstdData 9 2 3 4 2 3 2 2" xfId="45597"/>
    <cellStyle name="SAPBEXstdData 9 2 3 4 2 3 3" xfId="45596"/>
    <cellStyle name="SAPBEXstdData 9 2 3 4 2 4" xfId="9116"/>
    <cellStyle name="SAPBEXstdData 9 2 3 4 2 4 2" xfId="45599"/>
    <cellStyle name="SAPBEXstdData 9 2 3 4 2 4 3" xfId="45598"/>
    <cellStyle name="SAPBEXstdData 9 2 3 4 2 5" xfId="17018"/>
    <cellStyle name="SAPBEXstdData 9 2 3 4 2 5 2" xfId="45601"/>
    <cellStyle name="SAPBEXstdData 9 2 3 4 2 5 3" xfId="45600"/>
    <cellStyle name="SAPBEXstdData 9 2 3 4 2 6" xfId="18390"/>
    <cellStyle name="SAPBEXstdData 9 2 3 4 2 6 2" xfId="45602"/>
    <cellStyle name="SAPBEXstdData 9 2 3 4 2 7" xfId="19740"/>
    <cellStyle name="SAPBEXstdData 9 2 3 4 2 8" xfId="21337"/>
    <cellStyle name="SAPBEXstdData 9 2 3 4 2 9" xfId="15536"/>
    <cellStyle name="SAPBEXstdData 9 2 3 4 3" xfId="4586"/>
    <cellStyle name="SAPBEXstdData 9 2 3 4 3 2" xfId="12335"/>
    <cellStyle name="SAPBEXstdData 9 2 3 4 3 2 2" xfId="45604"/>
    <cellStyle name="SAPBEXstdData 9 2 3 4 3 3" xfId="45603"/>
    <cellStyle name="SAPBEXstdData 9 2 3 4 4" xfId="6646"/>
    <cellStyle name="SAPBEXstdData 9 2 3 4 4 2" xfId="13951"/>
    <cellStyle name="SAPBEXstdData 9 2 3 4 4 2 2" xfId="45606"/>
    <cellStyle name="SAPBEXstdData 9 2 3 4 4 3" xfId="45605"/>
    <cellStyle name="SAPBEXstdData 9 2 3 4 5" xfId="3820"/>
    <cellStyle name="SAPBEXstdData 9 2 3 4 5 2" xfId="45608"/>
    <cellStyle name="SAPBEXstdData 9 2 3 4 5 3" xfId="45607"/>
    <cellStyle name="SAPBEXstdData 9 2 3 4 6" xfId="11628"/>
    <cellStyle name="SAPBEXstdData 9 2 3 4 6 2" xfId="45610"/>
    <cellStyle name="SAPBEXstdData 9 2 3 4 6 3" xfId="45609"/>
    <cellStyle name="SAPBEXstdData 9 2 3 4 7" xfId="13622"/>
    <cellStyle name="SAPBEXstdData 9 2 3 4 7 2" xfId="45611"/>
    <cellStyle name="SAPBEXstdData 9 2 3 4 8" xfId="13589"/>
    <cellStyle name="SAPBEXstdData 9 2 3 4 9" xfId="20434"/>
    <cellStyle name="SAPBEXstdData 9 2 3 5" xfId="1805"/>
    <cellStyle name="SAPBEXstdData 9 2 3 5 10" xfId="3608"/>
    <cellStyle name="SAPBEXstdData 9 2 3 5 11" xfId="45612"/>
    <cellStyle name="SAPBEXstdData 9 2 3 5 2" xfId="3009"/>
    <cellStyle name="SAPBEXstdData 9 2 3 5 2 10" xfId="45613"/>
    <cellStyle name="SAPBEXstdData 9 2 3 5 2 2" xfId="5960"/>
    <cellStyle name="SAPBEXstdData 9 2 3 5 2 2 2" xfId="13402"/>
    <cellStyle name="SAPBEXstdData 9 2 3 5 2 2 2 2" xfId="45615"/>
    <cellStyle name="SAPBEXstdData 9 2 3 5 2 2 3" xfId="45614"/>
    <cellStyle name="SAPBEXstdData 9 2 3 5 2 3" xfId="7897"/>
    <cellStyle name="SAPBEXstdData 9 2 3 5 2 3 2" xfId="15193"/>
    <cellStyle name="SAPBEXstdData 9 2 3 5 2 3 2 2" xfId="45617"/>
    <cellStyle name="SAPBEXstdData 9 2 3 5 2 3 3" xfId="45616"/>
    <cellStyle name="SAPBEXstdData 9 2 3 5 2 4" xfId="9339"/>
    <cellStyle name="SAPBEXstdData 9 2 3 5 2 4 2" xfId="45619"/>
    <cellStyle name="SAPBEXstdData 9 2 3 5 2 4 3" xfId="45618"/>
    <cellStyle name="SAPBEXstdData 9 2 3 5 2 5" xfId="17241"/>
    <cellStyle name="SAPBEXstdData 9 2 3 5 2 5 2" xfId="45621"/>
    <cellStyle name="SAPBEXstdData 9 2 3 5 2 5 3" xfId="45620"/>
    <cellStyle name="SAPBEXstdData 9 2 3 5 2 6" xfId="18613"/>
    <cellStyle name="SAPBEXstdData 9 2 3 5 2 6 2" xfId="45623"/>
    <cellStyle name="SAPBEXstdData 9 2 3 5 2 6 3" xfId="45622"/>
    <cellStyle name="SAPBEXstdData 9 2 3 5 2 7" xfId="19963"/>
    <cellStyle name="SAPBEXstdData 9 2 3 5 2 7 2" xfId="45624"/>
    <cellStyle name="SAPBEXstdData 9 2 3 5 2 8" xfId="21560"/>
    <cellStyle name="SAPBEXstdData 9 2 3 5 2 9" xfId="10190"/>
    <cellStyle name="SAPBEXstdData 9 2 3 5 3" xfId="4809"/>
    <cellStyle name="SAPBEXstdData 9 2 3 5 3 2" xfId="12558"/>
    <cellStyle name="SAPBEXstdData 9 2 3 5 3 2 2" xfId="45626"/>
    <cellStyle name="SAPBEXstdData 9 2 3 5 3 3" xfId="45625"/>
    <cellStyle name="SAPBEXstdData 9 2 3 5 4" xfId="6869"/>
    <cellStyle name="SAPBEXstdData 9 2 3 5 4 2" xfId="14174"/>
    <cellStyle name="SAPBEXstdData 9 2 3 5 4 2 2" xfId="45628"/>
    <cellStyle name="SAPBEXstdData 9 2 3 5 4 3" xfId="45627"/>
    <cellStyle name="SAPBEXstdData 9 2 3 5 5" xfId="8343"/>
    <cellStyle name="SAPBEXstdData 9 2 3 5 5 2" xfId="45630"/>
    <cellStyle name="SAPBEXstdData 9 2 3 5 5 3" xfId="45629"/>
    <cellStyle name="SAPBEXstdData 9 2 3 5 6" xfId="16409"/>
    <cellStyle name="SAPBEXstdData 9 2 3 5 6 2" xfId="45632"/>
    <cellStyle name="SAPBEXstdData 9 2 3 5 6 3" xfId="45631"/>
    <cellStyle name="SAPBEXstdData 9 2 3 5 7" xfId="17687"/>
    <cellStyle name="SAPBEXstdData 9 2 3 5 7 2" xfId="45634"/>
    <cellStyle name="SAPBEXstdData 9 2 3 5 7 3" xfId="45633"/>
    <cellStyle name="SAPBEXstdData 9 2 3 5 8" xfId="19059"/>
    <cellStyle name="SAPBEXstdData 9 2 3 5 8 2" xfId="45635"/>
    <cellStyle name="SAPBEXstdData 9 2 3 5 9" xfId="20656"/>
    <cellStyle name="SAPBEXstdData 9 2 3 6" xfId="626"/>
    <cellStyle name="SAPBEXstdData 9 2 3 6 2" xfId="1990"/>
    <cellStyle name="SAPBEXstdData 9 2 3 6 2 2" xfId="9904"/>
    <cellStyle name="SAPBEXstdData 9 2 3 6 2 2 2" xfId="45639"/>
    <cellStyle name="SAPBEXstdData 9 2 3 6 2 2 3" xfId="45638"/>
    <cellStyle name="SAPBEXstdData 9 2 3 6 2 3" xfId="45640"/>
    <cellStyle name="SAPBEXstdData 9 2 3 6 2 3 2" xfId="45641"/>
    <cellStyle name="SAPBEXstdData 9 2 3 6 2 4" xfId="45642"/>
    <cellStyle name="SAPBEXstdData 9 2 3 6 2 5" xfId="45637"/>
    <cellStyle name="SAPBEXstdData 9 2 3 6 3" xfId="440"/>
    <cellStyle name="SAPBEXstdData 9 2 3 6 3 2" xfId="45644"/>
    <cellStyle name="SAPBEXstdData 9 2 3 6 3 3" xfId="45643"/>
    <cellStyle name="SAPBEXstdData 9 2 3 6 4" xfId="3329"/>
    <cellStyle name="SAPBEXstdData 9 2 3 6 4 2" xfId="45646"/>
    <cellStyle name="SAPBEXstdData 9 2 3 6 4 3" xfId="45645"/>
    <cellStyle name="SAPBEXstdData 9 2 3 6 5" xfId="3338"/>
    <cellStyle name="SAPBEXstdData 9 2 3 6 5 2" xfId="45647"/>
    <cellStyle name="SAPBEXstdData 9 2 3 6 6" xfId="10639"/>
    <cellStyle name="SAPBEXstdData 9 2 3 6 7" xfId="45636"/>
    <cellStyle name="SAPBEXstdData 9 2 3 7" xfId="9842"/>
    <cellStyle name="SAPBEXstdData 9 2 3 7 2" xfId="10859"/>
    <cellStyle name="SAPBEXstdData 9 2 3 7 2 2" xfId="45650"/>
    <cellStyle name="SAPBEXstdData 9 2 3 7 2 2 2" xfId="45651"/>
    <cellStyle name="SAPBEXstdData 9 2 3 7 2 3" xfId="45652"/>
    <cellStyle name="SAPBEXstdData 9 2 3 7 2 3 2" xfId="45653"/>
    <cellStyle name="SAPBEXstdData 9 2 3 7 2 4" xfId="45654"/>
    <cellStyle name="SAPBEXstdData 9 2 3 7 2 5" xfId="45649"/>
    <cellStyle name="SAPBEXstdData 9 2 3 7 3" xfId="45655"/>
    <cellStyle name="SAPBEXstdData 9 2 3 7 3 2" xfId="45656"/>
    <cellStyle name="SAPBEXstdData 9 2 3 7 4" xfId="45657"/>
    <cellStyle name="SAPBEXstdData 9 2 3 7 4 2" xfId="45658"/>
    <cellStyle name="SAPBEXstdData 9 2 3 7 5" xfId="45659"/>
    <cellStyle name="SAPBEXstdData 9 2 3 7 6" xfId="45648"/>
    <cellStyle name="SAPBEXstdData 9 2 3 8" xfId="11085"/>
    <cellStyle name="SAPBEXstdData 9 2 3 8 2" xfId="45661"/>
    <cellStyle name="SAPBEXstdData 9 2 3 8 2 2" xfId="45662"/>
    <cellStyle name="SAPBEXstdData 9 2 3 8 3" xfId="45663"/>
    <cellStyle name="SAPBEXstdData 9 2 3 8 3 2" xfId="45664"/>
    <cellStyle name="SAPBEXstdData 9 2 3 8 4" xfId="45665"/>
    <cellStyle name="SAPBEXstdData 9 2 3 8 5" xfId="45660"/>
    <cellStyle name="SAPBEXstdData 9 2 3 9" xfId="10223"/>
    <cellStyle name="SAPBEXstdData 9 2 3 9 2" xfId="45667"/>
    <cellStyle name="SAPBEXstdData 9 2 3 9 2 2" xfId="45668"/>
    <cellStyle name="SAPBEXstdData 9 2 3 9 3" xfId="45669"/>
    <cellStyle name="SAPBEXstdData 9 2 3 9 3 2" xfId="45670"/>
    <cellStyle name="SAPBEXstdData 9 2 3 9 4" xfId="45671"/>
    <cellStyle name="SAPBEXstdData 9 2 3 9 5" xfId="45666"/>
    <cellStyle name="SAPBEXstdData 9 2 4" xfId="981"/>
    <cellStyle name="SAPBEXstdData 9 2 4 2" xfId="2185"/>
    <cellStyle name="SAPBEXstdData 9 2 4 2 2" xfId="6044"/>
    <cellStyle name="SAPBEXstdData 9 2 4 2 2 2" xfId="7981"/>
    <cellStyle name="SAPBEXstdData 9 2 4 2 2 2 2" xfId="15277"/>
    <cellStyle name="SAPBEXstdData 9 2 4 2 2 2 2 2" xfId="45676"/>
    <cellStyle name="SAPBEXstdData 9 2 4 2 2 2 3" xfId="45675"/>
    <cellStyle name="SAPBEXstdData 9 2 4 2 2 3" xfId="9423"/>
    <cellStyle name="SAPBEXstdData 9 2 4 2 2 3 2" xfId="45678"/>
    <cellStyle name="SAPBEXstdData 9 2 4 2 2 3 3" xfId="45677"/>
    <cellStyle name="SAPBEXstdData 9 2 4 2 2 4" xfId="17325"/>
    <cellStyle name="SAPBEXstdData 9 2 4 2 2 4 2" xfId="45680"/>
    <cellStyle name="SAPBEXstdData 9 2 4 2 2 4 3" xfId="45679"/>
    <cellStyle name="SAPBEXstdData 9 2 4 2 2 5" xfId="18697"/>
    <cellStyle name="SAPBEXstdData 9 2 4 2 2 5 2" xfId="45681"/>
    <cellStyle name="SAPBEXstdData 9 2 4 2 2 6" xfId="20047"/>
    <cellStyle name="SAPBEXstdData 9 2 4 2 2 7" xfId="21644"/>
    <cellStyle name="SAPBEXstdData 9 2 4 2 2 8" xfId="16180"/>
    <cellStyle name="SAPBEXstdData 9 2 4 2 2 9" xfId="45674"/>
    <cellStyle name="SAPBEXstdData 9 2 4 2 3" xfId="4901"/>
    <cellStyle name="SAPBEXstdData 9 2 4 2 3 2" xfId="12633"/>
    <cellStyle name="SAPBEXstdData 9 2 4 2 3 2 2" xfId="45683"/>
    <cellStyle name="SAPBEXstdData 9 2 4 2 3 3" xfId="45682"/>
    <cellStyle name="SAPBEXstdData 9 2 4 2 4" xfId="45684"/>
    <cellStyle name="SAPBEXstdData 9 2 4 2 4 2" xfId="45685"/>
    <cellStyle name="SAPBEXstdData 9 2 4 2 5" xfId="45686"/>
    <cellStyle name="SAPBEXstdData 9 2 4 2 6" xfId="45673"/>
    <cellStyle name="SAPBEXstdData 9 2 4 3" xfId="5131"/>
    <cellStyle name="SAPBEXstdData 9 2 4 3 2" xfId="7068"/>
    <cellStyle name="SAPBEXstdData 9 2 4 3 2 2" xfId="14367"/>
    <cellStyle name="SAPBEXstdData 9 2 4 3 2 2 2" xfId="45689"/>
    <cellStyle name="SAPBEXstdData 9 2 4 3 2 3" xfId="45688"/>
    <cellStyle name="SAPBEXstdData 9 2 4 3 3" xfId="8510"/>
    <cellStyle name="SAPBEXstdData 9 2 4 3 3 2" xfId="45691"/>
    <cellStyle name="SAPBEXstdData 9 2 4 3 3 3" xfId="45690"/>
    <cellStyle name="SAPBEXstdData 9 2 4 3 4" xfId="16553"/>
    <cellStyle name="SAPBEXstdData 9 2 4 3 4 2" xfId="45693"/>
    <cellStyle name="SAPBEXstdData 9 2 4 3 4 3" xfId="45692"/>
    <cellStyle name="SAPBEXstdData 9 2 4 3 5" xfId="17784"/>
    <cellStyle name="SAPBEXstdData 9 2 4 3 5 2" xfId="45695"/>
    <cellStyle name="SAPBEXstdData 9 2 4 3 5 3" xfId="45694"/>
    <cellStyle name="SAPBEXstdData 9 2 4 3 6" xfId="19134"/>
    <cellStyle name="SAPBEXstdData 9 2 4 3 6 2" xfId="45696"/>
    <cellStyle name="SAPBEXstdData 9 2 4 3 7" xfId="20731"/>
    <cellStyle name="SAPBEXstdData 9 2 4 3 8" xfId="10030"/>
    <cellStyle name="SAPBEXstdData 9 2 4 3 9" xfId="45687"/>
    <cellStyle name="SAPBEXstdData 9 2 4 4" xfId="3984"/>
    <cellStyle name="SAPBEXstdData 9 2 4 4 2" xfId="11731"/>
    <cellStyle name="SAPBEXstdData 9 2 4 4 2 2" xfId="45698"/>
    <cellStyle name="SAPBEXstdData 9 2 4 4 3" xfId="45697"/>
    <cellStyle name="SAPBEXstdData 9 2 4 5" xfId="45699"/>
    <cellStyle name="SAPBEXstdData 9 2 4 5 2" xfId="45700"/>
    <cellStyle name="SAPBEXstdData 9 2 4 5 3" xfId="58586"/>
    <cellStyle name="SAPBEXstdData 9 2 4 6" xfId="45672"/>
    <cellStyle name="SAPBEXstdData 9 2 5" xfId="1204"/>
    <cellStyle name="SAPBEXstdData 9 2 5 2" xfId="2408"/>
    <cellStyle name="SAPBEXstdData 9 2 5 2 2" xfId="5356"/>
    <cellStyle name="SAPBEXstdData 9 2 5 2 2 2" xfId="14592"/>
    <cellStyle name="SAPBEXstdData 9 2 5 2 2 2 2" xfId="45704"/>
    <cellStyle name="SAPBEXstdData 9 2 5 2 2 3" xfId="45703"/>
    <cellStyle name="SAPBEXstdData 9 2 5 2 3" xfId="7293"/>
    <cellStyle name="SAPBEXstdData 9 2 5 2 3 2" xfId="15785"/>
    <cellStyle name="SAPBEXstdData 9 2 5 2 3 2 2" xfId="45706"/>
    <cellStyle name="SAPBEXstdData 9 2 5 2 3 3" xfId="45705"/>
    <cellStyle name="SAPBEXstdData 9 2 5 2 4" xfId="8735"/>
    <cellStyle name="SAPBEXstdData 9 2 5 2 4 2" xfId="45708"/>
    <cellStyle name="SAPBEXstdData 9 2 5 2 4 3" xfId="45707"/>
    <cellStyle name="SAPBEXstdData 9 2 5 2 5" xfId="18009"/>
    <cellStyle name="SAPBEXstdData 9 2 5 2 5 2" xfId="45709"/>
    <cellStyle name="SAPBEXstdData 9 2 5 2 6" xfId="19359"/>
    <cellStyle name="SAPBEXstdData 9 2 5 2 7" xfId="20956"/>
    <cellStyle name="SAPBEXstdData 9 2 5 2 8" xfId="10417"/>
    <cellStyle name="SAPBEXstdData 9 2 5 2 9" xfId="45702"/>
    <cellStyle name="SAPBEXstdData 9 2 5 3" xfId="4206"/>
    <cellStyle name="SAPBEXstdData 9 2 5 3 2" xfId="11955"/>
    <cellStyle name="SAPBEXstdData 9 2 5 3 2 2" xfId="45711"/>
    <cellStyle name="SAPBEXstdData 9 2 5 3 3" xfId="45710"/>
    <cellStyle name="SAPBEXstdData 9 2 5 4" xfId="45712"/>
    <cellStyle name="SAPBEXstdData 9 2 5 4 2" xfId="45713"/>
    <cellStyle name="SAPBEXstdData 9 2 5 5" xfId="45714"/>
    <cellStyle name="SAPBEXstdData 9 2 5 6" xfId="45701"/>
    <cellStyle name="SAPBEXstdData 9 2 6" xfId="1428"/>
    <cellStyle name="SAPBEXstdData 9 2 6 10" xfId="16739"/>
    <cellStyle name="SAPBEXstdData 9 2 6 11" xfId="45715"/>
    <cellStyle name="SAPBEXstdData 9 2 6 2" xfId="2632"/>
    <cellStyle name="SAPBEXstdData 9 2 6 2 10" xfId="45716"/>
    <cellStyle name="SAPBEXstdData 9 2 6 2 2" xfId="5586"/>
    <cellStyle name="SAPBEXstdData 9 2 6 2 2 2" xfId="13031"/>
    <cellStyle name="SAPBEXstdData 9 2 6 2 2 2 2" xfId="45718"/>
    <cellStyle name="SAPBEXstdData 9 2 6 2 2 3" xfId="45717"/>
    <cellStyle name="SAPBEXstdData 9 2 6 2 3" xfId="7523"/>
    <cellStyle name="SAPBEXstdData 9 2 6 2 3 2" xfId="14821"/>
    <cellStyle name="SAPBEXstdData 9 2 6 2 3 2 2" xfId="45720"/>
    <cellStyle name="SAPBEXstdData 9 2 6 2 3 3" xfId="45719"/>
    <cellStyle name="SAPBEXstdData 9 2 6 2 4" xfId="8965"/>
    <cellStyle name="SAPBEXstdData 9 2 6 2 4 2" xfId="45722"/>
    <cellStyle name="SAPBEXstdData 9 2 6 2 4 3" xfId="45721"/>
    <cellStyle name="SAPBEXstdData 9 2 6 2 5" xfId="16869"/>
    <cellStyle name="SAPBEXstdData 9 2 6 2 5 2" xfId="45724"/>
    <cellStyle name="SAPBEXstdData 9 2 6 2 5 3" xfId="45723"/>
    <cellStyle name="SAPBEXstdData 9 2 6 2 6" xfId="18239"/>
    <cellStyle name="SAPBEXstdData 9 2 6 2 6 2" xfId="45725"/>
    <cellStyle name="SAPBEXstdData 9 2 6 2 7" xfId="19589"/>
    <cellStyle name="SAPBEXstdData 9 2 6 2 8" xfId="21186"/>
    <cellStyle name="SAPBEXstdData 9 2 6 2 9" xfId="13512"/>
    <cellStyle name="SAPBEXstdData 9 2 6 3" xfId="4435"/>
    <cellStyle name="SAPBEXstdData 9 2 6 3 2" xfId="12184"/>
    <cellStyle name="SAPBEXstdData 9 2 6 3 2 2" xfId="45727"/>
    <cellStyle name="SAPBEXstdData 9 2 6 3 3" xfId="45726"/>
    <cellStyle name="SAPBEXstdData 9 2 6 4" xfId="6496"/>
    <cellStyle name="SAPBEXstdData 9 2 6 4 2" xfId="13800"/>
    <cellStyle name="SAPBEXstdData 9 2 6 4 2 2" xfId="45729"/>
    <cellStyle name="SAPBEXstdData 9 2 6 4 3" xfId="45728"/>
    <cellStyle name="SAPBEXstdData 9 2 6 5" xfId="6426"/>
    <cellStyle name="SAPBEXstdData 9 2 6 5 2" xfId="45731"/>
    <cellStyle name="SAPBEXstdData 9 2 6 5 3" xfId="45730"/>
    <cellStyle name="SAPBEXstdData 9 2 6 6" xfId="15622"/>
    <cellStyle name="SAPBEXstdData 9 2 6 6 2" xfId="45733"/>
    <cellStyle name="SAPBEXstdData 9 2 6 6 3" xfId="45732"/>
    <cellStyle name="SAPBEXstdData 9 2 6 7" xfId="13633"/>
    <cellStyle name="SAPBEXstdData 9 2 6 7 2" xfId="45734"/>
    <cellStyle name="SAPBEXstdData 9 2 6 8" xfId="13570"/>
    <cellStyle name="SAPBEXstdData 9 2 6 9" xfId="20285"/>
    <cellStyle name="SAPBEXstdData 9 2 7" xfId="1651"/>
    <cellStyle name="SAPBEXstdData 9 2 7 10" xfId="16141"/>
    <cellStyle name="SAPBEXstdData 9 2 7 11" xfId="45735"/>
    <cellStyle name="SAPBEXstdData 9 2 7 2" xfId="2855"/>
    <cellStyle name="SAPBEXstdData 9 2 7 2 10" xfId="45736"/>
    <cellStyle name="SAPBEXstdData 9 2 7 2 2" xfId="5811"/>
    <cellStyle name="SAPBEXstdData 9 2 7 2 2 2" xfId="13253"/>
    <cellStyle name="SAPBEXstdData 9 2 7 2 2 2 2" xfId="45738"/>
    <cellStyle name="SAPBEXstdData 9 2 7 2 2 3" xfId="45737"/>
    <cellStyle name="SAPBEXstdData 9 2 7 2 3" xfId="7748"/>
    <cellStyle name="SAPBEXstdData 9 2 7 2 3 2" xfId="15044"/>
    <cellStyle name="SAPBEXstdData 9 2 7 2 3 2 2" xfId="45740"/>
    <cellStyle name="SAPBEXstdData 9 2 7 2 3 3" xfId="45739"/>
    <cellStyle name="SAPBEXstdData 9 2 7 2 4" xfId="9190"/>
    <cellStyle name="SAPBEXstdData 9 2 7 2 4 2" xfId="45742"/>
    <cellStyle name="SAPBEXstdData 9 2 7 2 4 3" xfId="45741"/>
    <cellStyle name="SAPBEXstdData 9 2 7 2 5" xfId="17092"/>
    <cellStyle name="SAPBEXstdData 9 2 7 2 5 2" xfId="45744"/>
    <cellStyle name="SAPBEXstdData 9 2 7 2 5 3" xfId="45743"/>
    <cellStyle name="SAPBEXstdData 9 2 7 2 6" xfId="18464"/>
    <cellStyle name="SAPBEXstdData 9 2 7 2 6 2" xfId="45746"/>
    <cellStyle name="SAPBEXstdData 9 2 7 2 6 3" xfId="45745"/>
    <cellStyle name="SAPBEXstdData 9 2 7 2 7" xfId="19814"/>
    <cellStyle name="SAPBEXstdData 9 2 7 2 7 2" xfId="45747"/>
    <cellStyle name="SAPBEXstdData 9 2 7 2 8" xfId="21411"/>
    <cellStyle name="SAPBEXstdData 9 2 7 2 9" xfId="15504"/>
    <cellStyle name="SAPBEXstdData 9 2 7 3" xfId="4660"/>
    <cellStyle name="SAPBEXstdData 9 2 7 3 2" xfId="12409"/>
    <cellStyle name="SAPBEXstdData 9 2 7 3 2 2" xfId="45749"/>
    <cellStyle name="SAPBEXstdData 9 2 7 3 3" xfId="45748"/>
    <cellStyle name="SAPBEXstdData 9 2 7 4" xfId="6720"/>
    <cellStyle name="SAPBEXstdData 9 2 7 4 2" xfId="14025"/>
    <cellStyle name="SAPBEXstdData 9 2 7 4 2 2" xfId="45751"/>
    <cellStyle name="SAPBEXstdData 9 2 7 4 3" xfId="45750"/>
    <cellStyle name="SAPBEXstdData 9 2 7 5" xfId="8194"/>
    <cellStyle name="SAPBEXstdData 9 2 7 5 2" xfId="45753"/>
    <cellStyle name="SAPBEXstdData 9 2 7 5 3" xfId="45752"/>
    <cellStyle name="SAPBEXstdData 9 2 7 6" xfId="16264"/>
    <cellStyle name="SAPBEXstdData 9 2 7 6 2" xfId="45755"/>
    <cellStyle name="SAPBEXstdData 9 2 7 6 3" xfId="45754"/>
    <cellStyle name="SAPBEXstdData 9 2 7 7" xfId="17540"/>
    <cellStyle name="SAPBEXstdData 9 2 7 7 2" xfId="45757"/>
    <cellStyle name="SAPBEXstdData 9 2 7 7 3" xfId="45756"/>
    <cellStyle name="SAPBEXstdData 9 2 7 8" xfId="18910"/>
    <cellStyle name="SAPBEXstdData 9 2 7 8 2" xfId="45758"/>
    <cellStyle name="SAPBEXstdData 9 2 7 9" xfId="20507"/>
    <cellStyle name="SAPBEXstdData 9 2 8" xfId="545"/>
    <cellStyle name="SAPBEXstdData 9 2 8 2" xfId="1909"/>
    <cellStyle name="SAPBEXstdData 9 2 8 2 2" xfId="10912"/>
    <cellStyle name="SAPBEXstdData 9 2 8 2 2 2" xfId="45762"/>
    <cellStyle name="SAPBEXstdData 9 2 8 2 2 3" xfId="45761"/>
    <cellStyle name="SAPBEXstdData 9 2 8 2 3" xfId="45763"/>
    <cellStyle name="SAPBEXstdData 9 2 8 2 3 2" xfId="45764"/>
    <cellStyle name="SAPBEXstdData 9 2 8 2 4" xfId="45765"/>
    <cellStyle name="SAPBEXstdData 9 2 8 2 5" xfId="45760"/>
    <cellStyle name="SAPBEXstdData 9 2 8 3" xfId="377"/>
    <cellStyle name="SAPBEXstdData 9 2 8 3 2" xfId="45767"/>
    <cellStyle name="SAPBEXstdData 9 2 8 3 3" xfId="45766"/>
    <cellStyle name="SAPBEXstdData 9 2 8 4" xfId="484"/>
    <cellStyle name="SAPBEXstdData 9 2 8 4 2" xfId="45769"/>
    <cellStyle name="SAPBEXstdData 9 2 8 4 3" xfId="45768"/>
    <cellStyle name="SAPBEXstdData 9 2 8 5" xfId="3410"/>
    <cellStyle name="SAPBEXstdData 9 2 8 5 2" xfId="45770"/>
    <cellStyle name="SAPBEXstdData 9 2 8 6" xfId="10487"/>
    <cellStyle name="SAPBEXstdData 9 2 8 7" xfId="45759"/>
    <cellStyle name="SAPBEXstdData 9 2 9" xfId="10632"/>
    <cellStyle name="SAPBEXstdData 9 2 9 2" xfId="10009"/>
    <cellStyle name="SAPBEXstdData 9 2 9 2 2" xfId="45773"/>
    <cellStyle name="SAPBEXstdData 9 2 9 2 2 2" xfId="45774"/>
    <cellStyle name="SAPBEXstdData 9 2 9 2 3" xfId="45775"/>
    <cellStyle name="SAPBEXstdData 9 2 9 2 3 2" xfId="45776"/>
    <cellStyle name="SAPBEXstdData 9 2 9 2 4" xfId="45777"/>
    <cellStyle name="SAPBEXstdData 9 2 9 2 5" xfId="45772"/>
    <cellStyle name="SAPBEXstdData 9 2 9 3" xfId="45778"/>
    <cellStyle name="SAPBEXstdData 9 2 9 3 2" xfId="45779"/>
    <cellStyle name="SAPBEXstdData 9 2 9 4" xfId="45780"/>
    <cellStyle name="SAPBEXstdData 9 2 9 4 2" xfId="45781"/>
    <cellStyle name="SAPBEXstdData 9 2 9 5" xfId="45782"/>
    <cellStyle name="SAPBEXstdData 9 2 9 6" xfId="45771"/>
    <cellStyle name="SAPBEXstdData 9 3" xfId="45783"/>
    <cellStyle name="SAPBEXstdData 9 3 2" xfId="45784"/>
    <cellStyle name="SAPBEXstdData 9 3 3" xfId="58587"/>
    <cellStyle name="SAPBEXstdData 9 4" xfId="45386"/>
    <cellStyle name="SAPBEXstdItem" xfId="268"/>
    <cellStyle name="SAPBEXstdItem 10" xfId="269"/>
    <cellStyle name="SAPBEXstdItem 10 2" xfId="746"/>
    <cellStyle name="SAPBEXstdItem 10 2 10" xfId="11011"/>
    <cellStyle name="SAPBEXstdItem 10 2 10 2" xfId="45789"/>
    <cellStyle name="SAPBEXstdItem 10 2 10 2 2" xfId="45790"/>
    <cellStyle name="SAPBEXstdItem 10 2 10 3" xfId="45791"/>
    <cellStyle name="SAPBEXstdItem 10 2 10 3 2" xfId="45792"/>
    <cellStyle name="SAPBEXstdItem 10 2 10 4" xfId="45793"/>
    <cellStyle name="SAPBEXstdItem 10 2 10 5" xfId="45788"/>
    <cellStyle name="SAPBEXstdItem 10 2 11" xfId="10949"/>
    <cellStyle name="SAPBEXstdItem 10 2 11 2" xfId="45795"/>
    <cellStyle name="SAPBEXstdItem 10 2 11 2 2" xfId="45796"/>
    <cellStyle name="SAPBEXstdItem 10 2 11 3" xfId="45797"/>
    <cellStyle name="SAPBEXstdItem 10 2 11 3 2" xfId="45798"/>
    <cellStyle name="SAPBEXstdItem 10 2 11 4" xfId="45799"/>
    <cellStyle name="SAPBEXstdItem 10 2 11 5" xfId="45794"/>
    <cellStyle name="SAPBEXstdItem 10 2 12" xfId="6965"/>
    <cellStyle name="SAPBEXstdItem 10 2 12 2" xfId="45801"/>
    <cellStyle name="SAPBEXstdItem 10 2 12 2 2" xfId="45802"/>
    <cellStyle name="SAPBEXstdItem 10 2 12 3" xfId="45803"/>
    <cellStyle name="SAPBEXstdItem 10 2 12 3 2" xfId="45804"/>
    <cellStyle name="SAPBEXstdItem 10 2 12 4" xfId="45805"/>
    <cellStyle name="SAPBEXstdItem 10 2 12 5" xfId="45800"/>
    <cellStyle name="SAPBEXstdItem 10 2 13" xfId="45806"/>
    <cellStyle name="SAPBEXstdItem 10 2 13 2" xfId="45807"/>
    <cellStyle name="SAPBEXstdItem 10 2 14" xfId="45787"/>
    <cellStyle name="SAPBEXstdItem 10 2 2" xfId="824"/>
    <cellStyle name="SAPBEXstdItem 10 2 2 10" xfId="11132"/>
    <cellStyle name="SAPBEXstdItem 10 2 2 10 2" xfId="45810"/>
    <cellStyle name="SAPBEXstdItem 10 2 2 10 2 2" xfId="45811"/>
    <cellStyle name="SAPBEXstdItem 10 2 2 10 3" xfId="45812"/>
    <cellStyle name="SAPBEXstdItem 10 2 2 10 3 2" xfId="45813"/>
    <cellStyle name="SAPBEXstdItem 10 2 2 10 4" xfId="45814"/>
    <cellStyle name="SAPBEXstdItem 10 2 2 10 5" xfId="45809"/>
    <cellStyle name="SAPBEXstdItem 10 2 2 11" xfId="45815"/>
    <cellStyle name="SAPBEXstdItem 10 2 2 11 2" xfId="45816"/>
    <cellStyle name="SAPBEXstdItem 10 2 2 12" xfId="45808"/>
    <cellStyle name="SAPBEXstdItem 10 2 2 2" xfId="1064"/>
    <cellStyle name="SAPBEXstdItem 10 2 2 2 2" xfId="2268"/>
    <cellStyle name="SAPBEXstdItem 10 2 2 2 2 2" xfId="6125"/>
    <cellStyle name="SAPBEXstdItem 10 2 2 2 2 2 2" xfId="8062"/>
    <cellStyle name="SAPBEXstdItem 10 2 2 2 2 2 2 2" xfId="15358"/>
    <cellStyle name="SAPBEXstdItem 10 2 2 2 2 2 2 2 2" xfId="45821"/>
    <cellStyle name="SAPBEXstdItem 10 2 2 2 2 2 2 3" xfId="45820"/>
    <cellStyle name="SAPBEXstdItem 10 2 2 2 2 2 3" xfId="9504"/>
    <cellStyle name="SAPBEXstdItem 10 2 2 2 2 2 3 2" xfId="45823"/>
    <cellStyle name="SAPBEXstdItem 10 2 2 2 2 2 3 3" xfId="45822"/>
    <cellStyle name="SAPBEXstdItem 10 2 2 2 2 2 4" xfId="17406"/>
    <cellStyle name="SAPBEXstdItem 10 2 2 2 2 2 4 2" xfId="45825"/>
    <cellStyle name="SAPBEXstdItem 10 2 2 2 2 2 4 3" xfId="45824"/>
    <cellStyle name="SAPBEXstdItem 10 2 2 2 2 2 5" xfId="18778"/>
    <cellStyle name="SAPBEXstdItem 10 2 2 2 2 2 5 2" xfId="45826"/>
    <cellStyle name="SAPBEXstdItem 10 2 2 2 2 2 6" xfId="20128"/>
    <cellStyle name="SAPBEXstdItem 10 2 2 2 2 2 7" xfId="21725"/>
    <cellStyle name="SAPBEXstdItem 10 2 2 2 2 2 8" xfId="6407"/>
    <cellStyle name="SAPBEXstdItem 10 2 2 2 2 2 9" xfId="45819"/>
    <cellStyle name="SAPBEXstdItem 10 2 2 2 2 3" xfId="4982"/>
    <cellStyle name="SAPBEXstdItem 10 2 2 2 2 3 2" xfId="12714"/>
    <cellStyle name="SAPBEXstdItem 10 2 2 2 2 3 2 2" xfId="45828"/>
    <cellStyle name="SAPBEXstdItem 10 2 2 2 2 3 3" xfId="45827"/>
    <cellStyle name="SAPBEXstdItem 10 2 2 2 2 4" xfId="45829"/>
    <cellStyle name="SAPBEXstdItem 10 2 2 2 2 4 2" xfId="45830"/>
    <cellStyle name="SAPBEXstdItem 10 2 2 2 2 5" xfId="45831"/>
    <cellStyle name="SAPBEXstdItem 10 2 2 2 2 6" xfId="45818"/>
    <cellStyle name="SAPBEXstdItem 10 2 2 2 3" xfId="5214"/>
    <cellStyle name="SAPBEXstdItem 10 2 2 2 3 2" xfId="7151"/>
    <cellStyle name="SAPBEXstdItem 10 2 2 2 3 2 2" xfId="14450"/>
    <cellStyle name="SAPBEXstdItem 10 2 2 2 3 2 2 2" xfId="45834"/>
    <cellStyle name="SAPBEXstdItem 10 2 2 2 3 2 3" xfId="45833"/>
    <cellStyle name="SAPBEXstdItem 10 2 2 2 3 3" xfId="8593"/>
    <cellStyle name="SAPBEXstdItem 10 2 2 2 3 3 2" xfId="45836"/>
    <cellStyle name="SAPBEXstdItem 10 2 2 2 3 3 3" xfId="45835"/>
    <cellStyle name="SAPBEXstdItem 10 2 2 2 3 4" xfId="16633"/>
    <cellStyle name="SAPBEXstdItem 10 2 2 2 3 4 2" xfId="45838"/>
    <cellStyle name="SAPBEXstdItem 10 2 2 2 3 4 3" xfId="45837"/>
    <cellStyle name="SAPBEXstdItem 10 2 2 2 3 5" xfId="17867"/>
    <cellStyle name="SAPBEXstdItem 10 2 2 2 3 5 2" xfId="45840"/>
    <cellStyle name="SAPBEXstdItem 10 2 2 2 3 5 3" xfId="45839"/>
    <cellStyle name="SAPBEXstdItem 10 2 2 2 3 6" xfId="19217"/>
    <cellStyle name="SAPBEXstdItem 10 2 2 2 3 6 2" xfId="45841"/>
    <cellStyle name="SAPBEXstdItem 10 2 2 2 3 7" xfId="20814"/>
    <cellStyle name="SAPBEXstdItem 10 2 2 2 3 8" xfId="16773"/>
    <cellStyle name="SAPBEXstdItem 10 2 2 2 3 9" xfId="45832"/>
    <cellStyle name="SAPBEXstdItem 10 2 2 2 4" xfId="4065"/>
    <cellStyle name="SAPBEXstdItem 10 2 2 2 4 2" xfId="11813"/>
    <cellStyle name="SAPBEXstdItem 10 2 2 2 4 2 2" xfId="45843"/>
    <cellStyle name="SAPBEXstdItem 10 2 2 2 4 3" xfId="45842"/>
    <cellStyle name="SAPBEXstdItem 10 2 2 2 5" xfId="45844"/>
    <cellStyle name="SAPBEXstdItem 10 2 2 2 5 2" xfId="45845"/>
    <cellStyle name="SAPBEXstdItem 10 2 2 2 5 3" xfId="58588"/>
    <cellStyle name="SAPBEXstdItem 10 2 2 2 6" xfId="45817"/>
    <cellStyle name="SAPBEXstdItem 10 2 2 3" xfId="1288"/>
    <cellStyle name="SAPBEXstdItem 10 2 2 3 2" xfId="2492"/>
    <cellStyle name="SAPBEXstdItem 10 2 2 3 2 2" xfId="5440"/>
    <cellStyle name="SAPBEXstdItem 10 2 2 3 2 2 2" xfId="14676"/>
    <cellStyle name="SAPBEXstdItem 10 2 2 3 2 2 2 2" xfId="45849"/>
    <cellStyle name="SAPBEXstdItem 10 2 2 3 2 2 3" xfId="45848"/>
    <cellStyle name="SAPBEXstdItem 10 2 2 3 2 3" xfId="7377"/>
    <cellStyle name="SAPBEXstdItem 10 2 2 3 2 3 2" xfId="15865"/>
    <cellStyle name="SAPBEXstdItem 10 2 2 3 2 3 2 2" xfId="45851"/>
    <cellStyle name="SAPBEXstdItem 10 2 2 3 2 3 3" xfId="45850"/>
    <cellStyle name="SAPBEXstdItem 10 2 2 3 2 4" xfId="8819"/>
    <cellStyle name="SAPBEXstdItem 10 2 2 3 2 4 2" xfId="45853"/>
    <cellStyle name="SAPBEXstdItem 10 2 2 3 2 4 3" xfId="45852"/>
    <cellStyle name="SAPBEXstdItem 10 2 2 3 2 5" xfId="18093"/>
    <cellStyle name="SAPBEXstdItem 10 2 2 3 2 5 2" xfId="45854"/>
    <cellStyle name="SAPBEXstdItem 10 2 2 3 2 6" xfId="19443"/>
    <cellStyle name="SAPBEXstdItem 10 2 2 3 2 7" xfId="21040"/>
    <cellStyle name="SAPBEXstdItem 10 2 2 3 2 8" xfId="13461"/>
    <cellStyle name="SAPBEXstdItem 10 2 2 3 2 9" xfId="45847"/>
    <cellStyle name="SAPBEXstdItem 10 2 2 3 3" xfId="4290"/>
    <cellStyle name="SAPBEXstdItem 10 2 2 3 3 2" xfId="12038"/>
    <cellStyle name="SAPBEXstdItem 10 2 2 3 3 2 2" xfId="45856"/>
    <cellStyle name="SAPBEXstdItem 10 2 2 3 3 3" xfId="45855"/>
    <cellStyle name="SAPBEXstdItem 10 2 2 3 4" xfId="45857"/>
    <cellStyle name="SAPBEXstdItem 10 2 2 3 4 2" xfId="45858"/>
    <cellStyle name="SAPBEXstdItem 10 2 2 3 5" xfId="45859"/>
    <cellStyle name="SAPBEXstdItem 10 2 2 3 6" xfId="45846"/>
    <cellStyle name="SAPBEXstdItem 10 2 2 4" xfId="1511"/>
    <cellStyle name="SAPBEXstdItem 10 2 2 4 10" xfId="15491"/>
    <cellStyle name="SAPBEXstdItem 10 2 2 4 11" xfId="45860"/>
    <cellStyle name="SAPBEXstdItem 10 2 2 4 2" xfId="2715"/>
    <cellStyle name="SAPBEXstdItem 10 2 2 4 2 10" xfId="45861"/>
    <cellStyle name="SAPBEXstdItem 10 2 2 4 2 2" xfId="5668"/>
    <cellStyle name="SAPBEXstdItem 10 2 2 4 2 2 2" xfId="13112"/>
    <cellStyle name="SAPBEXstdItem 10 2 2 4 2 2 2 2" xfId="45863"/>
    <cellStyle name="SAPBEXstdItem 10 2 2 4 2 2 3" xfId="45862"/>
    <cellStyle name="SAPBEXstdItem 10 2 2 4 2 3" xfId="7605"/>
    <cellStyle name="SAPBEXstdItem 10 2 2 4 2 3 2" xfId="14902"/>
    <cellStyle name="SAPBEXstdItem 10 2 2 4 2 3 2 2" xfId="45865"/>
    <cellStyle name="SAPBEXstdItem 10 2 2 4 2 3 3" xfId="45864"/>
    <cellStyle name="SAPBEXstdItem 10 2 2 4 2 4" xfId="9047"/>
    <cellStyle name="SAPBEXstdItem 10 2 2 4 2 4 2" xfId="45867"/>
    <cellStyle name="SAPBEXstdItem 10 2 2 4 2 4 3" xfId="45866"/>
    <cellStyle name="SAPBEXstdItem 10 2 2 4 2 5" xfId="16950"/>
    <cellStyle name="SAPBEXstdItem 10 2 2 4 2 5 2" xfId="45869"/>
    <cellStyle name="SAPBEXstdItem 10 2 2 4 2 5 3" xfId="45868"/>
    <cellStyle name="SAPBEXstdItem 10 2 2 4 2 6" xfId="18321"/>
    <cellStyle name="SAPBEXstdItem 10 2 2 4 2 6 2" xfId="45870"/>
    <cellStyle name="SAPBEXstdItem 10 2 2 4 2 7" xfId="19671"/>
    <cellStyle name="SAPBEXstdItem 10 2 2 4 2 8" xfId="21268"/>
    <cellStyle name="SAPBEXstdItem 10 2 2 4 2 9" xfId="10371"/>
    <cellStyle name="SAPBEXstdItem 10 2 2 4 3" xfId="4517"/>
    <cellStyle name="SAPBEXstdItem 10 2 2 4 3 2" xfId="12266"/>
    <cellStyle name="SAPBEXstdItem 10 2 2 4 3 2 2" xfId="45872"/>
    <cellStyle name="SAPBEXstdItem 10 2 2 4 3 3" xfId="45871"/>
    <cellStyle name="SAPBEXstdItem 10 2 2 4 4" xfId="6578"/>
    <cellStyle name="SAPBEXstdItem 10 2 2 4 4 2" xfId="13882"/>
    <cellStyle name="SAPBEXstdItem 10 2 2 4 4 2 2" xfId="45874"/>
    <cellStyle name="SAPBEXstdItem 10 2 2 4 4 3" xfId="45873"/>
    <cellStyle name="SAPBEXstdItem 10 2 2 4 5" xfId="3883"/>
    <cellStyle name="SAPBEXstdItem 10 2 2 4 5 2" xfId="45876"/>
    <cellStyle name="SAPBEXstdItem 10 2 2 4 5 3" xfId="45875"/>
    <cellStyle name="SAPBEXstdItem 10 2 2 4 6" xfId="14297"/>
    <cellStyle name="SAPBEXstdItem 10 2 2 4 6 2" xfId="45878"/>
    <cellStyle name="SAPBEXstdItem 10 2 2 4 6 3" xfId="45877"/>
    <cellStyle name="SAPBEXstdItem 10 2 2 4 7" xfId="14203"/>
    <cellStyle name="SAPBEXstdItem 10 2 2 4 7 2" xfId="45879"/>
    <cellStyle name="SAPBEXstdItem 10 2 2 4 8" xfId="14310"/>
    <cellStyle name="SAPBEXstdItem 10 2 2 4 9" xfId="20366"/>
    <cellStyle name="SAPBEXstdItem 10 2 2 5" xfId="1735"/>
    <cellStyle name="SAPBEXstdItem 10 2 2 5 10" xfId="16020"/>
    <cellStyle name="SAPBEXstdItem 10 2 2 5 11" xfId="45880"/>
    <cellStyle name="SAPBEXstdItem 10 2 2 5 2" xfId="2939"/>
    <cellStyle name="SAPBEXstdItem 10 2 2 5 2 10" xfId="45881"/>
    <cellStyle name="SAPBEXstdItem 10 2 2 5 2 2" xfId="5892"/>
    <cellStyle name="SAPBEXstdItem 10 2 2 5 2 2 2" xfId="13334"/>
    <cellStyle name="SAPBEXstdItem 10 2 2 5 2 2 2 2" xfId="45883"/>
    <cellStyle name="SAPBEXstdItem 10 2 2 5 2 2 3" xfId="45882"/>
    <cellStyle name="SAPBEXstdItem 10 2 2 5 2 3" xfId="7829"/>
    <cellStyle name="SAPBEXstdItem 10 2 2 5 2 3 2" xfId="15125"/>
    <cellStyle name="SAPBEXstdItem 10 2 2 5 2 3 2 2" xfId="45885"/>
    <cellStyle name="SAPBEXstdItem 10 2 2 5 2 3 3" xfId="45884"/>
    <cellStyle name="SAPBEXstdItem 10 2 2 5 2 4" xfId="9271"/>
    <cellStyle name="SAPBEXstdItem 10 2 2 5 2 4 2" xfId="45887"/>
    <cellStyle name="SAPBEXstdItem 10 2 2 5 2 4 3" xfId="45886"/>
    <cellStyle name="SAPBEXstdItem 10 2 2 5 2 5" xfId="17173"/>
    <cellStyle name="SAPBEXstdItem 10 2 2 5 2 5 2" xfId="45889"/>
    <cellStyle name="SAPBEXstdItem 10 2 2 5 2 5 3" xfId="45888"/>
    <cellStyle name="SAPBEXstdItem 10 2 2 5 2 6" xfId="18545"/>
    <cellStyle name="SAPBEXstdItem 10 2 2 5 2 6 2" xfId="45891"/>
    <cellStyle name="SAPBEXstdItem 10 2 2 5 2 6 3" xfId="45890"/>
    <cellStyle name="SAPBEXstdItem 10 2 2 5 2 7" xfId="19895"/>
    <cellStyle name="SAPBEXstdItem 10 2 2 5 2 7 2" xfId="45892"/>
    <cellStyle name="SAPBEXstdItem 10 2 2 5 2 8" xfId="21492"/>
    <cellStyle name="SAPBEXstdItem 10 2 2 5 2 9" xfId="10271"/>
    <cellStyle name="SAPBEXstdItem 10 2 2 5 3" xfId="4741"/>
    <cellStyle name="SAPBEXstdItem 10 2 2 5 3 2" xfId="12490"/>
    <cellStyle name="SAPBEXstdItem 10 2 2 5 3 2 2" xfId="45894"/>
    <cellStyle name="SAPBEXstdItem 10 2 2 5 3 3" xfId="45893"/>
    <cellStyle name="SAPBEXstdItem 10 2 2 5 4" xfId="6801"/>
    <cellStyle name="SAPBEXstdItem 10 2 2 5 4 2" xfId="14106"/>
    <cellStyle name="SAPBEXstdItem 10 2 2 5 4 2 2" xfId="45896"/>
    <cellStyle name="SAPBEXstdItem 10 2 2 5 4 3" xfId="45895"/>
    <cellStyle name="SAPBEXstdItem 10 2 2 5 5" xfId="8275"/>
    <cellStyle name="SAPBEXstdItem 10 2 2 5 5 2" xfId="45898"/>
    <cellStyle name="SAPBEXstdItem 10 2 2 5 5 3" xfId="45897"/>
    <cellStyle name="SAPBEXstdItem 10 2 2 5 6" xfId="16343"/>
    <cellStyle name="SAPBEXstdItem 10 2 2 5 6 2" xfId="45900"/>
    <cellStyle name="SAPBEXstdItem 10 2 2 5 6 3" xfId="45899"/>
    <cellStyle name="SAPBEXstdItem 10 2 2 5 7" xfId="17620"/>
    <cellStyle name="SAPBEXstdItem 10 2 2 5 7 2" xfId="45902"/>
    <cellStyle name="SAPBEXstdItem 10 2 2 5 7 3" xfId="45901"/>
    <cellStyle name="SAPBEXstdItem 10 2 2 5 8" xfId="18991"/>
    <cellStyle name="SAPBEXstdItem 10 2 2 5 8 2" xfId="45903"/>
    <cellStyle name="SAPBEXstdItem 10 2 2 5 9" xfId="20588"/>
    <cellStyle name="SAPBEXstdItem 10 2 2 6" xfId="521"/>
    <cellStyle name="SAPBEXstdItem 10 2 2 6 2" xfId="1885"/>
    <cellStyle name="SAPBEXstdItem 10 2 2 6 2 2" xfId="9912"/>
    <cellStyle name="SAPBEXstdItem 10 2 2 6 2 2 2" xfId="45907"/>
    <cellStyle name="SAPBEXstdItem 10 2 2 6 2 2 3" xfId="45906"/>
    <cellStyle name="SAPBEXstdItem 10 2 2 6 2 3" xfId="45908"/>
    <cellStyle name="SAPBEXstdItem 10 2 2 6 2 3 2" xfId="45909"/>
    <cellStyle name="SAPBEXstdItem 10 2 2 6 2 4" xfId="45910"/>
    <cellStyle name="SAPBEXstdItem 10 2 2 6 2 5" xfId="45905"/>
    <cellStyle name="SAPBEXstdItem 10 2 2 6 3" xfId="357"/>
    <cellStyle name="SAPBEXstdItem 10 2 2 6 3 2" xfId="45912"/>
    <cellStyle name="SAPBEXstdItem 10 2 2 6 3 3" xfId="45911"/>
    <cellStyle name="SAPBEXstdItem 10 2 2 6 4" xfId="3252"/>
    <cellStyle name="SAPBEXstdItem 10 2 2 6 4 2" xfId="45914"/>
    <cellStyle name="SAPBEXstdItem 10 2 2 6 4 3" xfId="45913"/>
    <cellStyle name="SAPBEXstdItem 10 2 2 6 5" xfId="3076"/>
    <cellStyle name="SAPBEXstdItem 10 2 2 6 5 2" xfId="45915"/>
    <cellStyle name="SAPBEXstdItem 10 2 2 6 6" xfId="10570"/>
    <cellStyle name="SAPBEXstdItem 10 2 2 6 7" xfId="45904"/>
    <cellStyle name="SAPBEXstdItem 10 2 2 7" xfId="9808"/>
    <cellStyle name="SAPBEXstdItem 10 2 2 7 2" xfId="6372"/>
    <cellStyle name="SAPBEXstdItem 10 2 2 7 2 2" xfId="45918"/>
    <cellStyle name="SAPBEXstdItem 10 2 2 7 2 2 2" xfId="45919"/>
    <cellStyle name="SAPBEXstdItem 10 2 2 7 2 3" xfId="45920"/>
    <cellStyle name="SAPBEXstdItem 10 2 2 7 2 3 2" xfId="45921"/>
    <cellStyle name="SAPBEXstdItem 10 2 2 7 2 4" xfId="45922"/>
    <cellStyle name="SAPBEXstdItem 10 2 2 7 2 5" xfId="45917"/>
    <cellStyle name="SAPBEXstdItem 10 2 2 7 3" xfId="45923"/>
    <cellStyle name="SAPBEXstdItem 10 2 2 7 3 2" xfId="45924"/>
    <cellStyle name="SAPBEXstdItem 10 2 2 7 4" xfId="45925"/>
    <cellStyle name="SAPBEXstdItem 10 2 2 7 4 2" xfId="45926"/>
    <cellStyle name="SAPBEXstdItem 10 2 2 7 5" xfId="45927"/>
    <cellStyle name="SAPBEXstdItem 10 2 2 7 6" xfId="45916"/>
    <cellStyle name="SAPBEXstdItem 10 2 2 8" xfId="11125"/>
    <cellStyle name="SAPBEXstdItem 10 2 2 8 2" xfId="45929"/>
    <cellStyle name="SAPBEXstdItem 10 2 2 8 2 2" xfId="45930"/>
    <cellStyle name="SAPBEXstdItem 10 2 2 8 3" xfId="45931"/>
    <cellStyle name="SAPBEXstdItem 10 2 2 8 3 2" xfId="45932"/>
    <cellStyle name="SAPBEXstdItem 10 2 2 8 4" xfId="45933"/>
    <cellStyle name="SAPBEXstdItem 10 2 2 8 5" xfId="45928"/>
    <cellStyle name="SAPBEXstdItem 10 2 2 9" xfId="10942"/>
    <cellStyle name="SAPBEXstdItem 10 2 2 9 2" xfId="45935"/>
    <cellStyle name="SAPBEXstdItem 10 2 2 9 2 2" xfId="45936"/>
    <cellStyle name="SAPBEXstdItem 10 2 2 9 3" xfId="45937"/>
    <cellStyle name="SAPBEXstdItem 10 2 2 9 3 2" xfId="45938"/>
    <cellStyle name="SAPBEXstdItem 10 2 2 9 4" xfId="45939"/>
    <cellStyle name="SAPBEXstdItem 10 2 2 9 5" xfId="45934"/>
    <cellStyle name="SAPBEXstdItem 10 2 3" xfId="900"/>
    <cellStyle name="SAPBEXstdItem 10 2 3 10" xfId="11354"/>
    <cellStyle name="SAPBEXstdItem 10 2 3 10 2" xfId="45942"/>
    <cellStyle name="SAPBEXstdItem 10 2 3 10 2 2" xfId="45943"/>
    <cellStyle name="SAPBEXstdItem 10 2 3 10 3" xfId="45944"/>
    <cellStyle name="SAPBEXstdItem 10 2 3 10 3 2" xfId="45945"/>
    <cellStyle name="SAPBEXstdItem 10 2 3 10 4" xfId="45946"/>
    <cellStyle name="SAPBEXstdItem 10 2 3 10 5" xfId="45941"/>
    <cellStyle name="SAPBEXstdItem 10 2 3 11" xfId="45947"/>
    <cellStyle name="SAPBEXstdItem 10 2 3 11 2" xfId="45948"/>
    <cellStyle name="SAPBEXstdItem 10 2 3 12" xfId="45940"/>
    <cellStyle name="SAPBEXstdItem 10 2 3 2" xfId="1140"/>
    <cellStyle name="SAPBEXstdItem 10 2 3 2 2" xfId="2344"/>
    <cellStyle name="SAPBEXstdItem 10 2 3 2 2 2" xfId="6199"/>
    <cellStyle name="SAPBEXstdItem 10 2 3 2 2 2 2" xfId="8136"/>
    <cellStyle name="SAPBEXstdItem 10 2 3 2 2 2 2 2" xfId="15432"/>
    <cellStyle name="SAPBEXstdItem 10 2 3 2 2 2 2 2 2" xfId="45953"/>
    <cellStyle name="SAPBEXstdItem 10 2 3 2 2 2 2 3" xfId="45952"/>
    <cellStyle name="SAPBEXstdItem 10 2 3 2 2 2 3" xfId="9578"/>
    <cellStyle name="SAPBEXstdItem 10 2 3 2 2 2 3 2" xfId="45955"/>
    <cellStyle name="SAPBEXstdItem 10 2 3 2 2 2 3 3" xfId="45954"/>
    <cellStyle name="SAPBEXstdItem 10 2 3 2 2 2 4" xfId="17480"/>
    <cellStyle name="SAPBEXstdItem 10 2 3 2 2 2 4 2" xfId="45957"/>
    <cellStyle name="SAPBEXstdItem 10 2 3 2 2 2 4 3" xfId="45956"/>
    <cellStyle name="SAPBEXstdItem 10 2 3 2 2 2 5" xfId="18852"/>
    <cellStyle name="SAPBEXstdItem 10 2 3 2 2 2 5 2" xfId="45958"/>
    <cellStyle name="SAPBEXstdItem 10 2 3 2 2 2 6" xfId="20202"/>
    <cellStyle name="SAPBEXstdItem 10 2 3 2 2 2 7" xfId="21799"/>
    <cellStyle name="SAPBEXstdItem 10 2 3 2 2 2 8" xfId="10382"/>
    <cellStyle name="SAPBEXstdItem 10 2 3 2 2 2 9" xfId="45951"/>
    <cellStyle name="SAPBEXstdItem 10 2 3 2 2 3" xfId="5056"/>
    <cellStyle name="SAPBEXstdItem 10 2 3 2 2 3 2" xfId="12788"/>
    <cellStyle name="SAPBEXstdItem 10 2 3 2 2 3 2 2" xfId="45960"/>
    <cellStyle name="SAPBEXstdItem 10 2 3 2 2 3 3" xfId="45959"/>
    <cellStyle name="SAPBEXstdItem 10 2 3 2 2 4" xfId="45961"/>
    <cellStyle name="SAPBEXstdItem 10 2 3 2 2 4 2" xfId="45962"/>
    <cellStyle name="SAPBEXstdItem 10 2 3 2 2 5" xfId="45963"/>
    <cellStyle name="SAPBEXstdItem 10 2 3 2 2 6" xfId="45950"/>
    <cellStyle name="SAPBEXstdItem 10 2 3 2 3" xfId="5289"/>
    <cellStyle name="SAPBEXstdItem 10 2 3 2 3 2" xfId="7226"/>
    <cellStyle name="SAPBEXstdItem 10 2 3 2 3 2 2" xfId="14525"/>
    <cellStyle name="SAPBEXstdItem 10 2 3 2 3 2 2 2" xfId="45966"/>
    <cellStyle name="SAPBEXstdItem 10 2 3 2 3 2 3" xfId="45965"/>
    <cellStyle name="SAPBEXstdItem 10 2 3 2 3 3" xfId="8668"/>
    <cellStyle name="SAPBEXstdItem 10 2 3 2 3 3 2" xfId="45968"/>
    <cellStyle name="SAPBEXstdItem 10 2 3 2 3 3 3" xfId="45967"/>
    <cellStyle name="SAPBEXstdItem 10 2 3 2 3 4" xfId="16705"/>
    <cellStyle name="SAPBEXstdItem 10 2 3 2 3 4 2" xfId="45970"/>
    <cellStyle name="SAPBEXstdItem 10 2 3 2 3 4 3" xfId="45969"/>
    <cellStyle name="SAPBEXstdItem 10 2 3 2 3 5" xfId="17942"/>
    <cellStyle name="SAPBEXstdItem 10 2 3 2 3 5 2" xfId="45972"/>
    <cellStyle name="SAPBEXstdItem 10 2 3 2 3 5 3" xfId="45971"/>
    <cellStyle name="SAPBEXstdItem 10 2 3 2 3 6" xfId="19292"/>
    <cellStyle name="SAPBEXstdItem 10 2 3 2 3 6 2" xfId="45973"/>
    <cellStyle name="SAPBEXstdItem 10 2 3 2 3 7" xfId="20889"/>
    <cellStyle name="SAPBEXstdItem 10 2 3 2 3 8" xfId="16735"/>
    <cellStyle name="SAPBEXstdItem 10 2 3 2 3 9" xfId="45964"/>
    <cellStyle name="SAPBEXstdItem 10 2 3 2 4" xfId="4139"/>
    <cellStyle name="SAPBEXstdItem 10 2 3 2 4 2" xfId="11888"/>
    <cellStyle name="SAPBEXstdItem 10 2 3 2 4 2 2" xfId="45975"/>
    <cellStyle name="SAPBEXstdItem 10 2 3 2 4 3" xfId="45974"/>
    <cellStyle name="SAPBEXstdItem 10 2 3 2 5" xfId="45976"/>
    <cellStyle name="SAPBEXstdItem 10 2 3 2 5 2" xfId="45977"/>
    <cellStyle name="SAPBEXstdItem 10 2 3 2 5 3" xfId="58589"/>
    <cellStyle name="SAPBEXstdItem 10 2 3 2 6" xfId="45949"/>
    <cellStyle name="SAPBEXstdItem 10 2 3 3" xfId="1364"/>
    <cellStyle name="SAPBEXstdItem 10 2 3 3 2" xfId="2568"/>
    <cellStyle name="SAPBEXstdItem 10 2 3 3 2 2" xfId="5516"/>
    <cellStyle name="SAPBEXstdItem 10 2 3 3 2 2 2" xfId="14751"/>
    <cellStyle name="SAPBEXstdItem 10 2 3 3 2 2 2 2" xfId="45981"/>
    <cellStyle name="SAPBEXstdItem 10 2 3 3 2 2 3" xfId="45980"/>
    <cellStyle name="SAPBEXstdItem 10 2 3 3 2 3" xfId="7453"/>
    <cellStyle name="SAPBEXstdItem 10 2 3 3 2 3 2" xfId="15939"/>
    <cellStyle name="SAPBEXstdItem 10 2 3 3 2 3 2 2" xfId="45983"/>
    <cellStyle name="SAPBEXstdItem 10 2 3 3 2 3 3" xfId="45982"/>
    <cellStyle name="SAPBEXstdItem 10 2 3 3 2 4" xfId="8895"/>
    <cellStyle name="SAPBEXstdItem 10 2 3 3 2 4 2" xfId="45985"/>
    <cellStyle name="SAPBEXstdItem 10 2 3 3 2 4 3" xfId="45984"/>
    <cellStyle name="SAPBEXstdItem 10 2 3 3 2 5" xfId="18169"/>
    <cellStyle name="SAPBEXstdItem 10 2 3 3 2 5 2" xfId="45986"/>
    <cellStyle name="SAPBEXstdItem 10 2 3 3 2 6" xfId="19519"/>
    <cellStyle name="SAPBEXstdItem 10 2 3 3 2 7" xfId="21116"/>
    <cellStyle name="SAPBEXstdItem 10 2 3 3 2 8" xfId="6952"/>
    <cellStyle name="SAPBEXstdItem 10 2 3 3 2 9" xfId="45979"/>
    <cellStyle name="SAPBEXstdItem 10 2 3 3 3" xfId="4365"/>
    <cellStyle name="SAPBEXstdItem 10 2 3 3 3 2" xfId="12114"/>
    <cellStyle name="SAPBEXstdItem 10 2 3 3 3 2 2" xfId="45988"/>
    <cellStyle name="SAPBEXstdItem 10 2 3 3 3 3" xfId="45987"/>
    <cellStyle name="SAPBEXstdItem 10 2 3 3 4" xfId="45989"/>
    <cellStyle name="SAPBEXstdItem 10 2 3 3 4 2" xfId="45990"/>
    <cellStyle name="SAPBEXstdItem 10 2 3 3 5" xfId="45991"/>
    <cellStyle name="SAPBEXstdItem 10 2 3 3 6" xfId="45978"/>
    <cellStyle name="SAPBEXstdItem 10 2 3 4" xfId="1587"/>
    <cellStyle name="SAPBEXstdItem 10 2 3 4 10" xfId="11518"/>
    <cellStyle name="SAPBEXstdItem 10 2 3 4 11" xfId="45992"/>
    <cellStyle name="SAPBEXstdItem 10 2 3 4 2" xfId="2791"/>
    <cellStyle name="SAPBEXstdItem 10 2 3 4 2 10" xfId="45993"/>
    <cellStyle name="SAPBEXstdItem 10 2 3 4 2 2" xfId="5743"/>
    <cellStyle name="SAPBEXstdItem 10 2 3 4 2 2 2" xfId="13185"/>
    <cellStyle name="SAPBEXstdItem 10 2 3 4 2 2 2 2" xfId="45995"/>
    <cellStyle name="SAPBEXstdItem 10 2 3 4 2 2 3" xfId="45994"/>
    <cellStyle name="SAPBEXstdItem 10 2 3 4 2 3" xfId="7680"/>
    <cellStyle name="SAPBEXstdItem 10 2 3 4 2 3 2" xfId="14977"/>
    <cellStyle name="SAPBEXstdItem 10 2 3 4 2 3 2 2" xfId="45997"/>
    <cellStyle name="SAPBEXstdItem 10 2 3 4 2 3 3" xfId="45996"/>
    <cellStyle name="SAPBEXstdItem 10 2 3 4 2 4" xfId="9122"/>
    <cellStyle name="SAPBEXstdItem 10 2 3 4 2 4 2" xfId="45999"/>
    <cellStyle name="SAPBEXstdItem 10 2 3 4 2 4 3" xfId="45998"/>
    <cellStyle name="SAPBEXstdItem 10 2 3 4 2 5" xfId="17024"/>
    <cellStyle name="SAPBEXstdItem 10 2 3 4 2 5 2" xfId="46001"/>
    <cellStyle name="SAPBEXstdItem 10 2 3 4 2 5 3" xfId="46000"/>
    <cellStyle name="SAPBEXstdItem 10 2 3 4 2 6" xfId="18396"/>
    <cellStyle name="SAPBEXstdItem 10 2 3 4 2 6 2" xfId="46002"/>
    <cellStyle name="SAPBEXstdItem 10 2 3 4 2 7" xfId="19746"/>
    <cellStyle name="SAPBEXstdItem 10 2 3 4 2 8" xfId="21343"/>
    <cellStyle name="SAPBEXstdItem 10 2 3 4 2 9" xfId="10343"/>
    <cellStyle name="SAPBEXstdItem 10 2 3 4 3" xfId="4592"/>
    <cellStyle name="SAPBEXstdItem 10 2 3 4 3 2" xfId="12341"/>
    <cellStyle name="SAPBEXstdItem 10 2 3 4 3 2 2" xfId="46004"/>
    <cellStyle name="SAPBEXstdItem 10 2 3 4 3 3" xfId="46003"/>
    <cellStyle name="SAPBEXstdItem 10 2 3 4 4" xfId="6652"/>
    <cellStyle name="SAPBEXstdItem 10 2 3 4 4 2" xfId="13957"/>
    <cellStyle name="SAPBEXstdItem 10 2 3 4 4 2 2" xfId="46006"/>
    <cellStyle name="SAPBEXstdItem 10 2 3 4 4 3" xfId="46005"/>
    <cellStyle name="SAPBEXstdItem 10 2 3 4 5" xfId="6237"/>
    <cellStyle name="SAPBEXstdItem 10 2 3 4 5 2" xfId="46008"/>
    <cellStyle name="SAPBEXstdItem 10 2 3 4 5 3" xfId="46007"/>
    <cellStyle name="SAPBEXstdItem 10 2 3 4 6" xfId="11623"/>
    <cellStyle name="SAPBEXstdItem 10 2 3 4 6 2" xfId="46010"/>
    <cellStyle name="SAPBEXstdItem 10 2 3 4 6 3" xfId="46009"/>
    <cellStyle name="SAPBEXstdItem 10 2 3 4 7" xfId="14254"/>
    <cellStyle name="SAPBEXstdItem 10 2 3 4 7 2" xfId="46011"/>
    <cellStyle name="SAPBEXstdItem 10 2 3 4 8" xfId="13561"/>
    <cellStyle name="SAPBEXstdItem 10 2 3 4 9" xfId="20440"/>
    <cellStyle name="SAPBEXstdItem 10 2 3 5" xfId="1811"/>
    <cellStyle name="SAPBEXstdItem 10 2 3 5 10" xfId="11616"/>
    <cellStyle name="SAPBEXstdItem 10 2 3 5 11" xfId="46012"/>
    <cellStyle name="SAPBEXstdItem 10 2 3 5 2" xfId="3015"/>
    <cellStyle name="SAPBEXstdItem 10 2 3 5 2 10" xfId="46013"/>
    <cellStyle name="SAPBEXstdItem 10 2 3 5 2 2" xfId="5966"/>
    <cellStyle name="SAPBEXstdItem 10 2 3 5 2 2 2" xfId="13408"/>
    <cellStyle name="SAPBEXstdItem 10 2 3 5 2 2 2 2" xfId="46015"/>
    <cellStyle name="SAPBEXstdItem 10 2 3 5 2 2 3" xfId="46014"/>
    <cellStyle name="SAPBEXstdItem 10 2 3 5 2 3" xfId="7903"/>
    <cellStyle name="SAPBEXstdItem 10 2 3 5 2 3 2" xfId="15199"/>
    <cellStyle name="SAPBEXstdItem 10 2 3 5 2 3 2 2" xfId="46017"/>
    <cellStyle name="SAPBEXstdItem 10 2 3 5 2 3 3" xfId="46016"/>
    <cellStyle name="SAPBEXstdItem 10 2 3 5 2 4" xfId="9345"/>
    <cellStyle name="SAPBEXstdItem 10 2 3 5 2 4 2" xfId="46019"/>
    <cellStyle name="SAPBEXstdItem 10 2 3 5 2 4 3" xfId="46018"/>
    <cellStyle name="SAPBEXstdItem 10 2 3 5 2 5" xfId="17247"/>
    <cellStyle name="SAPBEXstdItem 10 2 3 5 2 5 2" xfId="46021"/>
    <cellStyle name="SAPBEXstdItem 10 2 3 5 2 5 3" xfId="46020"/>
    <cellStyle name="SAPBEXstdItem 10 2 3 5 2 6" xfId="18619"/>
    <cellStyle name="SAPBEXstdItem 10 2 3 5 2 6 2" xfId="46023"/>
    <cellStyle name="SAPBEXstdItem 10 2 3 5 2 6 3" xfId="46022"/>
    <cellStyle name="SAPBEXstdItem 10 2 3 5 2 7" xfId="19969"/>
    <cellStyle name="SAPBEXstdItem 10 2 3 5 2 7 2" xfId="46024"/>
    <cellStyle name="SAPBEXstdItem 10 2 3 5 2 8" xfId="21566"/>
    <cellStyle name="SAPBEXstdItem 10 2 3 5 2 9" xfId="16804"/>
    <cellStyle name="SAPBEXstdItem 10 2 3 5 3" xfId="4815"/>
    <cellStyle name="SAPBEXstdItem 10 2 3 5 3 2" xfId="12564"/>
    <cellStyle name="SAPBEXstdItem 10 2 3 5 3 2 2" xfId="46026"/>
    <cellStyle name="SAPBEXstdItem 10 2 3 5 3 3" xfId="46025"/>
    <cellStyle name="SAPBEXstdItem 10 2 3 5 4" xfId="6875"/>
    <cellStyle name="SAPBEXstdItem 10 2 3 5 4 2" xfId="14180"/>
    <cellStyle name="SAPBEXstdItem 10 2 3 5 4 2 2" xfId="46028"/>
    <cellStyle name="SAPBEXstdItem 10 2 3 5 4 3" xfId="46027"/>
    <cellStyle name="SAPBEXstdItem 10 2 3 5 5" xfId="8349"/>
    <cellStyle name="SAPBEXstdItem 10 2 3 5 5 2" xfId="46030"/>
    <cellStyle name="SAPBEXstdItem 10 2 3 5 5 3" xfId="46029"/>
    <cellStyle name="SAPBEXstdItem 10 2 3 5 6" xfId="16415"/>
    <cellStyle name="SAPBEXstdItem 10 2 3 5 6 2" xfId="46032"/>
    <cellStyle name="SAPBEXstdItem 10 2 3 5 6 3" xfId="46031"/>
    <cellStyle name="SAPBEXstdItem 10 2 3 5 7" xfId="17693"/>
    <cellStyle name="SAPBEXstdItem 10 2 3 5 7 2" xfId="46034"/>
    <cellStyle name="SAPBEXstdItem 10 2 3 5 7 3" xfId="46033"/>
    <cellStyle name="SAPBEXstdItem 10 2 3 5 8" xfId="19065"/>
    <cellStyle name="SAPBEXstdItem 10 2 3 5 8 2" xfId="46035"/>
    <cellStyle name="SAPBEXstdItem 10 2 3 5 9" xfId="20662"/>
    <cellStyle name="SAPBEXstdItem 10 2 3 6" xfId="632"/>
    <cellStyle name="SAPBEXstdItem 10 2 3 6 2" xfId="1996"/>
    <cellStyle name="SAPBEXstdItem 10 2 3 6 2 2" xfId="10128"/>
    <cellStyle name="SAPBEXstdItem 10 2 3 6 2 2 2" xfId="46039"/>
    <cellStyle name="SAPBEXstdItem 10 2 3 6 2 2 3" xfId="46038"/>
    <cellStyle name="SAPBEXstdItem 10 2 3 6 2 3" xfId="46040"/>
    <cellStyle name="SAPBEXstdItem 10 2 3 6 2 3 2" xfId="46041"/>
    <cellStyle name="SAPBEXstdItem 10 2 3 6 2 4" xfId="46042"/>
    <cellStyle name="SAPBEXstdItem 10 2 3 6 2 5" xfId="46037"/>
    <cellStyle name="SAPBEXstdItem 10 2 3 6 3" xfId="446"/>
    <cellStyle name="SAPBEXstdItem 10 2 3 6 3 2" xfId="46044"/>
    <cellStyle name="SAPBEXstdItem 10 2 3 6 3 3" xfId="46043"/>
    <cellStyle name="SAPBEXstdItem 10 2 3 6 4" xfId="3258"/>
    <cellStyle name="SAPBEXstdItem 10 2 3 6 4 2" xfId="46046"/>
    <cellStyle name="SAPBEXstdItem 10 2 3 6 4 3" xfId="46045"/>
    <cellStyle name="SAPBEXstdItem 10 2 3 6 5" xfId="3375"/>
    <cellStyle name="SAPBEXstdItem 10 2 3 6 5 2" xfId="46047"/>
    <cellStyle name="SAPBEXstdItem 10 2 3 6 6" xfId="10645"/>
    <cellStyle name="SAPBEXstdItem 10 2 3 6 7" xfId="46036"/>
    <cellStyle name="SAPBEXstdItem 10 2 3 7" xfId="9709"/>
    <cellStyle name="SAPBEXstdItem 10 2 3 7 2" xfId="10803"/>
    <cellStyle name="SAPBEXstdItem 10 2 3 7 2 2" xfId="46050"/>
    <cellStyle name="SAPBEXstdItem 10 2 3 7 2 2 2" xfId="46051"/>
    <cellStyle name="SAPBEXstdItem 10 2 3 7 2 3" xfId="46052"/>
    <cellStyle name="SAPBEXstdItem 10 2 3 7 2 3 2" xfId="46053"/>
    <cellStyle name="SAPBEXstdItem 10 2 3 7 2 4" xfId="46054"/>
    <cellStyle name="SAPBEXstdItem 10 2 3 7 2 5" xfId="46049"/>
    <cellStyle name="SAPBEXstdItem 10 2 3 7 3" xfId="46055"/>
    <cellStyle name="SAPBEXstdItem 10 2 3 7 3 2" xfId="46056"/>
    <cellStyle name="SAPBEXstdItem 10 2 3 7 4" xfId="46057"/>
    <cellStyle name="SAPBEXstdItem 10 2 3 7 4 2" xfId="46058"/>
    <cellStyle name="SAPBEXstdItem 10 2 3 7 5" xfId="46059"/>
    <cellStyle name="SAPBEXstdItem 10 2 3 7 6" xfId="46048"/>
    <cellStyle name="SAPBEXstdItem 10 2 3 8" xfId="10253"/>
    <cellStyle name="SAPBEXstdItem 10 2 3 8 2" xfId="46061"/>
    <cellStyle name="SAPBEXstdItem 10 2 3 8 2 2" xfId="46062"/>
    <cellStyle name="SAPBEXstdItem 10 2 3 8 3" xfId="46063"/>
    <cellStyle name="SAPBEXstdItem 10 2 3 8 3 2" xfId="46064"/>
    <cellStyle name="SAPBEXstdItem 10 2 3 8 4" xfId="46065"/>
    <cellStyle name="SAPBEXstdItem 10 2 3 8 5" xfId="46060"/>
    <cellStyle name="SAPBEXstdItem 10 2 3 9" xfId="3611"/>
    <cellStyle name="SAPBEXstdItem 10 2 3 9 2" xfId="46067"/>
    <cellStyle name="SAPBEXstdItem 10 2 3 9 2 2" xfId="46068"/>
    <cellStyle name="SAPBEXstdItem 10 2 3 9 3" xfId="46069"/>
    <cellStyle name="SAPBEXstdItem 10 2 3 9 3 2" xfId="46070"/>
    <cellStyle name="SAPBEXstdItem 10 2 3 9 4" xfId="46071"/>
    <cellStyle name="SAPBEXstdItem 10 2 3 9 5" xfId="46066"/>
    <cellStyle name="SAPBEXstdItem 10 2 4" xfId="987"/>
    <cellStyle name="SAPBEXstdItem 10 2 4 2" xfId="2191"/>
    <cellStyle name="SAPBEXstdItem 10 2 4 2 2" xfId="6050"/>
    <cellStyle name="SAPBEXstdItem 10 2 4 2 2 2" xfId="7987"/>
    <cellStyle name="SAPBEXstdItem 10 2 4 2 2 2 2" xfId="15283"/>
    <cellStyle name="SAPBEXstdItem 10 2 4 2 2 2 2 2" xfId="46076"/>
    <cellStyle name="SAPBEXstdItem 10 2 4 2 2 2 3" xfId="46075"/>
    <cellStyle name="SAPBEXstdItem 10 2 4 2 2 3" xfId="9429"/>
    <cellStyle name="SAPBEXstdItem 10 2 4 2 2 3 2" xfId="46078"/>
    <cellStyle name="SAPBEXstdItem 10 2 4 2 2 3 3" xfId="46077"/>
    <cellStyle name="SAPBEXstdItem 10 2 4 2 2 4" xfId="17331"/>
    <cellStyle name="SAPBEXstdItem 10 2 4 2 2 4 2" xfId="46080"/>
    <cellStyle name="SAPBEXstdItem 10 2 4 2 2 4 3" xfId="46079"/>
    <cellStyle name="SAPBEXstdItem 10 2 4 2 2 5" xfId="18703"/>
    <cellStyle name="SAPBEXstdItem 10 2 4 2 2 5 2" xfId="46081"/>
    <cellStyle name="SAPBEXstdItem 10 2 4 2 2 6" xfId="20053"/>
    <cellStyle name="SAPBEXstdItem 10 2 4 2 2 7" xfId="21650"/>
    <cellStyle name="SAPBEXstdItem 10 2 4 2 2 8" xfId="3596"/>
    <cellStyle name="SAPBEXstdItem 10 2 4 2 2 9" xfId="46074"/>
    <cellStyle name="SAPBEXstdItem 10 2 4 2 3" xfId="4907"/>
    <cellStyle name="SAPBEXstdItem 10 2 4 2 3 2" xfId="12639"/>
    <cellStyle name="SAPBEXstdItem 10 2 4 2 3 2 2" xfId="46083"/>
    <cellStyle name="SAPBEXstdItem 10 2 4 2 3 3" xfId="46082"/>
    <cellStyle name="SAPBEXstdItem 10 2 4 2 4" xfId="46084"/>
    <cellStyle name="SAPBEXstdItem 10 2 4 2 4 2" xfId="46085"/>
    <cellStyle name="SAPBEXstdItem 10 2 4 2 5" xfId="46086"/>
    <cellStyle name="SAPBEXstdItem 10 2 4 2 6" xfId="46073"/>
    <cellStyle name="SAPBEXstdItem 10 2 4 3" xfId="5137"/>
    <cellStyle name="SAPBEXstdItem 10 2 4 3 2" xfId="7074"/>
    <cellStyle name="SAPBEXstdItem 10 2 4 3 2 2" xfId="14373"/>
    <cellStyle name="SAPBEXstdItem 10 2 4 3 2 2 2" xfId="46089"/>
    <cellStyle name="SAPBEXstdItem 10 2 4 3 2 3" xfId="46088"/>
    <cellStyle name="SAPBEXstdItem 10 2 4 3 3" xfId="8516"/>
    <cellStyle name="SAPBEXstdItem 10 2 4 3 3 2" xfId="46091"/>
    <cellStyle name="SAPBEXstdItem 10 2 4 3 3 3" xfId="46090"/>
    <cellStyle name="SAPBEXstdItem 10 2 4 3 4" xfId="16559"/>
    <cellStyle name="SAPBEXstdItem 10 2 4 3 4 2" xfId="46093"/>
    <cellStyle name="SAPBEXstdItem 10 2 4 3 4 3" xfId="46092"/>
    <cellStyle name="SAPBEXstdItem 10 2 4 3 5" xfId="17790"/>
    <cellStyle name="SAPBEXstdItem 10 2 4 3 5 2" xfId="46095"/>
    <cellStyle name="SAPBEXstdItem 10 2 4 3 5 3" xfId="46094"/>
    <cellStyle name="SAPBEXstdItem 10 2 4 3 6" xfId="19140"/>
    <cellStyle name="SAPBEXstdItem 10 2 4 3 6 2" xfId="46096"/>
    <cellStyle name="SAPBEXstdItem 10 2 4 3 7" xfId="20737"/>
    <cellStyle name="SAPBEXstdItem 10 2 4 3 8" xfId="11635"/>
    <cellStyle name="SAPBEXstdItem 10 2 4 3 9" xfId="46087"/>
    <cellStyle name="SAPBEXstdItem 10 2 4 4" xfId="3990"/>
    <cellStyle name="SAPBEXstdItem 10 2 4 4 2" xfId="11737"/>
    <cellStyle name="SAPBEXstdItem 10 2 4 4 2 2" xfId="46098"/>
    <cellStyle name="SAPBEXstdItem 10 2 4 4 3" xfId="46097"/>
    <cellStyle name="SAPBEXstdItem 10 2 4 5" xfId="46099"/>
    <cellStyle name="SAPBEXstdItem 10 2 4 5 2" xfId="46100"/>
    <cellStyle name="SAPBEXstdItem 10 2 4 5 3" xfId="58590"/>
    <cellStyle name="SAPBEXstdItem 10 2 4 6" xfId="46072"/>
    <cellStyle name="SAPBEXstdItem 10 2 5" xfId="1210"/>
    <cellStyle name="SAPBEXstdItem 10 2 5 2" xfId="2414"/>
    <cellStyle name="SAPBEXstdItem 10 2 5 2 2" xfId="5362"/>
    <cellStyle name="SAPBEXstdItem 10 2 5 2 2 2" xfId="14598"/>
    <cellStyle name="SAPBEXstdItem 10 2 5 2 2 2 2" xfId="46104"/>
    <cellStyle name="SAPBEXstdItem 10 2 5 2 2 3" xfId="46103"/>
    <cellStyle name="SAPBEXstdItem 10 2 5 2 3" xfId="7299"/>
    <cellStyle name="SAPBEXstdItem 10 2 5 2 3 2" xfId="15791"/>
    <cellStyle name="SAPBEXstdItem 10 2 5 2 3 2 2" xfId="46106"/>
    <cellStyle name="SAPBEXstdItem 10 2 5 2 3 3" xfId="46105"/>
    <cellStyle name="SAPBEXstdItem 10 2 5 2 4" xfId="8741"/>
    <cellStyle name="SAPBEXstdItem 10 2 5 2 4 2" xfId="46108"/>
    <cellStyle name="SAPBEXstdItem 10 2 5 2 4 3" xfId="46107"/>
    <cellStyle name="SAPBEXstdItem 10 2 5 2 5" xfId="18015"/>
    <cellStyle name="SAPBEXstdItem 10 2 5 2 5 2" xfId="46109"/>
    <cellStyle name="SAPBEXstdItem 10 2 5 2 6" xfId="19365"/>
    <cellStyle name="SAPBEXstdItem 10 2 5 2 7" xfId="20962"/>
    <cellStyle name="SAPBEXstdItem 10 2 5 2 8" xfId="12960"/>
    <cellStyle name="SAPBEXstdItem 10 2 5 2 9" xfId="46102"/>
    <cellStyle name="SAPBEXstdItem 10 2 5 3" xfId="4212"/>
    <cellStyle name="SAPBEXstdItem 10 2 5 3 2" xfId="11961"/>
    <cellStyle name="SAPBEXstdItem 10 2 5 3 2 2" xfId="46111"/>
    <cellStyle name="SAPBEXstdItem 10 2 5 3 3" xfId="46110"/>
    <cellStyle name="SAPBEXstdItem 10 2 5 4" xfId="46112"/>
    <cellStyle name="SAPBEXstdItem 10 2 5 4 2" xfId="46113"/>
    <cellStyle name="SAPBEXstdItem 10 2 5 5" xfId="46114"/>
    <cellStyle name="SAPBEXstdItem 10 2 5 6" xfId="46101"/>
    <cellStyle name="SAPBEXstdItem 10 2 6" xfId="1434"/>
    <cellStyle name="SAPBEXstdItem 10 2 6 10" xfId="13442"/>
    <cellStyle name="SAPBEXstdItem 10 2 6 11" xfId="46115"/>
    <cellStyle name="SAPBEXstdItem 10 2 6 2" xfId="2638"/>
    <cellStyle name="SAPBEXstdItem 10 2 6 2 10" xfId="46116"/>
    <cellStyle name="SAPBEXstdItem 10 2 6 2 2" xfId="5592"/>
    <cellStyle name="SAPBEXstdItem 10 2 6 2 2 2" xfId="13037"/>
    <cellStyle name="SAPBEXstdItem 10 2 6 2 2 2 2" xfId="46118"/>
    <cellStyle name="SAPBEXstdItem 10 2 6 2 2 3" xfId="46117"/>
    <cellStyle name="SAPBEXstdItem 10 2 6 2 3" xfId="7529"/>
    <cellStyle name="SAPBEXstdItem 10 2 6 2 3 2" xfId="14827"/>
    <cellStyle name="SAPBEXstdItem 10 2 6 2 3 2 2" xfId="46120"/>
    <cellStyle name="SAPBEXstdItem 10 2 6 2 3 3" xfId="46119"/>
    <cellStyle name="SAPBEXstdItem 10 2 6 2 4" xfId="8971"/>
    <cellStyle name="SAPBEXstdItem 10 2 6 2 4 2" xfId="46122"/>
    <cellStyle name="SAPBEXstdItem 10 2 6 2 4 3" xfId="46121"/>
    <cellStyle name="SAPBEXstdItem 10 2 6 2 5" xfId="16875"/>
    <cellStyle name="SAPBEXstdItem 10 2 6 2 5 2" xfId="46124"/>
    <cellStyle name="SAPBEXstdItem 10 2 6 2 5 3" xfId="46123"/>
    <cellStyle name="SAPBEXstdItem 10 2 6 2 6" xfId="18245"/>
    <cellStyle name="SAPBEXstdItem 10 2 6 2 6 2" xfId="46125"/>
    <cellStyle name="SAPBEXstdItem 10 2 6 2 7" xfId="19595"/>
    <cellStyle name="SAPBEXstdItem 10 2 6 2 8" xfId="21192"/>
    <cellStyle name="SAPBEXstdItem 10 2 6 2 9" xfId="9864"/>
    <cellStyle name="SAPBEXstdItem 10 2 6 3" xfId="4441"/>
    <cellStyle name="SAPBEXstdItem 10 2 6 3 2" xfId="12190"/>
    <cellStyle name="SAPBEXstdItem 10 2 6 3 2 2" xfId="46127"/>
    <cellStyle name="SAPBEXstdItem 10 2 6 3 3" xfId="46126"/>
    <cellStyle name="SAPBEXstdItem 10 2 6 4" xfId="6502"/>
    <cellStyle name="SAPBEXstdItem 10 2 6 4 2" xfId="13806"/>
    <cellStyle name="SAPBEXstdItem 10 2 6 4 2 2" xfId="46129"/>
    <cellStyle name="SAPBEXstdItem 10 2 6 4 3" xfId="46128"/>
    <cellStyle name="SAPBEXstdItem 10 2 6 5" xfId="6310"/>
    <cellStyle name="SAPBEXstdItem 10 2 6 5 2" xfId="46131"/>
    <cellStyle name="SAPBEXstdItem 10 2 6 5 3" xfId="46130"/>
    <cellStyle name="SAPBEXstdItem 10 2 6 6" xfId="11478"/>
    <cellStyle name="SAPBEXstdItem 10 2 6 6 2" xfId="46133"/>
    <cellStyle name="SAPBEXstdItem 10 2 6 6 3" xfId="46132"/>
    <cellStyle name="SAPBEXstdItem 10 2 6 7" xfId="13537"/>
    <cellStyle name="SAPBEXstdItem 10 2 6 7 2" xfId="46134"/>
    <cellStyle name="SAPBEXstdItem 10 2 6 8" xfId="13607"/>
    <cellStyle name="SAPBEXstdItem 10 2 6 9" xfId="20291"/>
    <cellStyle name="SAPBEXstdItem 10 2 7" xfId="1657"/>
    <cellStyle name="SAPBEXstdItem 10 2 7 10" xfId="11078"/>
    <cellStyle name="SAPBEXstdItem 10 2 7 11" xfId="46135"/>
    <cellStyle name="SAPBEXstdItem 10 2 7 2" xfId="2861"/>
    <cellStyle name="SAPBEXstdItem 10 2 7 2 10" xfId="46136"/>
    <cellStyle name="SAPBEXstdItem 10 2 7 2 2" xfId="5817"/>
    <cellStyle name="SAPBEXstdItem 10 2 7 2 2 2" xfId="13259"/>
    <cellStyle name="SAPBEXstdItem 10 2 7 2 2 2 2" xfId="46138"/>
    <cellStyle name="SAPBEXstdItem 10 2 7 2 2 3" xfId="46137"/>
    <cellStyle name="SAPBEXstdItem 10 2 7 2 3" xfId="7754"/>
    <cellStyle name="SAPBEXstdItem 10 2 7 2 3 2" xfId="15050"/>
    <cellStyle name="SAPBEXstdItem 10 2 7 2 3 2 2" xfId="46140"/>
    <cellStyle name="SAPBEXstdItem 10 2 7 2 3 3" xfId="46139"/>
    <cellStyle name="SAPBEXstdItem 10 2 7 2 4" xfId="9196"/>
    <cellStyle name="SAPBEXstdItem 10 2 7 2 4 2" xfId="46142"/>
    <cellStyle name="SAPBEXstdItem 10 2 7 2 4 3" xfId="46141"/>
    <cellStyle name="SAPBEXstdItem 10 2 7 2 5" xfId="17098"/>
    <cellStyle name="SAPBEXstdItem 10 2 7 2 5 2" xfId="46144"/>
    <cellStyle name="SAPBEXstdItem 10 2 7 2 5 3" xfId="46143"/>
    <cellStyle name="SAPBEXstdItem 10 2 7 2 6" xfId="18470"/>
    <cellStyle name="SAPBEXstdItem 10 2 7 2 6 2" xfId="46146"/>
    <cellStyle name="SAPBEXstdItem 10 2 7 2 6 3" xfId="46145"/>
    <cellStyle name="SAPBEXstdItem 10 2 7 2 7" xfId="19820"/>
    <cellStyle name="SAPBEXstdItem 10 2 7 2 7 2" xfId="46147"/>
    <cellStyle name="SAPBEXstdItem 10 2 7 2 8" xfId="21417"/>
    <cellStyle name="SAPBEXstdItem 10 2 7 2 9" xfId="10310"/>
    <cellStyle name="SAPBEXstdItem 10 2 7 3" xfId="4666"/>
    <cellStyle name="SAPBEXstdItem 10 2 7 3 2" xfId="12415"/>
    <cellStyle name="SAPBEXstdItem 10 2 7 3 2 2" xfId="46149"/>
    <cellStyle name="SAPBEXstdItem 10 2 7 3 3" xfId="46148"/>
    <cellStyle name="SAPBEXstdItem 10 2 7 4" xfId="6726"/>
    <cellStyle name="SAPBEXstdItem 10 2 7 4 2" xfId="14031"/>
    <cellStyle name="SAPBEXstdItem 10 2 7 4 2 2" xfId="46151"/>
    <cellStyle name="SAPBEXstdItem 10 2 7 4 3" xfId="46150"/>
    <cellStyle name="SAPBEXstdItem 10 2 7 5" xfId="8200"/>
    <cellStyle name="SAPBEXstdItem 10 2 7 5 2" xfId="46153"/>
    <cellStyle name="SAPBEXstdItem 10 2 7 5 3" xfId="46152"/>
    <cellStyle name="SAPBEXstdItem 10 2 7 6" xfId="16270"/>
    <cellStyle name="SAPBEXstdItem 10 2 7 6 2" xfId="46155"/>
    <cellStyle name="SAPBEXstdItem 10 2 7 6 3" xfId="46154"/>
    <cellStyle name="SAPBEXstdItem 10 2 7 7" xfId="17546"/>
    <cellStyle name="SAPBEXstdItem 10 2 7 7 2" xfId="46157"/>
    <cellStyle name="SAPBEXstdItem 10 2 7 7 3" xfId="46156"/>
    <cellStyle name="SAPBEXstdItem 10 2 7 8" xfId="18916"/>
    <cellStyle name="SAPBEXstdItem 10 2 7 8 2" xfId="46158"/>
    <cellStyle name="SAPBEXstdItem 10 2 7 9" xfId="20513"/>
    <cellStyle name="SAPBEXstdItem 10 2 8" xfId="1820"/>
    <cellStyle name="SAPBEXstdItem 10 2 8 2" xfId="3024"/>
    <cellStyle name="SAPBEXstdItem 10 2 8 2 2" xfId="10991"/>
    <cellStyle name="SAPBEXstdItem 10 2 8 2 2 2" xfId="46162"/>
    <cellStyle name="SAPBEXstdItem 10 2 8 2 2 3" xfId="46161"/>
    <cellStyle name="SAPBEXstdItem 10 2 8 2 3" xfId="46163"/>
    <cellStyle name="SAPBEXstdItem 10 2 8 2 3 2" xfId="46164"/>
    <cellStyle name="SAPBEXstdItem 10 2 8 2 4" xfId="46165"/>
    <cellStyle name="SAPBEXstdItem 10 2 8 2 5" xfId="46160"/>
    <cellStyle name="SAPBEXstdItem 10 2 8 3" xfId="3378"/>
    <cellStyle name="SAPBEXstdItem 10 2 8 3 2" xfId="46167"/>
    <cellStyle name="SAPBEXstdItem 10 2 8 3 3" xfId="46166"/>
    <cellStyle name="SAPBEXstdItem 10 2 8 4" xfId="3451"/>
    <cellStyle name="SAPBEXstdItem 10 2 8 4 2" xfId="46169"/>
    <cellStyle name="SAPBEXstdItem 10 2 8 4 3" xfId="46168"/>
    <cellStyle name="SAPBEXstdItem 10 2 8 5" xfId="3496"/>
    <cellStyle name="SAPBEXstdItem 10 2 8 5 2" xfId="46170"/>
    <cellStyle name="SAPBEXstdItem 10 2 8 6" xfId="10493"/>
    <cellStyle name="SAPBEXstdItem 10 2 8 7" xfId="46159"/>
    <cellStyle name="SAPBEXstdItem 10 2 9" xfId="9688"/>
    <cellStyle name="SAPBEXstdItem 10 2 9 2" xfId="8400"/>
    <cellStyle name="SAPBEXstdItem 10 2 9 2 2" xfId="46173"/>
    <cellStyle name="SAPBEXstdItem 10 2 9 2 2 2" xfId="46174"/>
    <cellStyle name="SAPBEXstdItem 10 2 9 2 3" xfId="46175"/>
    <cellStyle name="SAPBEXstdItem 10 2 9 2 3 2" xfId="46176"/>
    <cellStyle name="SAPBEXstdItem 10 2 9 2 4" xfId="46177"/>
    <cellStyle name="SAPBEXstdItem 10 2 9 2 5" xfId="46172"/>
    <cellStyle name="SAPBEXstdItem 10 2 9 3" xfId="46178"/>
    <cellStyle name="SAPBEXstdItem 10 2 9 3 2" xfId="46179"/>
    <cellStyle name="SAPBEXstdItem 10 2 9 4" xfId="46180"/>
    <cellStyle name="SAPBEXstdItem 10 2 9 4 2" xfId="46181"/>
    <cellStyle name="SAPBEXstdItem 10 2 9 5" xfId="46182"/>
    <cellStyle name="SAPBEXstdItem 10 2 9 6" xfId="46171"/>
    <cellStyle name="SAPBEXstdItem 10 3" xfId="46183"/>
    <cellStyle name="SAPBEXstdItem 10 3 2" xfId="46184"/>
    <cellStyle name="SAPBEXstdItem 10 3 3" xfId="58591"/>
    <cellStyle name="SAPBEXstdItem 10 4" xfId="45786"/>
    <cellStyle name="SAPBEXstdItem 11" xfId="270"/>
    <cellStyle name="SAPBEXstdItem 11 2" xfId="751"/>
    <cellStyle name="SAPBEXstdItem 11 2 10" xfId="6320"/>
    <cellStyle name="SAPBEXstdItem 11 2 10 2" xfId="46188"/>
    <cellStyle name="SAPBEXstdItem 11 2 10 2 2" xfId="46189"/>
    <cellStyle name="SAPBEXstdItem 11 2 10 3" xfId="46190"/>
    <cellStyle name="SAPBEXstdItem 11 2 10 3 2" xfId="46191"/>
    <cellStyle name="SAPBEXstdItem 11 2 10 4" xfId="46192"/>
    <cellStyle name="SAPBEXstdItem 11 2 10 5" xfId="46187"/>
    <cellStyle name="SAPBEXstdItem 11 2 11" xfId="6316"/>
    <cellStyle name="SAPBEXstdItem 11 2 11 2" xfId="46194"/>
    <cellStyle name="SAPBEXstdItem 11 2 11 2 2" xfId="46195"/>
    <cellStyle name="SAPBEXstdItem 11 2 11 3" xfId="46196"/>
    <cellStyle name="SAPBEXstdItem 11 2 11 3 2" xfId="46197"/>
    <cellStyle name="SAPBEXstdItem 11 2 11 4" xfId="46198"/>
    <cellStyle name="SAPBEXstdItem 11 2 11 5" xfId="46193"/>
    <cellStyle name="SAPBEXstdItem 11 2 12" xfId="11112"/>
    <cellStyle name="SAPBEXstdItem 11 2 12 2" xfId="46200"/>
    <cellStyle name="SAPBEXstdItem 11 2 12 2 2" xfId="46201"/>
    <cellStyle name="SAPBEXstdItem 11 2 12 3" xfId="46202"/>
    <cellStyle name="SAPBEXstdItem 11 2 12 3 2" xfId="46203"/>
    <cellStyle name="SAPBEXstdItem 11 2 12 4" xfId="46204"/>
    <cellStyle name="SAPBEXstdItem 11 2 12 5" xfId="46199"/>
    <cellStyle name="SAPBEXstdItem 11 2 13" xfId="46205"/>
    <cellStyle name="SAPBEXstdItem 11 2 13 2" xfId="46206"/>
    <cellStyle name="SAPBEXstdItem 11 2 14" xfId="46186"/>
    <cellStyle name="SAPBEXstdItem 11 2 2" xfId="829"/>
    <cellStyle name="SAPBEXstdItem 11 2 2 10" xfId="10931"/>
    <cellStyle name="SAPBEXstdItem 11 2 2 10 2" xfId="46209"/>
    <cellStyle name="SAPBEXstdItem 11 2 2 10 2 2" xfId="46210"/>
    <cellStyle name="SAPBEXstdItem 11 2 2 10 3" xfId="46211"/>
    <cellStyle name="SAPBEXstdItem 11 2 2 10 3 2" xfId="46212"/>
    <cellStyle name="SAPBEXstdItem 11 2 2 10 4" xfId="46213"/>
    <cellStyle name="SAPBEXstdItem 11 2 2 10 5" xfId="46208"/>
    <cellStyle name="SAPBEXstdItem 11 2 2 11" xfId="46214"/>
    <cellStyle name="SAPBEXstdItem 11 2 2 11 2" xfId="46215"/>
    <cellStyle name="SAPBEXstdItem 11 2 2 12" xfId="46207"/>
    <cellStyle name="SAPBEXstdItem 11 2 2 2" xfId="1069"/>
    <cellStyle name="SAPBEXstdItem 11 2 2 2 2" xfId="2273"/>
    <cellStyle name="SAPBEXstdItem 11 2 2 2 2 2" xfId="6130"/>
    <cellStyle name="SAPBEXstdItem 11 2 2 2 2 2 2" xfId="8067"/>
    <cellStyle name="SAPBEXstdItem 11 2 2 2 2 2 2 2" xfId="15363"/>
    <cellStyle name="SAPBEXstdItem 11 2 2 2 2 2 2 2 2" xfId="46220"/>
    <cellStyle name="SAPBEXstdItem 11 2 2 2 2 2 2 3" xfId="46219"/>
    <cellStyle name="SAPBEXstdItem 11 2 2 2 2 2 3" xfId="9509"/>
    <cellStyle name="SAPBEXstdItem 11 2 2 2 2 2 3 2" xfId="46222"/>
    <cellStyle name="SAPBEXstdItem 11 2 2 2 2 2 3 3" xfId="46221"/>
    <cellStyle name="SAPBEXstdItem 11 2 2 2 2 2 4" xfId="17411"/>
    <cellStyle name="SAPBEXstdItem 11 2 2 2 2 2 4 2" xfId="46224"/>
    <cellStyle name="SAPBEXstdItem 11 2 2 2 2 2 4 3" xfId="46223"/>
    <cellStyle name="SAPBEXstdItem 11 2 2 2 2 2 5" xfId="18783"/>
    <cellStyle name="SAPBEXstdItem 11 2 2 2 2 2 5 2" xfId="46225"/>
    <cellStyle name="SAPBEXstdItem 11 2 2 2 2 2 6" xfId="20133"/>
    <cellStyle name="SAPBEXstdItem 11 2 2 2 2 2 7" xfId="21730"/>
    <cellStyle name="SAPBEXstdItem 11 2 2 2 2 2 8" xfId="9647"/>
    <cellStyle name="SAPBEXstdItem 11 2 2 2 2 2 9" xfId="46218"/>
    <cellStyle name="SAPBEXstdItem 11 2 2 2 2 3" xfId="4987"/>
    <cellStyle name="SAPBEXstdItem 11 2 2 2 2 3 2" xfId="12719"/>
    <cellStyle name="SAPBEXstdItem 11 2 2 2 2 3 2 2" xfId="46227"/>
    <cellStyle name="SAPBEXstdItem 11 2 2 2 2 3 3" xfId="46226"/>
    <cellStyle name="SAPBEXstdItem 11 2 2 2 2 4" xfId="46228"/>
    <cellStyle name="SAPBEXstdItem 11 2 2 2 2 4 2" xfId="46229"/>
    <cellStyle name="SAPBEXstdItem 11 2 2 2 2 5" xfId="46230"/>
    <cellStyle name="SAPBEXstdItem 11 2 2 2 2 6" xfId="46217"/>
    <cellStyle name="SAPBEXstdItem 11 2 2 2 3" xfId="5219"/>
    <cellStyle name="SAPBEXstdItem 11 2 2 2 3 2" xfId="7156"/>
    <cellStyle name="SAPBEXstdItem 11 2 2 2 3 2 2" xfId="14455"/>
    <cellStyle name="SAPBEXstdItem 11 2 2 2 3 2 2 2" xfId="46233"/>
    <cellStyle name="SAPBEXstdItem 11 2 2 2 3 2 3" xfId="46232"/>
    <cellStyle name="SAPBEXstdItem 11 2 2 2 3 3" xfId="8598"/>
    <cellStyle name="SAPBEXstdItem 11 2 2 2 3 3 2" xfId="46235"/>
    <cellStyle name="SAPBEXstdItem 11 2 2 2 3 3 3" xfId="46234"/>
    <cellStyle name="SAPBEXstdItem 11 2 2 2 3 4" xfId="16638"/>
    <cellStyle name="SAPBEXstdItem 11 2 2 2 3 4 2" xfId="46237"/>
    <cellStyle name="SAPBEXstdItem 11 2 2 2 3 4 3" xfId="46236"/>
    <cellStyle name="SAPBEXstdItem 11 2 2 2 3 5" xfId="17872"/>
    <cellStyle name="SAPBEXstdItem 11 2 2 2 3 5 2" xfId="46239"/>
    <cellStyle name="SAPBEXstdItem 11 2 2 2 3 5 3" xfId="46238"/>
    <cellStyle name="SAPBEXstdItem 11 2 2 2 3 6" xfId="19222"/>
    <cellStyle name="SAPBEXstdItem 11 2 2 2 3 6 2" xfId="46240"/>
    <cellStyle name="SAPBEXstdItem 11 2 2 2 3 7" xfId="20819"/>
    <cellStyle name="SAPBEXstdItem 11 2 2 2 3 8" xfId="16184"/>
    <cellStyle name="SAPBEXstdItem 11 2 2 2 3 9" xfId="46231"/>
    <cellStyle name="SAPBEXstdItem 11 2 2 2 4" xfId="4070"/>
    <cellStyle name="SAPBEXstdItem 11 2 2 2 4 2" xfId="11818"/>
    <cellStyle name="SAPBEXstdItem 11 2 2 2 4 2 2" xfId="46242"/>
    <cellStyle name="SAPBEXstdItem 11 2 2 2 4 3" xfId="46241"/>
    <cellStyle name="SAPBEXstdItem 11 2 2 2 5" xfId="46243"/>
    <cellStyle name="SAPBEXstdItem 11 2 2 2 5 2" xfId="46244"/>
    <cellStyle name="SAPBEXstdItem 11 2 2 2 5 3" xfId="58592"/>
    <cellStyle name="SAPBEXstdItem 11 2 2 2 6" xfId="46216"/>
    <cellStyle name="SAPBEXstdItem 11 2 2 3" xfId="1293"/>
    <cellStyle name="SAPBEXstdItem 11 2 2 3 2" xfId="2497"/>
    <cellStyle name="SAPBEXstdItem 11 2 2 3 2 2" xfId="5445"/>
    <cellStyle name="SAPBEXstdItem 11 2 2 3 2 2 2" xfId="14681"/>
    <cellStyle name="SAPBEXstdItem 11 2 2 3 2 2 2 2" xfId="46248"/>
    <cellStyle name="SAPBEXstdItem 11 2 2 3 2 2 3" xfId="46247"/>
    <cellStyle name="SAPBEXstdItem 11 2 2 3 2 3" xfId="7382"/>
    <cellStyle name="SAPBEXstdItem 11 2 2 3 2 3 2" xfId="15870"/>
    <cellStyle name="SAPBEXstdItem 11 2 2 3 2 3 2 2" xfId="46250"/>
    <cellStyle name="SAPBEXstdItem 11 2 2 3 2 3 3" xfId="46249"/>
    <cellStyle name="SAPBEXstdItem 11 2 2 3 2 4" xfId="8824"/>
    <cellStyle name="SAPBEXstdItem 11 2 2 3 2 4 2" xfId="46252"/>
    <cellStyle name="SAPBEXstdItem 11 2 2 3 2 4 3" xfId="46251"/>
    <cellStyle name="SAPBEXstdItem 11 2 2 3 2 5" xfId="18098"/>
    <cellStyle name="SAPBEXstdItem 11 2 2 3 2 5 2" xfId="46253"/>
    <cellStyle name="SAPBEXstdItem 11 2 2 3 2 6" xfId="19448"/>
    <cellStyle name="SAPBEXstdItem 11 2 2 3 2 7" xfId="21045"/>
    <cellStyle name="SAPBEXstdItem 11 2 2 3 2 8" xfId="6422"/>
    <cellStyle name="SAPBEXstdItem 11 2 2 3 2 9" xfId="46246"/>
    <cellStyle name="SAPBEXstdItem 11 2 2 3 3" xfId="4295"/>
    <cellStyle name="SAPBEXstdItem 11 2 2 3 3 2" xfId="12043"/>
    <cellStyle name="SAPBEXstdItem 11 2 2 3 3 2 2" xfId="46255"/>
    <cellStyle name="SAPBEXstdItem 11 2 2 3 3 3" xfId="46254"/>
    <cellStyle name="SAPBEXstdItem 11 2 2 3 4" xfId="46256"/>
    <cellStyle name="SAPBEXstdItem 11 2 2 3 4 2" xfId="46257"/>
    <cellStyle name="SAPBEXstdItem 11 2 2 3 5" xfId="46258"/>
    <cellStyle name="SAPBEXstdItem 11 2 2 3 6" xfId="46245"/>
    <cellStyle name="SAPBEXstdItem 11 2 2 4" xfId="1516"/>
    <cellStyle name="SAPBEXstdItem 11 2 2 4 10" xfId="16001"/>
    <cellStyle name="SAPBEXstdItem 11 2 2 4 11" xfId="46259"/>
    <cellStyle name="SAPBEXstdItem 11 2 2 4 2" xfId="2720"/>
    <cellStyle name="SAPBEXstdItem 11 2 2 4 2 10" xfId="46260"/>
    <cellStyle name="SAPBEXstdItem 11 2 2 4 2 2" xfId="5673"/>
    <cellStyle name="SAPBEXstdItem 11 2 2 4 2 2 2" xfId="13117"/>
    <cellStyle name="SAPBEXstdItem 11 2 2 4 2 2 2 2" xfId="46262"/>
    <cellStyle name="SAPBEXstdItem 11 2 2 4 2 2 3" xfId="46261"/>
    <cellStyle name="SAPBEXstdItem 11 2 2 4 2 3" xfId="7610"/>
    <cellStyle name="SAPBEXstdItem 11 2 2 4 2 3 2" xfId="14907"/>
    <cellStyle name="SAPBEXstdItem 11 2 2 4 2 3 2 2" xfId="46264"/>
    <cellStyle name="SAPBEXstdItem 11 2 2 4 2 3 3" xfId="46263"/>
    <cellStyle name="SAPBEXstdItem 11 2 2 4 2 4" xfId="9052"/>
    <cellStyle name="SAPBEXstdItem 11 2 2 4 2 4 2" xfId="46266"/>
    <cellStyle name="SAPBEXstdItem 11 2 2 4 2 4 3" xfId="46265"/>
    <cellStyle name="SAPBEXstdItem 11 2 2 4 2 5" xfId="16955"/>
    <cellStyle name="SAPBEXstdItem 11 2 2 4 2 5 2" xfId="46268"/>
    <cellStyle name="SAPBEXstdItem 11 2 2 4 2 5 3" xfId="46267"/>
    <cellStyle name="SAPBEXstdItem 11 2 2 4 2 6" xfId="18326"/>
    <cellStyle name="SAPBEXstdItem 11 2 2 4 2 6 2" xfId="46269"/>
    <cellStyle name="SAPBEXstdItem 11 2 2 4 2 7" xfId="19676"/>
    <cellStyle name="SAPBEXstdItem 11 2 2 4 2 8" xfId="21273"/>
    <cellStyle name="SAPBEXstdItem 11 2 2 4 2 9" xfId="16748"/>
    <cellStyle name="SAPBEXstdItem 11 2 2 4 3" xfId="4522"/>
    <cellStyle name="SAPBEXstdItem 11 2 2 4 3 2" xfId="12271"/>
    <cellStyle name="SAPBEXstdItem 11 2 2 4 3 2 2" xfId="46271"/>
    <cellStyle name="SAPBEXstdItem 11 2 2 4 3 3" xfId="46270"/>
    <cellStyle name="SAPBEXstdItem 11 2 2 4 4" xfId="6583"/>
    <cellStyle name="SAPBEXstdItem 11 2 2 4 4 2" xfId="13887"/>
    <cellStyle name="SAPBEXstdItem 11 2 2 4 4 2 2" xfId="46273"/>
    <cellStyle name="SAPBEXstdItem 11 2 2 4 4 3" xfId="46272"/>
    <cellStyle name="SAPBEXstdItem 11 2 2 4 5" xfId="3832"/>
    <cellStyle name="SAPBEXstdItem 11 2 2 4 5 2" xfId="46275"/>
    <cellStyle name="SAPBEXstdItem 11 2 2 4 5 3" xfId="46274"/>
    <cellStyle name="SAPBEXstdItem 11 2 2 4 6" xfId="13660"/>
    <cellStyle name="SAPBEXstdItem 11 2 2 4 6 2" xfId="46277"/>
    <cellStyle name="SAPBEXstdItem 11 2 2 4 6 3" xfId="46276"/>
    <cellStyle name="SAPBEXstdItem 11 2 2 4 7" xfId="13675"/>
    <cellStyle name="SAPBEXstdItem 11 2 2 4 7 2" xfId="46278"/>
    <cellStyle name="SAPBEXstdItem 11 2 2 4 8" xfId="15551"/>
    <cellStyle name="SAPBEXstdItem 11 2 2 4 9" xfId="20371"/>
    <cellStyle name="SAPBEXstdItem 11 2 2 5" xfId="1740"/>
    <cellStyle name="SAPBEXstdItem 11 2 2 5 10" xfId="6923"/>
    <cellStyle name="SAPBEXstdItem 11 2 2 5 11" xfId="46279"/>
    <cellStyle name="SAPBEXstdItem 11 2 2 5 2" xfId="2944"/>
    <cellStyle name="SAPBEXstdItem 11 2 2 5 2 10" xfId="46280"/>
    <cellStyle name="SAPBEXstdItem 11 2 2 5 2 2" xfId="5897"/>
    <cellStyle name="SAPBEXstdItem 11 2 2 5 2 2 2" xfId="13339"/>
    <cellStyle name="SAPBEXstdItem 11 2 2 5 2 2 2 2" xfId="46282"/>
    <cellStyle name="SAPBEXstdItem 11 2 2 5 2 2 3" xfId="46281"/>
    <cellStyle name="SAPBEXstdItem 11 2 2 5 2 3" xfId="7834"/>
    <cellStyle name="SAPBEXstdItem 11 2 2 5 2 3 2" xfId="15130"/>
    <cellStyle name="SAPBEXstdItem 11 2 2 5 2 3 2 2" xfId="46284"/>
    <cellStyle name="SAPBEXstdItem 11 2 2 5 2 3 3" xfId="46283"/>
    <cellStyle name="SAPBEXstdItem 11 2 2 5 2 4" xfId="9276"/>
    <cellStyle name="SAPBEXstdItem 11 2 2 5 2 4 2" xfId="46286"/>
    <cellStyle name="SAPBEXstdItem 11 2 2 5 2 4 3" xfId="46285"/>
    <cellStyle name="SAPBEXstdItem 11 2 2 5 2 5" xfId="17178"/>
    <cellStyle name="SAPBEXstdItem 11 2 2 5 2 5 2" xfId="46288"/>
    <cellStyle name="SAPBEXstdItem 11 2 2 5 2 5 3" xfId="46287"/>
    <cellStyle name="SAPBEXstdItem 11 2 2 5 2 6" xfId="18550"/>
    <cellStyle name="SAPBEXstdItem 11 2 2 5 2 6 2" xfId="46290"/>
    <cellStyle name="SAPBEXstdItem 11 2 2 5 2 6 3" xfId="46289"/>
    <cellStyle name="SAPBEXstdItem 11 2 2 5 2 7" xfId="19900"/>
    <cellStyle name="SAPBEXstdItem 11 2 2 5 2 7 2" xfId="46291"/>
    <cellStyle name="SAPBEXstdItem 11 2 2 5 2 8" xfId="21497"/>
    <cellStyle name="SAPBEXstdItem 11 2 2 5 2 9" xfId="15663"/>
    <cellStyle name="SAPBEXstdItem 11 2 2 5 3" xfId="4746"/>
    <cellStyle name="SAPBEXstdItem 11 2 2 5 3 2" xfId="12495"/>
    <cellStyle name="SAPBEXstdItem 11 2 2 5 3 2 2" xfId="46293"/>
    <cellStyle name="SAPBEXstdItem 11 2 2 5 3 3" xfId="46292"/>
    <cellStyle name="SAPBEXstdItem 11 2 2 5 4" xfId="6806"/>
    <cellStyle name="SAPBEXstdItem 11 2 2 5 4 2" xfId="14111"/>
    <cellStyle name="SAPBEXstdItem 11 2 2 5 4 2 2" xfId="46295"/>
    <cellStyle name="SAPBEXstdItem 11 2 2 5 4 3" xfId="46294"/>
    <cellStyle name="SAPBEXstdItem 11 2 2 5 5" xfId="8280"/>
    <cellStyle name="SAPBEXstdItem 11 2 2 5 5 2" xfId="46297"/>
    <cellStyle name="SAPBEXstdItem 11 2 2 5 5 3" xfId="46296"/>
    <cellStyle name="SAPBEXstdItem 11 2 2 5 6" xfId="16348"/>
    <cellStyle name="SAPBEXstdItem 11 2 2 5 6 2" xfId="46299"/>
    <cellStyle name="SAPBEXstdItem 11 2 2 5 6 3" xfId="46298"/>
    <cellStyle name="SAPBEXstdItem 11 2 2 5 7" xfId="17625"/>
    <cellStyle name="SAPBEXstdItem 11 2 2 5 7 2" xfId="46301"/>
    <cellStyle name="SAPBEXstdItem 11 2 2 5 7 3" xfId="46300"/>
    <cellStyle name="SAPBEXstdItem 11 2 2 5 8" xfId="18996"/>
    <cellStyle name="SAPBEXstdItem 11 2 2 5 8 2" xfId="46302"/>
    <cellStyle name="SAPBEXstdItem 11 2 2 5 9" xfId="20593"/>
    <cellStyle name="SAPBEXstdItem 11 2 2 6" xfId="1680"/>
    <cellStyle name="SAPBEXstdItem 11 2 2 6 2" xfId="2884"/>
    <cellStyle name="SAPBEXstdItem 11 2 2 6 2 2" xfId="6265"/>
    <cellStyle name="SAPBEXstdItem 11 2 2 6 2 2 2" xfId="46306"/>
    <cellStyle name="SAPBEXstdItem 11 2 2 6 2 2 3" xfId="46305"/>
    <cellStyle name="SAPBEXstdItem 11 2 2 6 2 3" xfId="46307"/>
    <cellStyle name="SAPBEXstdItem 11 2 2 6 2 3 2" xfId="46308"/>
    <cellStyle name="SAPBEXstdItem 11 2 2 6 2 4" xfId="46309"/>
    <cellStyle name="SAPBEXstdItem 11 2 2 6 2 5" xfId="46304"/>
    <cellStyle name="SAPBEXstdItem 11 2 2 6 3" xfId="3333"/>
    <cellStyle name="SAPBEXstdItem 11 2 2 6 3 2" xfId="46311"/>
    <cellStyle name="SAPBEXstdItem 11 2 2 6 3 3" xfId="46310"/>
    <cellStyle name="SAPBEXstdItem 11 2 2 6 4" xfId="3422"/>
    <cellStyle name="SAPBEXstdItem 11 2 2 6 4 2" xfId="46313"/>
    <cellStyle name="SAPBEXstdItem 11 2 2 6 4 3" xfId="46312"/>
    <cellStyle name="SAPBEXstdItem 11 2 2 6 5" xfId="3486"/>
    <cellStyle name="SAPBEXstdItem 11 2 2 6 5 2" xfId="46314"/>
    <cellStyle name="SAPBEXstdItem 11 2 2 6 6" xfId="10575"/>
    <cellStyle name="SAPBEXstdItem 11 2 2 6 7" xfId="46303"/>
    <cellStyle name="SAPBEXstdItem 11 2 2 7" xfId="9687"/>
    <cellStyle name="SAPBEXstdItem 11 2 2 7 2" xfId="10807"/>
    <cellStyle name="SAPBEXstdItem 11 2 2 7 2 2" xfId="46317"/>
    <cellStyle name="SAPBEXstdItem 11 2 2 7 2 2 2" xfId="46318"/>
    <cellStyle name="SAPBEXstdItem 11 2 2 7 2 3" xfId="46319"/>
    <cellStyle name="SAPBEXstdItem 11 2 2 7 2 3 2" xfId="46320"/>
    <cellStyle name="SAPBEXstdItem 11 2 2 7 2 4" xfId="46321"/>
    <cellStyle name="SAPBEXstdItem 11 2 2 7 2 5" xfId="46316"/>
    <cellStyle name="SAPBEXstdItem 11 2 2 7 3" xfId="46322"/>
    <cellStyle name="SAPBEXstdItem 11 2 2 7 3 2" xfId="46323"/>
    <cellStyle name="SAPBEXstdItem 11 2 2 7 4" xfId="46324"/>
    <cellStyle name="SAPBEXstdItem 11 2 2 7 4 2" xfId="46325"/>
    <cellStyle name="SAPBEXstdItem 11 2 2 7 5" xfId="46326"/>
    <cellStyle name="SAPBEXstdItem 11 2 2 7 6" xfId="46315"/>
    <cellStyle name="SAPBEXstdItem 11 2 2 8" xfId="11170"/>
    <cellStyle name="SAPBEXstdItem 11 2 2 8 2" xfId="46328"/>
    <cellStyle name="SAPBEXstdItem 11 2 2 8 2 2" xfId="46329"/>
    <cellStyle name="SAPBEXstdItem 11 2 2 8 3" xfId="46330"/>
    <cellStyle name="SAPBEXstdItem 11 2 2 8 3 2" xfId="46331"/>
    <cellStyle name="SAPBEXstdItem 11 2 2 8 4" xfId="46332"/>
    <cellStyle name="SAPBEXstdItem 11 2 2 8 5" xfId="46327"/>
    <cellStyle name="SAPBEXstdItem 11 2 2 9" xfId="10811"/>
    <cellStyle name="SAPBEXstdItem 11 2 2 9 2" xfId="46334"/>
    <cellStyle name="SAPBEXstdItem 11 2 2 9 2 2" xfId="46335"/>
    <cellStyle name="SAPBEXstdItem 11 2 2 9 3" xfId="46336"/>
    <cellStyle name="SAPBEXstdItem 11 2 2 9 3 2" xfId="46337"/>
    <cellStyle name="SAPBEXstdItem 11 2 2 9 4" xfId="46338"/>
    <cellStyle name="SAPBEXstdItem 11 2 2 9 5" xfId="46333"/>
    <cellStyle name="SAPBEXstdItem 11 2 3" xfId="905"/>
    <cellStyle name="SAPBEXstdItem 11 2 3 10" xfId="11359"/>
    <cellStyle name="SAPBEXstdItem 11 2 3 10 2" xfId="46341"/>
    <cellStyle name="SAPBEXstdItem 11 2 3 10 2 2" xfId="46342"/>
    <cellStyle name="SAPBEXstdItem 11 2 3 10 3" xfId="46343"/>
    <cellStyle name="SAPBEXstdItem 11 2 3 10 3 2" xfId="46344"/>
    <cellStyle name="SAPBEXstdItem 11 2 3 10 4" xfId="46345"/>
    <cellStyle name="SAPBEXstdItem 11 2 3 10 5" xfId="46340"/>
    <cellStyle name="SAPBEXstdItem 11 2 3 11" xfId="46346"/>
    <cellStyle name="SAPBEXstdItem 11 2 3 11 2" xfId="46347"/>
    <cellStyle name="SAPBEXstdItem 11 2 3 12" xfId="46339"/>
    <cellStyle name="SAPBEXstdItem 11 2 3 2" xfId="1145"/>
    <cellStyle name="SAPBEXstdItem 11 2 3 2 2" xfId="2349"/>
    <cellStyle name="SAPBEXstdItem 11 2 3 2 2 2" xfId="6204"/>
    <cellStyle name="SAPBEXstdItem 11 2 3 2 2 2 2" xfId="8141"/>
    <cellStyle name="SAPBEXstdItem 11 2 3 2 2 2 2 2" xfId="15437"/>
    <cellStyle name="SAPBEXstdItem 11 2 3 2 2 2 2 2 2" xfId="46352"/>
    <cellStyle name="SAPBEXstdItem 11 2 3 2 2 2 2 3" xfId="46351"/>
    <cellStyle name="SAPBEXstdItem 11 2 3 2 2 2 3" xfId="9583"/>
    <cellStyle name="SAPBEXstdItem 11 2 3 2 2 2 3 2" xfId="46354"/>
    <cellStyle name="SAPBEXstdItem 11 2 3 2 2 2 3 3" xfId="46353"/>
    <cellStyle name="SAPBEXstdItem 11 2 3 2 2 2 4" xfId="17485"/>
    <cellStyle name="SAPBEXstdItem 11 2 3 2 2 2 4 2" xfId="46356"/>
    <cellStyle name="SAPBEXstdItem 11 2 3 2 2 2 4 3" xfId="46355"/>
    <cellStyle name="SAPBEXstdItem 11 2 3 2 2 2 5" xfId="18857"/>
    <cellStyle name="SAPBEXstdItem 11 2 3 2 2 2 5 2" xfId="46357"/>
    <cellStyle name="SAPBEXstdItem 11 2 3 2 2 2 6" xfId="20207"/>
    <cellStyle name="SAPBEXstdItem 11 2 3 2 2 2 7" xfId="21804"/>
    <cellStyle name="SAPBEXstdItem 11 2 3 2 2 2 8" xfId="16760"/>
    <cellStyle name="SAPBEXstdItem 11 2 3 2 2 2 9" xfId="46350"/>
    <cellStyle name="SAPBEXstdItem 11 2 3 2 2 3" xfId="5061"/>
    <cellStyle name="SAPBEXstdItem 11 2 3 2 2 3 2" xfId="12793"/>
    <cellStyle name="SAPBEXstdItem 11 2 3 2 2 3 2 2" xfId="46359"/>
    <cellStyle name="SAPBEXstdItem 11 2 3 2 2 3 3" xfId="46358"/>
    <cellStyle name="SAPBEXstdItem 11 2 3 2 2 4" xfId="46360"/>
    <cellStyle name="SAPBEXstdItem 11 2 3 2 2 4 2" xfId="46361"/>
    <cellStyle name="SAPBEXstdItem 11 2 3 2 2 5" xfId="46362"/>
    <cellStyle name="SAPBEXstdItem 11 2 3 2 2 6" xfId="46349"/>
    <cellStyle name="SAPBEXstdItem 11 2 3 2 3" xfId="5294"/>
    <cellStyle name="SAPBEXstdItem 11 2 3 2 3 2" xfId="7231"/>
    <cellStyle name="SAPBEXstdItem 11 2 3 2 3 2 2" xfId="14530"/>
    <cellStyle name="SAPBEXstdItem 11 2 3 2 3 2 2 2" xfId="46365"/>
    <cellStyle name="SAPBEXstdItem 11 2 3 2 3 2 3" xfId="46364"/>
    <cellStyle name="SAPBEXstdItem 11 2 3 2 3 3" xfId="8673"/>
    <cellStyle name="SAPBEXstdItem 11 2 3 2 3 3 2" xfId="46367"/>
    <cellStyle name="SAPBEXstdItem 11 2 3 2 3 3 3" xfId="46366"/>
    <cellStyle name="SAPBEXstdItem 11 2 3 2 3 4" xfId="16710"/>
    <cellStyle name="SAPBEXstdItem 11 2 3 2 3 4 2" xfId="46369"/>
    <cellStyle name="SAPBEXstdItem 11 2 3 2 3 4 3" xfId="46368"/>
    <cellStyle name="SAPBEXstdItem 11 2 3 2 3 5" xfId="17947"/>
    <cellStyle name="SAPBEXstdItem 11 2 3 2 3 5 2" xfId="46371"/>
    <cellStyle name="SAPBEXstdItem 11 2 3 2 3 5 3" xfId="46370"/>
    <cellStyle name="SAPBEXstdItem 11 2 3 2 3 6" xfId="19297"/>
    <cellStyle name="SAPBEXstdItem 11 2 3 2 3 6 2" xfId="46372"/>
    <cellStyle name="SAPBEXstdItem 11 2 3 2 3 7" xfId="20894"/>
    <cellStyle name="SAPBEXstdItem 11 2 3 2 3 8" xfId="16149"/>
    <cellStyle name="SAPBEXstdItem 11 2 3 2 3 9" xfId="46363"/>
    <cellStyle name="SAPBEXstdItem 11 2 3 2 4" xfId="4144"/>
    <cellStyle name="SAPBEXstdItem 11 2 3 2 4 2" xfId="11893"/>
    <cellStyle name="SAPBEXstdItem 11 2 3 2 4 2 2" xfId="46374"/>
    <cellStyle name="SAPBEXstdItem 11 2 3 2 4 3" xfId="46373"/>
    <cellStyle name="SAPBEXstdItem 11 2 3 2 5" xfId="46375"/>
    <cellStyle name="SAPBEXstdItem 11 2 3 2 5 2" xfId="46376"/>
    <cellStyle name="SAPBEXstdItem 11 2 3 2 5 3" xfId="58593"/>
    <cellStyle name="SAPBEXstdItem 11 2 3 2 6" xfId="46348"/>
    <cellStyle name="SAPBEXstdItem 11 2 3 3" xfId="1369"/>
    <cellStyle name="SAPBEXstdItem 11 2 3 3 2" xfId="2573"/>
    <cellStyle name="SAPBEXstdItem 11 2 3 3 2 2" xfId="5521"/>
    <cellStyle name="SAPBEXstdItem 11 2 3 3 2 2 2" xfId="14756"/>
    <cellStyle name="SAPBEXstdItem 11 2 3 3 2 2 2 2" xfId="46380"/>
    <cellStyle name="SAPBEXstdItem 11 2 3 3 2 2 3" xfId="46379"/>
    <cellStyle name="SAPBEXstdItem 11 2 3 3 2 3" xfId="7458"/>
    <cellStyle name="SAPBEXstdItem 11 2 3 3 2 3 2" xfId="15944"/>
    <cellStyle name="SAPBEXstdItem 11 2 3 3 2 3 2 2" xfId="46382"/>
    <cellStyle name="SAPBEXstdItem 11 2 3 3 2 3 3" xfId="46381"/>
    <cellStyle name="SAPBEXstdItem 11 2 3 3 2 4" xfId="8900"/>
    <cellStyle name="SAPBEXstdItem 11 2 3 3 2 4 2" xfId="46384"/>
    <cellStyle name="SAPBEXstdItem 11 2 3 3 2 4 3" xfId="46383"/>
    <cellStyle name="SAPBEXstdItem 11 2 3 3 2 5" xfId="18174"/>
    <cellStyle name="SAPBEXstdItem 11 2 3 3 2 5 2" xfId="46385"/>
    <cellStyle name="SAPBEXstdItem 11 2 3 3 2 6" xfId="19524"/>
    <cellStyle name="SAPBEXstdItem 11 2 3 3 2 7" xfId="21121"/>
    <cellStyle name="SAPBEXstdItem 11 2 3 3 2 8" xfId="11384"/>
    <cellStyle name="SAPBEXstdItem 11 2 3 3 2 9" xfId="46378"/>
    <cellStyle name="SAPBEXstdItem 11 2 3 3 3" xfId="4370"/>
    <cellStyle name="SAPBEXstdItem 11 2 3 3 3 2" xfId="12119"/>
    <cellStyle name="SAPBEXstdItem 11 2 3 3 3 2 2" xfId="46387"/>
    <cellStyle name="SAPBEXstdItem 11 2 3 3 3 3" xfId="46386"/>
    <cellStyle name="SAPBEXstdItem 11 2 3 3 4" xfId="46388"/>
    <cellStyle name="SAPBEXstdItem 11 2 3 3 4 2" xfId="46389"/>
    <cellStyle name="SAPBEXstdItem 11 2 3 3 5" xfId="46390"/>
    <cellStyle name="SAPBEXstdItem 11 2 3 3 6" xfId="46377"/>
    <cellStyle name="SAPBEXstdItem 11 2 3 4" xfId="1592"/>
    <cellStyle name="SAPBEXstdItem 11 2 3 4 10" xfId="15964"/>
    <cellStyle name="SAPBEXstdItem 11 2 3 4 11" xfId="46391"/>
    <cellStyle name="SAPBEXstdItem 11 2 3 4 2" xfId="2796"/>
    <cellStyle name="SAPBEXstdItem 11 2 3 4 2 10" xfId="46392"/>
    <cellStyle name="SAPBEXstdItem 11 2 3 4 2 2" xfId="5748"/>
    <cellStyle name="SAPBEXstdItem 11 2 3 4 2 2 2" xfId="13190"/>
    <cellStyle name="SAPBEXstdItem 11 2 3 4 2 2 2 2" xfId="46394"/>
    <cellStyle name="SAPBEXstdItem 11 2 3 4 2 2 3" xfId="46393"/>
    <cellStyle name="SAPBEXstdItem 11 2 3 4 2 3" xfId="7685"/>
    <cellStyle name="SAPBEXstdItem 11 2 3 4 2 3 2" xfId="14982"/>
    <cellStyle name="SAPBEXstdItem 11 2 3 4 2 3 2 2" xfId="46396"/>
    <cellStyle name="SAPBEXstdItem 11 2 3 4 2 3 3" xfId="46395"/>
    <cellStyle name="SAPBEXstdItem 11 2 3 4 2 4" xfId="9127"/>
    <cellStyle name="SAPBEXstdItem 11 2 3 4 2 4 2" xfId="46398"/>
    <cellStyle name="SAPBEXstdItem 11 2 3 4 2 4 3" xfId="46397"/>
    <cellStyle name="SAPBEXstdItem 11 2 3 4 2 5" xfId="17029"/>
    <cellStyle name="SAPBEXstdItem 11 2 3 4 2 5 2" xfId="46400"/>
    <cellStyle name="SAPBEXstdItem 11 2 3 4 2 5 3" xfId="46399"/>
    <cellStyle name="SAPBEXstdItem 11 2 3 4 2 6" xfId="18401"/>
    <cellStyle name="SAPBEXstdItem 11 2 3 4 2 6 2" xfId="46401"/>
    <cellStyle name="SAPBEXstdItem 11 2 3 4 2 7" xfId="19751"/>
    <cellStyle name="SAPBEXstdItem 11 2 3 4 2 8" xfId="21348"/>
    <cellStyle name="SAPBEXstdItem 11 2 3 4 2 9" xfId="15733"/>
    <cellStyle name="SAPBEXstdItem 11 2 3 4 3" xfId="4597"/>
    <cellStyle name="SAPBEXstdItem 11 2 3 4 3 2" xfId="12346"/>
    <cellStyle name="SAPBEXstdItem 11 2 3 4 3 2 2" xfId="46403"/>
    <cellStyle name="SAPBEXstdItem 11 2 3 4 3 3" xfId="46402"/>
    <cellStyle name="SAPBEXstdItem 11 2 3 4 4" xfId="6657"/>
    <cellStyle name="SAPBEXstdItem 11 2 3 4 4 2" xfId="13962"/>
    <cellStyle name="SAPBEXstdItem 11 2 3 4 4 2 2" xfId="46405"/>
    <cellStyle name="SAPBEXstdItem 11 2 3 4 4 3" xfId="46404"/>
    <cellStyle name="SAPBEXstdItem 11 2 3 4 5" xfId="3745"/>
    <cellStyle name="SAPBEXstdItem 11 2 3 4 5 2" xfId="46407"/>
    <cellStyle name="SAPBEXstdItem 11 2 3 4 5 3" xfId="46406"/>
    <cellStyle name="SAPBEXstdItem 11 2 3 4 6" xfId="11442"/>
    <cellStyle name="SAPBEXstdItem 11 2 3 4 6 2" xfId="46409"/>
    <cellStyle name="SAPBEXstdItem 11 2 3 4 6 3" xfId="46408"/>
    <cellStyle name="SAPBEXstdItem 11 2 3 4 7" xfId="11401"/>
    <cellStyle name="SAPBEXstdItem 11 2 3 4 7 2" xfId="46410"/>
    <cellStyle name="SAPBEXstdItem 11 2 3 4 8" xfId="11414"/>
    <cellStyle name="SAPBEXstdItem 11 2 3 4 9" xfId="20445"/>
    <cellStyle name="SAPBEXstdItem 11 2 3 5" xfId="1816"/>
    <cellStyle name="SAPBEXstdItem 11 2 3 5 10" xfId="12918"/>
    <cellStyle name="SAPBEXstdItem 11 2 3 5 11" xfId="46411"/>
    <cellStyle name="SAPBEXstdItem 11 2 3 5 2" xfId="3020"/>
    <cellStyle name="SAPBEXstdItem 11 2 3 5 2 10" xfId="46412"/>
    <cellStyle name="SAPBEXstdItem 11 2 3 5 2 2" xfId="5971"/>
    <cellStyle name="SAPBEXstdItem 11 2 3 5 2 2 2" xfId="13413"/>
    <cellStyle name="SAPBEXstdItem 11 2 3 5 2 2 2 2" xfId="46414"/>
    <cellStyle name="SAPBEXstdItem 11 2 3 5 2 2 3" xfId="46413"/>
    <cellStyle name="SAPBEXstdItem 11 2 3 5 2 3" xfId="7908"/>
    <cellStyle name="SAPBEXstdItem 11 2 3 5 2 3 2" xfId="15204"/>
    <cellStyle name="SAPBEXstdItem 11 2 3 5 2 3 2 2" xfId="46416"/>
    <cellStyle name="SAPBEXstdItem 11 2 3 5 2 3 3" xfId="46415"/>
    <cellStyle name="SAPBEXstdItem 11 2 3 5 2 4" xfId="9350"/>
    <cellStyle name="SAPBEXstdItem 11 2 3 5 2 4 2" xfId="46418"/>
    <cellStyle name="SAPBEXstdItem 11 2 3 5 2 4 3" xfId="46417"/>
    <cellStyle name="SAPBEXstdItem 11 2 3 5 2 5" xfId="17252"/>
    <cellStyle name="SAPBEXstdItem 11 2 3 5 2 5 2" xfId="46420"/>
    <cellStyle name="SAPBEXstdItem 11 2 3 5 2 5 3" xfId="46419"/>
    <cellStyle name="SAPBEXstdItem 11 2 3 5 2 6" xfId="18624"/>
    <cellStyle name="SAPBEXstdItem 11 2 3 5 2 6 2" xfId="46422"/>
    <cellStyle name="SAPBEXstdItem 11 2 3 5 2 6 3" xfId="46421"/>
    <cellStyle name="SAPBEXstdItem 11 2 3 5 2 7" xfId="19974"/>
    <cellStyle name="SAPBEXstdItem 11 2 3 5 2 7 2" xfId="46423"/>
    <cellStyle name="SAPBEXstdItem 11 2 3 5 2 8" xfId="21571"/>
    <cellStyle name="SAPBEXstdItem 11 2 3 5 2 9" xfId="16212"/>
    <cellStyle name="SAPBEXstdItem 11 2 3 5 3" xfId="4820"/>
    <cellStyle name="SAPBEXstdItem 11 2 3 5 3 2" xfId="12569"/>
    <cellStyle name="SAPBEXstdItem 11 2 3 5 3 2 2" xfId="46425"/>
    <cellStyle name="SAPBEXstdItem 11 2 3 5 3 3" xfId="46424"/>
    <cellStyle name="SAPBEXstdItem 11 2 3 5 4" xfId="6880"/>
    <cellStyle name="SAPBEXstdItem 11 2 3 5 4 2" xfId="14185"/>
    <cellStyle name="SAPBEXstdItem 11 2 3 5 4 2 2" xfId="46427"/>
    <cellStyle name="SAPBEXstdItem 11 2 3 5 4 3" xfId="46426"/>
    <cellStyle name="SAPBEXstdItem 11 2 3 5 5" xfId="8354"/>
    <cellStyle name="SAPBEXstdItem 11 2 3 5 5 2" xfId="46429"/>
    <cellStyle name="SAPBEXstdItem 11 2 3 5 5 3" xfId="46428"/>
    <cellStyle name="SAPBEXstdItem 11 2 3 5 6" xfId="16420"/>
    <cellStyle name="SAPBEXstdItem 11 2 3 5 6 2" xfId="46431"/>
    <cellStyle name="SAPBEXstdItem 11 2 3 5 6 3" xfId="46430"/>
    <cellStyle name="SAPBEXstdItem 11 2 3 5 7" xfId="17698"/>
    <cellStyle name="SAPBEXstdItem 11 2 3 5 7 2" xfId="46433"/>
    <cellStyle name="SAPBEXstdItem 11 2 3 5 7 3" xfId="46432"/>
    <cellStyle name="SAPBEXstdItem 11 2 3 5 8" xfId="19070"/>
    <cellStyle name="SAPBEXstdItem 11 2 3 5 8 2" xfId="46434"/>
    <cellStyle name="SAPBEXstdItem 11 2 3 5 9" xfId="20667"/>
    <cellStyle name="SAPBEXstdItem 11 2 3 6" xfId="517"/>
    <cellStyle name="SAPBEXstdItem 11 2 3 6 2" xfId="1881"/>
    <cellStyle name="SAPBEXstdItem 11 2 3 6 2 2" xfId="9988"/>
    <cellStyle name="SAPBEXstdItem 11 2 3 6 2 2 2" xfId="46438"/>
    <cellStyle name="SAPBEXstdItem 11 2 3 6 2 2 3" xfId="46437"/>
    <cellStyle name="SAPBEXstdItem 11 2 3 6 2 3" xfId="46439"/>
    <cellStyle name="SAPBEXstdItem 11 2 3 6 2 3 2" xfId="46440"/>
    <cellStyle name="SAPBEXstdItem 11 2 3 6 2 4" xfId="46441"/>
    <cellStyle name="SAPBEXstdItem 11 2 3 6 2 5" xfId="46436"/>
    <cellStyle name="SAPBEXstdItem 11 2 3 6 3" xfId="356"/>
    <cellStyle name="SAPBEXstdItem 11 2 3 6 3 2" xfId="46443"/>
    <cellStyle name="SAPBEXstdItem 11 2 3 6 3 3" xfId="46442"/>
    <cellStyle name="SAPBEXstdItem 11 2 3 6 4" xfId="3207"/>
    <cellStyle name="SAPBEXstdItem 11 2 3 6 4 2" xfId="46445"/>
    <cellStyle name="SAPBEXstdItem 11 2 3 6 4 3" xfId="46444"/>
    <cellStyle name="SAPBEXstdItem 11 2 3 6 5" xfId="3446"/>
    <cellStyle name="SAPBEXstdItem 11 2 3 6 5 2" xfId="46446"/>
    <cellStyle name="SAPBEXstdItem 11 2 3 6 6" xfId="10650"/>
    <cellStyle name="SAPBEXstdItem 11 2 3 6 7" xfId="46435"/>
    <cellStyle name="SAPBEXstdItem 11 2 3 7" xfId="9704"/>
    <cellStyle name="SAPBEXstdItem 11 2 3 7 2" xfId="9939"/>
    <cellStyle name="SAPBEXstdItem 11 2 3 7 2 2" xfId="46449"/>
    <cellStyle name="SAPBEXstdItem 11 2 3 7 2 2 2" xfId="46450"/>
    <cellStyle name="SAPBEXstdItem 11 2 3 7 2 3" xfId="46451"/>
    <cellStyle name="SAPBEXstdItem 11 2 3 7 2 3 2" xfId="46452"/>
    <cellStyle name="SAPBEXstdItem 11 2 3 7 2 4" xfId="46453"/>
    <cellStyle name="SAPBEXstdItem 11 2 3 7 2 5" xfId="46448"/>
    <cellStyle name="SAPBEXstdItem 11 2 3 7 3" xfId="46454"/>
    <cellStyle name="SAPBEXstdItem 11 2 3 7 3 2" xfId="46455"/>
    <cellStyle name="SAPBEXstdItem 11 2 3 7 4" xfId="46456"/>
    <cellStyle name="SAPBEXstdItem 11 2 3 7 4 2" xfId="46457"/>
    <cellStyle name="SAPBEXstdItem 11 2 3 7 5" xfId="46458"/>
    <cellStyle name="SAPBEXstdItem 11 2 3 7 6" xfId="46447"/>
    <cellStyle name="SAPBEXstdItem 11 2 3 8" xfId="10948"/>
    <cellStyle name="SAPBEXstdItem 11 2 3 8 2" xfId="46460"/>
    <cellStyle name="SAPBEXstdItem 11 2 3 8 2 2" xfId="46461"/>
    <cellStyle name="SAPBEXstdItem 11 2 3 8 3" xfId="46462"/>
    <cellStyle name="SAPBEXstdItem 11 2 3 8 3 2" xfId="46463"/>
    <cellStyle name="SAPBEXstdItem 11 2 3 8 4" xfId="46464"/>
    <cellStyle name="SAPBEXstdItem 11 2 3 8 5" xfId="46459"/>
    <cellStyle name="SAPBEXstdItem 11 2 3 9" xfId="10734"/>
    <cellStyle name="SAPBEXstdItem 11 2 3 9 2" xfId="46466"/>
    <cellStyle name="SAPBEXstdItem 11 2 3 9 2 2" xfId="46467"/>
    <cellStyle name="SAPBEXstdItem 11 2 3 9 3" xfId="46468"/>
    <cellStyle name="SAPBEXstdItem 11 2 3 9 3 2" xfId="46469"/>
    <cellStyle name="SAPBEXstdItem 11 2 3 9 4" xfId="46470"/>
    <cellStyle name="SAPBEXstdItem 11 2 3 9 5" xfId="46465"/>
    <cellStyle name="SAPBEXstdItem 11 2 4" xfId="992"/>
    <cellStyle name="SAPBEXstdItem 11 2 4 2" xfId="2196"/>
    <cellStyle name="SAPBEXstdItem 11 2 4 2 2" xfId="6055"/>
    <cellStyle name="SAPBEXstdItem 11 2 4 2 2 2" xfId="7992"/>
    <cellStyle name="SAPBEXstdItem 11 2 4 2 2 2 2" xfId="15288"/>
    <cellStyle name="SAPBEXstdItem 11 2 4 2 2 2 2 2" xfId="46475"/>
    <cellStyle name="SAPBEXstdItem 11 2 4 2 2 2 3" xfId="46474"/>
    <cellStyle name="SAPBEXstdItem 11 2 4 2 2 3" xfId="9434"/>
    <cellStyle name="SAPBEXstdItem 11 2 4 2 2 3 2" xfId="46477"/>
    <cellStyle name="SAPBEXstdItem 11 2 4 2 2 3 3" xfId="46476"/>
    <cellStyle name="SAPBEXstdItem 11 2 4 2 2 4" xfId="17336"/>
    <cellStyle name="SAPBEXstdItem 11 2 4 2 2 4 2" xfId="46479"/>
    <cellStyle name="SAPBEXstdItem 11 2 4 2 2 4 3" xfId="46478"/>
    <cellStyle name="SAPBEXstdItem 11 2 4 2 2 5" xfId="18708"/>
    <cellStyle name="SAPBEXstdItem 11 2 4 2 2 5 2" xfId="46480"/>
    <cellStyle name="SAPBEXstdItem 11 2 4 2 2 6" xfId="20058"/>
    <cellStyle name="SAPBEXstdItem 11 2 4 2 2 7" xfId="21655"/>
    <cellStyle name="SAPBEXstdItem 11 2 4 2 2 8" xfId="11563"/>
    <cellStyle name="SAPBEXstdItem 11 2 4 2 2 9" xfId="46473"/>
    <cellStyle name="SAPBEXstdItem 11 2 4 2 3" xfId="4912"/>
    <cellStyle name="SAPBEXstdItem 11 2 4 2 3 2" xfId="12644"/>
    <cellStyle name="SAPBEXstdItem 11 2 4 2 3 2 2" xfId="46482"/>
    <cellStyle name="SAPBEXstdItem 11 2 4 2 3 3" xfId="46481"/>
    <cellStyle name="SAPBEXstdItem 11 2 4 2 4" xfId="46483"/>
    <cellStyle name="SAPBEXstdItem 11 2 4 2 4 2" xfId="46484"/>
    <cellStyle name="SAPBEXstdItem 11 2 4 2 5" xfId="46485"/>
    <cellStyle name="SAPBEXstdItem 11 2 4 2 6" xfId="46472"/>
    <cellStyle name="SAPBEXstdItem 11 2 4 3" xfId="5142"/>
    <cellStyle name="SAPBEXstdItem 11 2 4 3 2" xfId="7079"/>
    <cellStyle name="SAPBEXstdItem 11 2 4 3 2 2" xfId="14378"/>
    <cellStyle name="SAPBEXstdItem 11 2 4 3 2 2 2" xfId="46488"/>
    <cellStyle name="SAPBEXstdItem 11 2 4 3 2 3" xfId="46487"/>
    <cellStyle name="SAPBEXstdItem 11 2 4 3 3" xfId="8521"/>
    <cellStyle name="SAPBEXstdItem 11 2 4 3 3 2" xfId="46490"/>
    <cellStyle name="SAPBEXstdItem 11 2 4 3 3 3" xfId="46489"/>
    <cellStyle name="SAPBEXstdItem 11 2 4 3 4" xfId="16564"/>
    <cellStyle name="SAPBEXstdItem 11 2 4 3 4 2" xfId="46492"/>
    <cellStyle name="SAPBEXstdItem 11 2 4 3 4 3" xfId="46491"/>
    <cellStyle name="SAPBEXstdItem 11 2 4 3 5" xfId="17795"/>
    <cellStyle name="SAPBEXstdItem 11 2 4 3 5 2" xfId="46494"/>
    <cellStyle name="SAPBEXstdItem 11 2 4 3 5 3" xfId="46493"/>
    <cellStyle name="SAPBEXstdItem 11 2 4 3 6" xfId="19145"/>
    <cellStyle name="SAPBEXstdItem 11 2 4 3 6 2" xfId="46495"/>
    <cellStyle name="SAPBEXstdItem 11 2 4 3 7" xfId="20742"/>
    <cellStyle name="SAPBEXstdItem 11 2 4 3 8" xfId="12972"/>
    <cellStyle name="SAPBEXstdItem 11 2 4 3 9" xfId="46486"/>
    <cellStyle name="SAPBEXstdItem 11 2 4 4" xfId="3995"/>
    <cellStyle name="SAPBEXstdItem 11 2 4 4 2" xfId="11742"/>
    <cellStyle name="SAPBEXstdItem 11 2 4 4 2 2" xfId="46497"/>
    <cellStyle name="SAPBEXstdItem 11 2 4 4 3" xfId="46496"/>
    <cellStyle name="SAPBEXstdItem 11 2 4 5" xfId="46498"/>
    <cellStyle name="SAPBEXstdItem 11 2 4 5 2" xfId="46499"/>
    <cellStyle name="SAPBEXstdItem 11 2 4 5 3" xfId="58594"/>
    <cellStyle name="SAPBEXstdItem 11 2 4 6" xfId="46471"/>
    <cellStyle name="SAPBEXstdItem 11 2 5" xfId="1215"/>
    <cellStyle name="SAPBEXstdItem 11 2 5 2" xfId="2419"/>
    <cellStyle name="SAPBEXstdItem 11 2 5 2 2" xfId="5367"/>
    <cellStyle name="SAPBEXstdItem 11 2 5 2 2 2" xfId="14603"/>
    <cellStyle name="SAPBEXstdItem 11 2 5 2 2 2 2" xfId="46503"/>
    <cellStyle name="SAPBEXstdItem 11 2 5 2 2 3" xfId="46502"/>
    <cellStyle name="SAPBEXstdItem 11 2 5 2 3" xfId="7304"/>
    <cellStyle name="SAPBEXstdItem 11 2 5 2 3 2" xfId="15796"/>
    <cellStyle name="SAPBEXstdItem 11 2 5 2 3 2 2" xfId="46505"/>
    <cellStyle name="SAPBEXstdItem 11 2 5 2 3 3" xfId="46504"/>
    <cellStyle name="SAPBEXstdItem 11 2 5 2 4" xfId="8746"/>
    <cellStyle name="SAPBEXstdItem 11 2 5 2 4 2" xfId="46507"/>
    <cellStyle name="SAPBEXstdItem 11 2 5 2 4 3" xfId="46506"/>
    <cellStyle name="SAPBEXstdItem 11 2 5 2 5" xfId="18020"/>
    <cellStyle name="SAPBEXstdItem 11 2 5 2 5 2" xfId="46508"/>
    <cellStyle name="SAPBEXstdItem 11 2 5 2 6" xfId="19370"/>
    <cellStyle name="SAPBEXstdItem 11 2 5 2 7" xfId="20967"/>
    <cellStyle name="SAPBEXstdItem 11 2 5 2 8" xfId="13493"/>
    <cellStyle name="SAPBEXstdItem 11 2 5 2 9" xfId="46501"/>
    <cellStyle name="SAPBEXstdItem 11 2 5 3" xfId="4217"/>
    <cellStyle name="SAPBEXstdItem 11 2 5 3 2" xfId="11966"/>
    <cellStyle name="SAPBEXstdItem 11 2 5 3 2 2" xfId="46510"/>
    <cellStyle name="SAPBEXstdItem 11 2 5 3 3" xfId="46509"/>
    <cellStyle name="SAPBEXstdItem 11 2 5 4" xfId="46511"/>
    <cellStyle name="SAPBEXstdItem 11 2 5 4 2" xfId="46512"/>
    <cellStyle name="SAPBEXstdItem 11 2 5 5" xfId="46513"/>
    <cellStyle name="SAPBEXstdItem 11 2 5 6" xfId="46500"/>
    <cellStyle name="SAPBEXstdItem 11 2 6" xfId="1439"/>
    <cellStyle name="SAPBEXstdItem 11 2 6 10" xfId="11074"/>
    <cellStyle name="SAPBEXstdItem 11 2 6 11" xfId="46514"/>
    <cellStyle name="SAPBEXstdItem 11 2 6 2" xfId="2643"/>
    <cellStyle name="SAPBEXstdItem 11 2 6 2 10" xfId="46515"/>
    <cellStyle name="SAPBEXstdItem 11 2 6 2 2" xfId="5597"/>
    <cellStyle name="SAPBEXstdItem 11 2 6 2 2 2" xfId="13042"/>
    <cellStyle name="SAPBEXstdItem 11 2 6 2 2 2 2" xfId="46517"/>
    <cellStyle name="SAPBEXstdItem 11 2 6 2 2 3" xfId="46516"/>
    <cellStyle name="SAPBEXstdItem 11 2 6 2 3" xfId="7534"/>
    <cellStyle name="SAPBEXstdItem 11 2 6 2 3 2" xfId="14832"/>
    <cellStyle name="SAPBEXstdItem 11 2 6 2 3 2 2" xfId="46519"/>
    <cellStyle name="SAPBEXstdItem 11 2 6 2 3 3" xfId="46518"/>
    <cellStyle name="SAPBEXstdItem 11 2 6 2 4" xfId="8976"/>
    <cellStyle name="SAPBEXstdItem 11 2 6 2 4 2" xfId="46521"/>
    <cellStyle name="SAPBEXstdItem 11 2 6 2 4 3" xfId="46520"/>
    <cellStyle name="SAPBEXstdItem 11 2 6 2 5" xfId="16880"/>
    <cellStyle name="SAPBEXstdItem 11 2 6 2 5 2" xfId="46523"/>
    <cellStyle name="SAPBEXstdItem 11 2 6 2 5 3" xfId="46522"/>
    <cellStyle name="SAPBEXstdItem 11 2 6 2 6" xfId="18250"/>
    <cellStyle name="SAPBEXstdItem 11 2 6 2 6 2" xfId="46524"/>
    <cellStyle name="SAPBEXstdItem 11 2 6 2 7" xfId="19600"/>
    <cellStyle name="SAPBEXstdItem 11 2 6 2 8" xfId="21197"/>
    <cellStyle name="SAPBEXstdItem 11 2 6 2 9" xfId="9638"/>
    <cellStyle name="SAPBEXstdItem 11 2 6 3" xfId="4446"/>
    <cellStyle name="SAPBEXstdItem 11 2 6 3 2" xfId="12195"/>
    <cellStyle name="SAPBEXstdItem 11 2 6 3 2 2" xfId="46526"/>
    <cellStyle name="SAPBEXstdItem 11 2 6 3 3" xfId="46525"/>
    <cellStyle name="SAPBEXstdItem 11 2 6 4" xfId="6507"/>
    <cellStyle name="SAPBEXstdItem 11 2 6 4 2" xfId="13811"/>
    <cellStyle name="SAPBEXstdItem 11 2 6 4 2 2" xfId="46528"/>
    <cellStyle name="SAPBEXstdItem 11 2 6 4 3" xfId="46527"/>
    <cellStyle name="SAPBEXstdItem 11 2 6 5" xfId="3837"/>
    <cellStyle name="SAPBEXstdItem 11 2 6 5 2" xfId="46530"/>
    <cellStyle name="SAPBEXstdItem 11 2 6 5 3" xfId="46529"/>
    <cellStyle name="SAPBEXstdItem 11 2 6 6" xfId="13588"/>
    <cellStyle name="SAPBEXstdItem 11 2 6 6 2" xfId="46532"/>
    <cellStyle name="SAPBEXstdItem 11 2 6 6 3" xfId="46531"/>
    <cellStyle name="SAPBEXstdItem 11 2 6 7" xfId="11443"/>
    <cellStyle name="SAPBEXstdItem 11 2 6 7 2" xfId="46533"/>
    <cellStyle name="SAPBEXstdItem 11 2 6 8" xfId="15600"/>
    <cellStyle name="SAPBEXstdItem 11 2 6 9" xfId="20296"/>
    <cellStyle name="SAPBEXstdItem 11 2 7" xfId="1662"/>
    <cellStyle name="SAPBEXstdItem 11 2 7 10" xfId="9643"/>
    <cellStyle name="SAPBEXstdItem 11 2 7 11" xfId="46534"/>
    <cellStyle name="SAPBEXstdItem 11 2 7 2" xfId="2866"/>
    <cellStyle name="SAPBEXstdItem 11 2 7 2 10" xfId="46535"/>
    <cellStyle name="SAPBEXstdItem 11 2 7 2 2" xfId="5822"/>
    <cellStyle name="SAPBEXstdItem 11 2 7 2 2 2" xfId="13264"/>
    <cellStyle name="SAPBEXstdItem 11 2 7 2 2 2 2" xfId="46537"/>
    <cellStyle name="SAPBEXstdItem 11 2 7 2 2 3" xfId="46536"/>
    <cellStyle name="SAPBEXstdItem 11 2 7 2 3" xfId="7759"/>
    <cellStyle name="SAPBEXstdItem 11 2 7 2 3 2" xfId="15055"/>
    <cellStyle name="SAPBEXstdItem 11 2 7 2 3 2 2" xfId="46539"/>
    <cellStyle name="SAPBEXstdItem 11 2 7 2 3 3" xfId="46538"/>
    <cellStyle name="SAPBEXstdItem 11 2 7 2 4" xfId="9201"/>
    <cellStyle name="SAPBEXstdItem 11 2 7 2 4 2" xfId="46541"/>
    <cellStyle name="SAPBEXstdItem 11 2 7 2 4 3" xfId="46540"/>
    <cellStyle name="SAPBEXstdItem 11 2 7 2 5" xfId="17103"/>
    <cellStyle name="SAPBEXstdItem 11 2 7 2 5 2" xfId="46543"/>
    <cellStyle name="SAPBEXstdItem 11 2 7 2 5 3" xfId="46542"/>
    <cellStyle name="SAPBEXstdItem 11 2 7 2 6" xfId="18475"/>
    <cellStyle name="SAPBEXstdItem 11 2 7 2 6 2" xfId="46545"/>
    <cellStyle name="SAPBEXstdItem 11 2 7 2 6 3" xfId="46544"/>
    <cellStyle name="SAPBEXstdItem 11 2 7 2 7" xfId="19825"/>
    <cellStyle name="SAPBEXstdItem 11 2 7 2 7 2" xfId="46546"/>
    <cellStyle name="SAPBEXstdItem 11 2 7 2 8" xfId="21422"/>
    <cellStyle name="SAPBEXstdItem 11 2 7 2 9" xfId="15700"/>
    <cellStyle name="SAPBEXstdItem 11 2 7 3" xfId="4671"/>
    <cellStyle name="SAPBEXstdItem 11 2 7 3 2" xfId="12420"/>
    <cellStyle name="SAPBEXstdItem 11 2 7 3 2 2" xfId="46548"/>
    <cellStyle name="SAPBEXstdItem 11 2 7 3 3" xfId="46547"/>
    <cellStyle name="SAPBEXstdItem 11 2 7 4" xfId="6731"/>
    <cellStyle name="SAPBEXstdItem 11 2 7 4 2" xfId="14036"/>
    <cellStyle name="SAPBEXstdItem 11 2 7 4 2 2" xfId="46550"/>
    <cellStyle name="SAPBEXstdItem 11 2 7 4 3" xfId="46549"/>
    <cellStyle name="SAPBEXstdItem 11 2 7 5" xfId="8205"/>
    <cellStyle name="SAPBEXstdItem 11 2 7 5 2" xfId="46552"/>
    <cellStyle name="SAPBEXstdItem 11 2 7 5 3" xfId="46551"/>
    <cellStyle name="SAPBEXstdItem 11 2 7 6" xfId="16275"/>
    <cellStyle name="SAPBEXstdItem 11 2 7 6 2" xfId="46554"/>
    <cellStyle name="SAPBEXstdItem 11 2 7 6 3" xfId="46553"/>
    <cellStyle name="SAPBEXstdItem 11 2 7 7" xfId="17551"/>
    <cellStyle name="SAPBEXstdItem 11 2 7 7 2" xfId="46556"/>
    <cellStyle name="SAPBEXstdItem 11 2 7 7 3" xfId="46555"/>
    <cellStyle name="SAPBEXstdItem 11 2 7 8" xfId="18921"/>
    <cellStyle name="SAPBEXstdItem 11 2 7 8 2" xfId="46557"/>
    <cellStyle name="SAPBEXstdItem 11 2 7 9" xfId="20518"/>
    <cellStyle name="SAPBEXstdItem 11 2 8" xfId="1456"/>
    <cellStyle name="SAPBEXstdItem 11 2 8 2" xfId="2660"/>
    <cellStyle name="SAPBEXstdItem 11 2 8 2 2" xfId="10131"/>
    <cellStyle name="SAPBEXstdItem 11 2 8 2 2 2" xfId="46561"/>
    <cellStyle name="SAPBEXstdItem 11 2 8 2 2 3" xfId="46560"/>
    <cellStyle name="SAPBEXstdItem 11 2 8 2 3" xfId="46562"/>
    <cellStyle name="SAPBEXstdItem 11 2 8 2 3 2" xfId="46563"/>
    <cellStyle name="SAPBEXstdItem 11 2 8 2 4" xfId="46564"/>
    <cellStyle name="SAPBEXstdItem 11 2 8 2 5" xfId="46559"/>
    <cellStyle name="SAPBEXstdItem 11 2 8 3" xfId="3279"/>
    <cellStyle name="SAPBEXstdItem 11 2 8 3 2" xfId="46566"/>
    <cellStyle name="SAPBEXstdItem 11 2 8 3 3" xfId="46565"/>
    <cellStyle name="SAPBEXstdItem 11 2 8 4" xfId="333"/>
    <cellStyle name="SAPBEXstdItem 11 2 8 4 2" xfId="46568"/>
    <cellStyle name="SAPBEXstdItem 11 2 8 4 3" xfId="46567"/>
    <cellStyle name="SAPBEXstdItem 11 2 8 5" xfId="2060"/>
    <cellStyle name="SAPBEXstdItem 11 2 8 5 2" xfId="46569"/>
    <cellStyle name="SAPBEXstdItem 11 2 8 6" xfId="10498"/>
    <cellStyle name="SAPBEXstdItem 11 2 8 7" xfId="46558"/>
    <cellStyle name="SAPBEXstdItem 11 2 9" xfId="9782"/>
    <cellStyle name="SAPBEXstdItem 11 2 9 2" xfId="10870"/>
    <cellStyle name="SAPBEXstdItem 11 2 9 2 2" xfId="46572"/>
    <cellStyle name="SAPBEXstdItem 11 2 9 2 2 2" xfId="46573"/>
    <cellStyle name="SAPBEXstdItem 11 2 9 2 3" xfId="46574"/>
    <cellStyle name="SAPBEXstdItem 11 2 9 2 3 2" xfId="46575"/>
    <cellStyle name="SAPBEXstdItem 11 2 9 2 4" xfId="46576"/>
    <cellStyle name="SAPBEXstdItem 11 2 9 2 5" xfId="46571"/>
    <cellStyle name="SAPBEXstdItem 11 2 9 3" xfId="46577"/>
    <cellStyle name="SAPBEXstdItem 11 2 9 3 2" xfId="46578"/>
    <cellStyle name="SAPBEXstdItem 11 2 9 4" xfId="46579"/>
    <cellStyle name="SAPBEXstdItem 11 2 9 4 2" xfId="46580"/>
    <cellStyle name="SAPBEXstdItem 11 2 9 5" xfId="46581"/>
    <cellStyle name="SAPBEXstdItem 11 2 9 6" xfId="46570"/>
    <cellStyle name="SAPBEXstdItem 11 3" xfId="46582"/>
    <cellStyle name="SAPBEXstdItem 11 3 2" xfId="46583"/>
    <cellStyle name="SAPBEXstdItem 11 3 3" xfId="58595"/>
    <cellStyle name="SAPBEXstdItem 11 4" xfId="46185"/>
    <cellStyle name="SAPBEXstdItem 12" xfId="271"/>
    <cellStyle name="SAPBEXstdItem 12 2" xfId="757"/>
    <cellStyle name="SAPBEXstdItem 12 2 10" xfId="11186"/>
    <cellStyle name="SAPBEXstdItem 12 2 10 2" xfId="46587"/>
    <cellStyle name="SAPBEXstdItem 12 2 10 2 2" xfId="46588"/>
    <cellStyle name="SAPBEXstdItem 12 2 10 3" xfId="46589"/>
    <cellStyle name="SAPBEXstdItem 12 2 10 3 2" xfId="46590"/>
    <cellStyle name="SAPBEXstdItem 12 2 10 4" xfId="46591"/>
    <cellStyle name="SAPBEXstdItem 12 2 10 5" xfId="46586"/>
    <cellStyle name="SAPBEXstdItem 12 2 11" xfId="6438"/>
    <cellStyle name="SAPBEXstdItem 12 2 11 2" xfId="46593"/>
    <cellStyle name="SAPBEXstdItem 12 2 11 2 2" xfId="46594"/>
    <cellStyle name="SAPBEXstdItem 12 2 11 3" xfId="46595"/>
    <cellStyle name="SAPBEXstdItem 12 2 11 3 2" xfId="46596"/>
    <cellStyle name="SAPBEXstdItem 12 2 11 4" xfId="46597"/>
    <cellStyle name="SAPBEXstdItem 12 2 11 5" xfId="46592"/>
    <cellStyle name="SAPBEXstdItem 12 2 12" xfId="10916"/>
    <cellStyle name="SAPBEXstdItem 12 2 12 2" xfId="46599"/>
    <cellStyle name="SAPBEXstdItem 12 2 12 2 2" xfId="46600"/>
    <cellStyle name="SAPBEXstdItem 12 2 12 3" xfId="46601"/>
    <cellStyle name="SAPBEXstdItem 12 2 12 3 2" xfId="46602"/>
    <cellStyle name="SAPBEXstdItem 12 2 12 4" xfId="46603"/>
    <cellStyle name="SAPBEXstdItem 12 2 12 5" xfId="46598"/>
    <cellStyle name="SAPBEXstdItem 12 2 13" xfId="46604"/>
    <cellStyle name="SAPBEXstdItem 12 2 13 2" xfId="46605"/>
    <cellStyle name="SAPBEXstdItem 12 2 14" xfId="46585"/>
    <cellStyle name="SAPBEXstdItem 12 2 2" xfId="835"/>
    <cellStyle name="SAPBEXstdItem 12 2 2 10" xfId="10228"/>
    <cellStyle name="SAPBEXstdItem 12 2 2 10 2" xfId="46608"/>
    <cellStyle name="SAPBEXstdItem 12 2 2 10 2 2" xfId="46609"/>
    <cellStyle name="SAPBEXstdItem 12 2 2 10 3" xfId="46610"/>
    <cellStyle name="SAPBEXstdItem 12 2 2 10 3 2" xfId="46611"/>
    <cellStyle name="SAPBEXstdItem 12 2 2 10 4" xfId="46612"/>
    <cellStyle name="SAPBEXstdItem 12 2 2 10 5" xfId="46607"/>
    <cellStyle name="SAPBEXstdItem 12 2 2 11" xfId="46613"/>
    <cellStyle name="SAPBEXstdItem 12 2 2 11 2" xfId="46614"/>
    <cellStyle name="SAPBEXstdItem 12 2 2 12" xfId="46606"/>
    <cellStyle name="SAPBEXstdItem 12 2 2 2" xfId="1075"/>
    <cellStyle name="SAPBEXstdItem 12 2 2 2 2" xfId="2279"/>
    <cellStyle name="SAPBEXstdItem 12 2 2 2 2 2" xfId="6135"/>
    <cellStyle name="SAPBEXstdItem 12 2 2 2 2 2 2" xfId="8072"/>
    <cellStyle name="SAPBEXstdItem 12 2 2 2 2 2 2 2" xfId="15368"/>
    <cellStyle name="SAPBEXstdItem 12 2 2 2 2 2 2 2 2" xfId="46619"/>
    <cellStyle name="SAPBEXstdItem 12 2 2 2 2 2 2 3" xfId="46618"/>
    <cellStyle name="SAPBEXstdItem 12 2 2 2 2 2 3" xfId="9514"/>
    <cellStyle name="SAPBEXstdItem 12 2 2 2 2 2 3 2" xfId="46621"/>
    <cellStyle name="SAPBEXstdItem 12 2 2 2 2 2 3 3" xfId="46620"/>
    <cellStyle name="SAPBEXstdItem 12 2 2 2 2 2 4" xfId="17416"/>
    <cellStyle name="SAPBEXstdItem 12 2 2 2 2 2 4 2" xfId="46623"/>
    <cellStyle name="SAPBEXstdItem 12 2 2 2 2 2 4 3" xfId="46622"/>
    <cellStyle name="SAPBEXstdItem 12 2 2 2 2 2 5" xfId="18788"/>
    <cellStyle name="SAPBEXstdItem 12 2 2 2 2 2 5 2" xfId="46624"/>
    <cellStyle name="SAPBEXstdItem 12 2 2 2 2 2 6" xfId="20138"/>
    <cellStyle name="SAPBEXstdItem 12 2 2 2 2 2 7" xfId="21735"/>
    <cellStyle name="SAPBEXstdItem 12 2 2 2 2 2 8" xfId="12871"/>
    <cellStyle name="SAPBEXstdItem 12 2 2 2 2 2 9" xfId="46617"/>
    <cellStyle name="SAPBEXstdItem 12 2 2 2 2 3" xfId="4992"/>
    <cellStyle name="SAPBEXstdItem 12 2 2 2 2 3 2" xfId="12724"/>
    <cellStyle name="SAPBEXstdItem 12 2 2 2 2 3 2 2" xfId="46626"/>
    <cellStyle name="SAPBEXstdItem 12 2 2 2 2 3 3" xfId="46625"/>
    <cellStyle name="SAPBEXstdItem 12 2 2 2 2 4" xfId="46627"/>
    <cellStyle name="SAPBEXstdItem 12 2 2 2 2 4 2" xfId="46628"/>
    <cellStyle name="SAPBEXstdItem 12 2 2 2 2 5" xfId="46629"/>
    <cellStyle name="SAPBEXstdItem 12 2 2 2 2 6" xfId="46616"/>
    <cellStyle name="SAPBEXstdItem 12 2 2 2 3" xfId="5225"/>
    <cellStyle name="SAPBEXstdItem 12 2 2 2 3 2" xfId="7162"/>
    <cellStyle name="SAPBEXstdItem 12 2 2 2 3 2 2" xfId="14461"/>
    <cellStyle name="SAPBEXstdItem 12 2 2 2 3 2 2 2" xfId="46632"/>
    <cellStyle name="SAPBEXstdItem 12 2 2 2 3 2 3" xfId="46631"/>
    <cellStyle name="SAPBEXstdItem 12 2 2 2 3 3" xfId="8604"/>
    <cellStyle name="SAPBEXstdItem 12 2 2 2 3 3 2" xfId="46634"/>
    <cellStyle name="SAPBEXstdItem 12 2 2 2 3 3 3" xfId="46633"/>
    <cellStyle name="SAPBEXstdItem 12 2 2 2 3 4" xfId="16644"/>
    <cellStyle name="SAPBEXstdItem 12 2 2 2 3 4 2" xfId="46636"/>
    <cellStyle name="SAPBEXstdItem 12 2 2 2 3 4 3" xfId="46635"/>
    <cellStyle name="SAPBEXstdItem 12 2 2 2 3 5" xfId="17878"/>
    <cellStyle name="SAPBEXstdItem 12 2 2 2 3 5 2" xfId="46638"/>
    <cellStyle name="SAPBEXstdItem 12 2 2 2 3 5 3" xfId="46637"/>
    <cellStyle name="SAPBEXstdItem 12 2 2 2 3 6" xfId="19228"/>
    <cellStyle name="SAPBEXstdItem 12 2 2 2 3 6 2" xfId="46639"/>
    <cellStyle name="SAPBEXstdItem 12 2 2 2 3 7" xfId="20825"/>
    <cellStyle name="SAPBEXstdItem 12 2 2 2 3 8" xfId="8452"/>
    <cellStyle name="SAPBEXstdItem 12 2 2 2 3 9" xfId="46630"/>
    <cellStyle name="SAPBEXstdItem 12 2 2 2 4" xfId="4076"/>
    <cellStyle name="SAPBEXstdItem 12 2 2 2 4 2" xfId="11824"/>
    <cellStyle name="SAPBEXstdItem 12 2 2 2 4 2 2" xfId="46641"/>
    <cellStyle name="SAPBEXstdItem 12 2 2 2 4 3" xfId="46640"/>
    <cellStyle name="SAPBEXstdItem 12 2 2 2 5" xfId="46642"/>
    <cellStyle name="SAPBEXstdItem 12 2 2 2 5 2" xfId="46643"/>
    <cellStyle name="SAPBEXstdItem 12 2 2 2 5 3" xfId="58596"/>
    <cellStyle name="SAPBEXstdItem 12 2 2 2 6" xfId="46615"/>
    <cellStyle name="SAPBEXstdItem 12 2 2 3" xfId="1299"/>
    <cellStyle name="SAPBEXstdItem 12 2 2 3 2" xfId="2503"/>
    <cellStyle name="SAPBEXstdItem 12 2 2 3 2 2" xfId="5451"/>
    <cellStyle name="SAPBEXstdItem 12 2 2 3 2 2 2" xfId="14686"/>
    <cellStyle name="SAPBEXstdItem 12 2 2 3 2 2 2 2" xfId="46647"/>
    <cellStyle name="SAPBEXstdItem 12 2 2 3 2 2 3" xfId="46646"/>
    <cellStyle name="SAPBEXstdItem 12 2 2 3 2 3" xfId="7388"/>
    <cellStyle name="SAPBEXstdItem 12 2 2 3 2 3 2" xfId="15876"/>
    <cellStyle name="SAPBEXstdItem 12 2 2 3 2 3 2 2" xfId="46649"/>
    <cellStyle name="SAPBEXstdItem 12 2 2 3 2 3 3" xfId="46648"/>
    <cellStyle name="SAPBEXstdItem 12 2 2 3 2 4" xfId="8830"/>
    <cellStyle name="SAPBEXstdItem 12 2 2 3 2 4 2" xfId="46651"/>
    <cellStyle name="SAPBEXstdItem 12 2 2 3 2 4 3" xfId="46650"/>
    <cellStyle name="SAPBEXstdItem 12 2 2 3 2 5" xfId="18104"/>
    <cellStyle name="SAPBEXstdItem 12 2 2 3 2 5 2" xfId="46652"/>
    <cellStyle name="SAPBEXstdItem 12 2 2 3 2 6" xfId="19454"/>
    <cellStyle name="SAPBEXstdItem 12 2 2 3 2 7" xfId="21051"/>
    <cellStyle name="SAPBEXstdItem 12 2 2 3 2 8" xfId="15960"/>
    <cellStyle name="SAPBEXstdItem 12 2 2 3 2 9" xfId="46645"/>
    <cellStyle name="SAPBEXstdItem 12 2 2 3 3" xfId="4301"/>
    <cellStyle name="SAPBEXstdItem 12 2 2 3 3 2" xfId="12049"/>
    <cellStyle name="SAPBEXstdItem 12 2 2 3 3 2 2" xfId="46654"/>
    <cellStyle name="SAPBEXstdItem 12 2 2 3 3 3" xfId="46653"/>
    <cellStyle name="SAPBEXstdItem 12 2 2 3 4" xfId="46655"/>
    <cellStyle name="SAPBEXstdItem 12 2 2 3 4 2" xfId="46656"/>
    <cellStyle name="SAPBEXstdItem 12 2 2 3 5" xfId="46657"/>
    <cellStyle name="SAPBEXstdItem 12 2 2 3 6" xfId="46644"/>
    <cellStyle name="SAPBEXstdItem 12 2 2 4" xfId="1522"/>
    <cellStyle name="SAPBEXstdItem 12 2 2 4 10" xfId="15687"/>
    <cellStyle name="SAPBEXstdItem 12 2 2 4 11" xfId="46658"/>
    <cellStyle name="SAPBEXstdItem 12 2 2 4 2" xfId="2726"/>
    <cellStyle name="SAPBEXstdItem 12 2 2 4 2 10" xfId="46659"/>
    <cellStyle name="SAPBEXstdItem 12 2 2 4 2 2" xfId="5679"/>
    <cellStyle name="SAPBEXstdItem 12 2 2 4 2 2 2" xfId="13122"/>
    <cellStyle name="SAPBEXstdItem 12 2 2 4 2 2 2 2" xfId="46661"/>
    <cellStyle name="SAPBEXstdItem 12 2 2 4 2 2 3" xfId="46660"/>
    <cellStyle name="SAPBEXstdItem 12 2 2 4 2 3" xfId="7616"/>
    <cellStyle name="SAPBEXstdItem 12 2 2 4 2 3 2" xfId="14913"/>
    <cellStyle name="SAPBEXstdItem 12 2 2 4 2 3 2 2" xfId="46663"/>
    <cellStyle name="SAPBEXstdItem 12 2 2 4 2 3 3" xfId="46662"/>
    <cellStyle name="SAPBEXstdItem 12 2 2 4 2 4" xfId="9058"/>
    <cellStyle name="SAPBEXstdItem 12 2 2 4 2 4 2" xfId="46665"/>
    <cellStyle name="SAPBEXstdItem 12 2 2 4 2 4 3" xfId="46664"/>
    <cellStyle name="SAPBEXstdItem 12 2 2 4 2 5" xfId="16961"/>
    <cellStyle name="SAPBEXstdItem 12 2 2 4 2 5 2" xfId="46667"/>
    <cellStyle name="SAPBEXstdItem 12 2 2 4 2 5 3" xfId="46666"/>
    <cellStyle name="SAPBEXstdItem 12 2 2 4 2 6" xfId="18332"/>
    <cellStyle name="SAPBEXstdItem 12 2 2 4 2 6 2" xfId="46668"/>
    <cellStyle name="SAPBEXstdItem 12 2 2 4 2 7" xfId="19682"/>
    <cellStyle name="SAPBEXstdItem 12 2 2 4 2 8" xfId="21279"/>
    <cellStyle name="SAPBEXstdItem 12 2 2 4 2 9" xfId="13450"/>
    <cellStyle name="SAPBEXstdItem 12 2 2 4 3" xfId="4528"/>
    <cellStyle name="SAPBEXstdItem 12 2 2 4 3 2" xfId="12277"/>
    <cellStyle name="SAPBEXstdItem 12 2 2 4 3 2 2" xfId="46670"/>
    <cellStyle name="SAPBEXstdItem 12 2 2 4 3 3" xfId="46669"/>
    <cellStyle name="SAPBEXstdItem 12 2 2 4 4" xfId="6588"/>
    <cellStyle name="SAPBEXstdItem 12 2 2 4 4 2" xfId="13893"/>
    <cellStyle name="SAPBEXstdItem 12 2 2 4 4 2 2" xfId="46672"/>
    <cellStyle name="SAPBEXstdItem 12 2 2 4 4 3" xfId="46671"/>
    <cellStyle name="SAPBEXstdItem 12 2 2 4 5" xfId="3707"/>
    <cellStyle name="SAPBEXstdItem 12 2 2 4 5 2" xfId="46674"/>
    <cellStyle name="SAPBEXstdItem 12 2 2 4 5 3" xfId="46673"/>
    <cellStyle name="SAPBEXstdItem 12 2 2 4 6" xfId="13708"/>
    <cellStyle name="SAPBEXstdItem 12 2 2 4 6 2" xfId="46676"/>
    <cellStyle name="SAPBEXstdItem 12 2 2 4 6 3" xfId="46675"/>
    <cellStyle name="SAPBEXstdItem 12 2 2 4 7" xfId="11486"/>
    <cellStyle name="SAPBEXstdItem 12 2 2 4 7 2" xfId="46677"/>
    <cellStyle name="SAPBEXstdItem 12 2 2 4 8" xfId="11609"/>
    <cellStyle name="SAPBEXstdItem 12 2 2 4 9" xfId="20376"/>
    <cellStyle name="SAPBEXstdItem 12 2 2 5" xfId="1746"/>
    <cellStyle name="SAPBEXstdItem 12 2 2 5 10" xfId="10073"/>
    <cellStyle name="SAPBEXstdItem 12 2 2 5 11" xfId="46678"/>
    <cellStyle name="SAPBEXstdItem 12 2 2 5 2" xfId="2950"/>
    <cellStyle name="SAPBEXstdItem 12 2 2 5 2 10" xfId="46679"/>
    <cellStyle name="SAPBEXstdItem 12 2 2 5 2 2" xfId="5902"/>
    <cellStyle name="SAPBEXstdItem 12 2 2 5 2 2 2" xfId="13344"/>
    <cellStyle name="SAPBEXstdItem 12 2 2 5 2 2 2 2" xfId="46681"/>
    <cellStyle name="SAPBEXstdItem 12 2 2 5 2 2 3" xfId="46680"/>
    <cellStyle name="SAPBEXstdItem 12 2 2 5 2 3" xfId="7839"/>
    <cellStyle name="SAPBEXstdItem 12 2 2 5 2 3 2" xfId="15135"/>
    <cellStyle name="SAPBEXstdItem 12 2 2 5 2 3 2 2" xfId="46683"/>
    <cellStyle name="SAPBEXstdItem 12 2 2 5 2 3 3" xfId="46682"/>
    <cellStyle name="SAPBEXstdItem 12 2 2 5 2 4" xfId="9281"/>
    <cellStyle name="SAPBEXstdItem 12 2 2 5 2 4 2" xfId="46685"/>
    <cellStyle name="SAPBEXstdItem 12 2 2 5 2 4 3" xfId="46684"/>
    <cellStyle name="SAPBEXstdItem 12 2 2 5 2 5" xfId="17183"/>
    <cellStyle name="SAPBEXstdItem 12 2 2 5 2 5 2" xfId="46687"/>
    <cellStyle name="SAPBEXstdItem 12 2 2 5 2 5 3" xfId="46686"/>
    <cellStyle name="SAPBEXstdItem 12 2 2 5 2 6" xfId="18555"/>
    <cellStyle name="SAPBEXstdItem 12 2 2 5 2 6 2" xfId="46689"/>
    <cellStyle name="SAPBEXstdItem 12 2 2 5 2 6 3" xfId="46688"/>
    <cellStyle name="SAPBEXstdItem 12 2 2 5 2 7" xfId="19905"/>
    <cellStyle name="SAPBEXstdItem 12 2 2 5 2 7 2" xfId="46690"/>
    <cellStyle name="SAPBEXstdItem 12 2 2 5 2 8" xfId="21502"/>
    <cellStyle name="SAPBEXstdItem 12 2 2 5 2 9" xfId="3624"/>
    <cellStyle name="SAPBEXstdItem 12 2 2 5 3" xfId="4751"/>
    <cellStyle name="SAPBEXstdItem 12 2 2 5 3 2" xfId="12500"/>
    <cellStyle name="SAPBEXstdItem 12 2 2 5 3 2 2" xfId="46692"/>
    <cellStyle name="SAPBEXstdItem 12 2 2 5 3 3" xfId="46691"/>
    <cellStyle name="SAPBEXstdItem 12 2 2 5 4" xfId="6811"/>
    <cellStyle name="SAPBEXstdItem 12 2 2 5 4 2" xfId="14116"/>
    <cellStyle name="SAPBEXstdItem 12 2 2 5 4 2 2" xfId="46694"/>
    <cellStyle name="SAPBEXstdItem 12 2 2 5 4 3" xfId="46693"/>
    <cellStyle name="SAPBEXstdItem 12 2 2 5 5" xfId="8285"/>
    <cellStyle name="SAPBEXstdItem 12 2 2 5 5 2" xfId="46696"/>
    <cellStyle name="SAPBEXstdItem 12 2 2 5 5 3" xfId="46695"/>
    <cellStyle name="SAPBEXstdItem 12 2 2 5 6" xfId="16353"/>
    <cellStyle name="SAPBEXstdItem 12 2 2 5 6 2" xfId="46698"/>
    <cellStyle name="SAPBEXstdItem 12 2 2 5 6 3" xfId="46697"/>
    <cellStyle name="SAPBEXstdItem 12 2 2 5 7" xfId="17630"/>
    <cellStyle name="SAPBEXstdItem 12 2 2 5 7 2" xfId="46700"/>
    <cellStyle name="SAPBEXstdItem 12 2 2 5 7 3" xfId="46699"/>
    <cellStyle name="SAPBEXstdItem 12 2 2 5 8" xfId="19001"/>
    <cellStyle name="SAPBEXstdItem 12 2 2 5 8 2" xfId="46701"/>
    <cellStyle name="SAPBEXstdItem 12 2 2 5 9" xfId="20598"/>
    <cellStyle name="SAPBEXstdItem 12 2 2 6" xfId="924"/>
    <cellStyle name="SAPBEXstdItem 12 2 2 6 2" xfId="2128"/>
    <cellStyle name="SAPBEXstdItem 12 2 2 6 2 2" xfId="10109"/>
    <cellStyle name="SAPBEXstdItem 12 2 2 6 2 2 2" xfId="46705"/>
    <cellStyle name="SAPBEXstdItem 12 2 2 6 2 2 3" xfId="46704"/>
    <cellStyle name="SAPBEXstdItem 12 2 2 6 2 3" xfId="46706"/>
    <cellStyle name="SAPBEXstdItem 12 2 2 6 2 3 2" xfId="46707"/>
    <cellStyle name="SAPBEXstdItem 12 2 2 6 2 4" xfId="46708"/>
    <cellStyle name="SAPBEXstdItem 12 2 2 6 2 5" xfId="46703"/>
    <cellStyle name="SAPBEXstdItem 12 2 2 6 3" xfId="3129"/>
    <cellStyle name="SAPBEXstdItem 12 2 2 6 3 2" xfId="46710"/>
    <cellStyle name="SAPBEXstdItem 12 2 2 6 3 3" xfId="46709"/>
    <cellStyle name="SAPBEXstdItem 12 2 2 6 4" xfId="3091"/>
    <cellStyle name="SAPBEXstdItem 12 2 2 6 4 2" xfId="46712"/>
    <cellStyle name="SAPBEXstdItem 12 2 2 6 4 3" xfId="46711"/>
    <cellStyle name="SAPBEXstdItem 12 2 2 6 5" xfId="3187"/>
    <cellStyle name="SAPBEXstdItem 12 2 2 6 5 2" xfId="46713"/>
    <cellStyle name="SAPBEXstdItem 12 2 2 6 6" xfId="10580"/>
    <cellStyle name="SAPBEXstdItem 12 2 2 6 7" xfId="46702"/>
    <cellStyle name="SAPBEXstdItem 12 2 2 7" xfId="9740"/>
    <cellStyle name="SAPBEXstdItem 12 2 2 7 2" xfId="10222"/>
    <cellStyle name="SAPBEXstdItem 12 2 2 7 2 2" xfId="46716"/>
    <cellStyle name="SAPBEXstdItem 12 2 2 7 2 2 2" xfId="46717"/>
    <cellStyle name="SAPBEXstdItem 12 2 2 7 2 3" xfId="46718"/>
    <cellStyle name="SAPBEXstdItem 12 2 2 7 2 3 2" xfId="46719"/>
    <cellStyle name="SAPBEXstdItem 12 2 2 7 2 4" xfId="46720"/>
    <cellStyle name="SAPBEXstdItem 12 2 2 7 2 5" xfId="46715"/>
    <cellStyle name="SAPBEXstdItem 12 2 2 7 3" xfId="46721"/>
    <cellStyle name="SAPBEXstdItem 12 2 2 7 3 2" xfId="46722"/>
    <cellStyle name="SAPBEXstdItem 12 2 2 7 4" xfId="46723"/>
    <cellStyle name="SAPBEXstdItem 12 2 2 7 4 2" xfId="46724"/>
    <cellStyle name="SAPBEXstdItem 12 2 2 7 5" xfId="46725"/>
    <cellStyle name="SAPBEXstdItem 12 2 2 7 6" xfId="46714"/>
    <cellStyle name="SAPBEXstdItem 12 2 2 8" xfId="10168"/>
    <cellStyle name="SAPBEXstdItem 12 2 2 8 2" xfId="46727"/>
    <cellStyle name="SAPBEXstdItem 12 2 2 8 2 2" xfId="46728"/>
    <cellStyle name="SAPBEXstdItem 12 2 2 8 3" xfId="46729"/>
    <cellStyle name="SAPBEXstdItem 12 2 2 8 3 2" xfId="46730"/>
    <cellStyle name="SAPBEXstdItem 12 2 2 8 4" xfId="46731"/>
    <cellStyle name="SAPBEXstdItem 12 2 2 8 5" xfId="46726"/>
    <cellStyle name="SAPBEXstdItem 12 2 2 9" xfId="9888"/>
    <cellStyle name="SAPBEXstdItem 12 2 2 9 2" xfId="46733"/>
    <cellStyle name="SAPBEXstdItem 12 2 2 9 2 2" xfId="46734"/>
    <cellStyle name="SAPBEXstdItem 12 2 2 9 3" xfId="46735"/>
    <cellStyle name="SAPBEXstdItem 12 2 2 9 3 2" xfId="46736"/>
    <cellStyle name="SAPBEXstdItem 12 2 2 9 4" xfId="46737"/>
    <cellStyle name="SAPBEXstdItem 12 2 2 9 5" xfId="46732"/>
    <cellStyle name="SAPBEXstdItem 12 2 3" xfId="911"/>
    <cellStyle name="SAPBEXstdItem 12 2 3 10" xfId="11365"/>
    <cellStyle name="SAPBEXstdItem 12 2 3 10 2" xfId="46740"/>
    <cellStyle name="SAPBEXstdItem 12 2 3 10 2 2" xfId="46741"/>
    <cellStyle name="SAPBEXstdItem 12 2 3 10 3" xfId="46742"/>
    <cellStyle name="SAPBEXstdItem 12 2 3 10 3 2" xfId="46743"/>
    <cellStyle name="SAPBEXstdItem 12 2 3 10 4" xfId="46744"/>
    <cellStyle name="SAPBEXstdItem 12 2 3 10 5" xfId="46739"/>
    <cellStyle name="SAPBEXstdItem 12 2 3 11" xfId="46745"/>
    <cellStyle name="SAPBEXstdItem 12 2 3 11 2" xfId="46746"/>
    <cellStyle name="SAPBEXstdItem 12 2 3 12" xfId="46738"/>
    <cellStyle name="SAPBEXstdItem 12 2 3 2" xfId="1151"/>
    <cellStyle name="SAPBEXstdItem 12 2 3 2 2" xfId="2355"/>
    <cellStyle name="SAPBEXstdItem 12 2 3 2 2 2" xfId="6209"/>
    <cellStyle name="SAPBEXstdItem 12 2 3 2 2 2 2" xfId="8146"/>
    <cellStyle name="SAPBEXstdItem 12 2 3 2 2 2 2 2" xfId="15442"/>
    <cellStyle name="SAPBEXstdItem 12 2 3 2 2 2 2 2 2" xfId="46751"/>
    <cellStyle name="SAPBEXstdItem 12 2 3 2 2 2 2 3" xfId="46750"/>
    <cellStyle name="SAPBEXstdItem 12 2 3 2 2 2 3" xfId="9588"/>
    <cellStyle name="SAPBEXstdItem 12 2 3 2 2 2 3 2" xfId="46753"/>
    <cellStyle name="SAPBEXstdItem 12 2 3 2 2 2 3 3" xfId="46752"/>
    <cellStyle name="SAPBEXstdItem 12 2 3 2 2 2 4" xfId="17490"/>
    <cellStyle name="SAPBEXstdItem 12 2 3 2 2 2 4 2" xfId="46755"/>
    <cellStyle name="SAPBEXstdItem 12 2 3 2 2 2 4 3" xfId="46754"/>
    <cellStyle name="SAPBEXstdItem 12 2 3 2 2 2 5" xfId="18862"/>
    <cellStyle name="SAPBEXstdItem 12 2 3 2 2 2 5 2" xfId="46756"/>
    <cellStyle name="SAPBEXstdItem 12 2 3 2 2 2 6" xfId="20212"/>
    <cellStyle name="SAPBEXstdItem 12 2 3 2 2 2 7" xfId="21809"/>
    <cellStyle name="SAPBEXstdItem 12 2 3 2 2 2 8" xfId="16171"/>
    <cellStyle name="SAPBEXstdItem 12 2 3 2 2 2 9" xfId="46749"/>
    <cellStyle name="SAPBEXstdItem 12 2 3 2 2 3" xfId="5066"/>
    <cellStyle name="SAPBEXstdItem 12 2 3 2 2 3 2" xfId="12798"/>
    <cellStyle name="SAPBEXstdItem 12 2 3 2 2 3 2 2" xfId="46758"/>
    <cellStyle name="SAPBEXstdItem 12 2 3 2 2 3 3" xfId="46757"/>
    <cellStyle name="SAPBEXstdItem 12 2 3 2 2 4" xfId="46759"/>
    <cellStyle name="SAPBEXstdItem 12 2 3 2 2 4 2" xfId="46760"/>
    <cellStyle name="SAPBEXstdItem 12 2 3 2 2 5" xfId="46761"/>
    <cellStyle name="SAPBEXstdItem 12 2 3 2 2 6" xfId="46748"/>
    <cellStyle name="SAPBEXstdItem 12 2 3 2 3" xfId="5299"/>
    <cellStyle name="SAPBEXstdItem 12 2 3 2 3 2" xfId="7236"/>
    <cellStyle name="SAPBEXstdItem 12 2 3 2 3 2 2" xfId="14535"/>
    <cellStyle name="SAPBEXstdItem 12 2 3 2 3 2 2 2" xfId="46764"/>
    <cellStyle name="SAPBEXstdItem 12 2 3 2 3 2 3" xfId="46763"/>
    <cellStyle name="SAPBEXstdItem 12 2 3 2 3 3" xfId="8678"/>
    <cellStyle name="SAPBEXstdItem 12 2 3 2 3 3 2" xfId="46766"/>
    <cellStyle name="SAPBEXstdItem 12 2 3 2 3 3 3" xfId="46765"/>
    <cellStyle name="SAPBEXstdItem 12 2 3 2 3 4" xfId="16715"/>
    <cellStyle name="SAPBEXstdItem 12 2 3 2 3 4 2" xfId="46768"/>
    <cellStyle name="SAPBEXstdItem 12 2 3 2 3 4 3" xfId="46767"/>
    <cellStyle name="SAPBEXstdItem 12 2 3 2 3 5" xfId="17952"/>
    <cellStyle name="SAPBEXstdItem 12 2 3 2 3 5 2" xfId="46770"/>
    <cellStyle name="SAPBEXstdItem 12 2 3 2 3 5 3" xfId="46769"/>
    <cellStyle name="SAPBEXstdItem 12 2 3 2 3 6" xfId="19302"/>
    <cellStyle name="SAPBEXstdItem 12 2 3 2 3 6 2" xfId="46771"/>
    <cellStyle name="SAPBEXstdItem 12 2 3 2 3 7" xfId="20899"/>
    <cellStyle name="SAPBEXstdItem 12 2 3 2 3 8" xfId="16120"/>
    <cellStyle name="SAPBEXstdItem 12 2 3 2 3 9" xfId="46762"/>
    <cellStyle name="SAPBEXstdItem 12 2 3 2 4" xfId="4149"/>
    <cellStyle name="SAPBEXstdItem 12 2 3 2 4 2" xfId="11898"/>
    <cellStyle name="SAPBEXstdItem 12 2 3 2 4 2 2" xfId="46773"/>
    <cellStyle name="SAPBEXstdItem 12 2 3 2 4 3" xfId="46772"/>
    <cellStyle name="SAPBEXstdItem 12 2 3 2 5" xfId="46774"/>
    <cellStyle name="SAPBEXstdItem 12 2 3 2 5 2" xfId="46775"/>
    <cellStyle name="SAPBEXstdItem 12 2 3 2 5 3" xfId="58597"/>
    <cellStyle name="SAPBEXstdItem 12 2 3 2 6" xfId="46747"/>
    <cellStyle name="SAPBEXstdItem 12 2 3 3" xfId="1375"/>
    <cellStyle name="SAPBEXstdItem 12 2 3 3 2" xfId="2579"/>
    <cellStyle name="SAPBEXstdItem 12 2 3 3 2 2" xfId="5527"/>
    <cellStyle name="SAPBEXstdItem 12 2 3 3 2 2 2" xfId="14762"/>
    <cellStyle name="SAPBEXstdItem 12 2 3 3 2 2 2 2" xfId="46779"/>
    <cellStyle name="SAPBEXstdItem 12 2 3 3 2 2 3" xfId="46778"/>
    <cellStyle name="SAPBEXstdItem 12 2 3 3 2 3" xfId="7464"/>
    <cellStyle name="SAPBEXstdItem 12 2 3 3 2 3 2" xfId="15949"/>
    <cellStyle name="SAPBEXstdItem 12 2 3 3 2 3 2 2" xfId="46781"/>
    <cellStyle name="SAPBEXstdItem 12 2 3 3 2 3 3" xfId="46780"/>
    <cellStyle name="SAPBEXstdItem 12 2 3 3 2 4" xfId="8906"/>
    <cellStyle name="SAPBEXstdItem 12 2 3 3 2 4 2" xfId="46783"/>
    <cellStyle name="SAPBEXstdItem 12 2 3 3 2 4 3" xfId="46782"/>
    <cellStyle name="SAPBEXstdItem 12 2 3 3 2 5" xfId="18180"/>
    <cellStyle name="SAPBEXstdItem 12 2 3 3 2 5 2" xfId="46784"/>
    <cellStyle name="SAPBEXstdItem 12 2 3 3 2 6" xfId="19530"/>
    <cellStyle name="SAPBEXstdItem 12 2 3 3 2 7" xfId="21127"/>
    <cellStyle name="SAPBEXstdItem 12 2 3 3 2 8" xfId="3849"/>
    <cellStyle name="SAPBEXstdItem 12 2 3 3 2 9" xfId="46777"/>
    <cellStyle name="SAPBEXstdItem 12 2 3 3 3" xfId="4376"/>
    <cellStyle name="SAPBEXstdItem 12 2 3 3 3 2" xfId="12125"/>
    <cellStyle name="SAPBEXstdItem 12 2 3 3 3 2 2" xfId="46786"/>
    <cellStyle name="SAPBEXstdItem 12 2 3 3 3 3" xfId="46785"/>
    <cellStyle name="SAPBEXstdItem 12 2 3 3 4" xfId="46787"/>
    <cellStyle name="SAPBEXstdItem 12 2 3 3 4 2" xfId="46788"/>
    <cellStyle name="SAPBEXstdItem 12 2 3 3 5" xfId="46789"/>
    <cellStyle name="SAPBEXstdItem 12 2 3 3 6" xfId="46776"/>
    <cellStyle name="SAPBEXstdItem 12 2 3 4" xfId="1597"/>
    <cellStyle name="SAPBEXstdItem 12 2 3 4 10" xfId="15650"/>
    <cellStyle name="SAPBEXstdItem 12 2 3 4 11" xfId="46790"/>
    <cellStyle name="SAPBEXstdItem 12 2 3 4 2" xfId="2801"/>
    <cellStyle name="SAPBEXstdItem 12 2 3 4 2 10" xfId="46791"/>
    <cellStyle name="SAPBEXstdItem 12 2 3 4 2 2" xfId="5754"/>
    <cellStyle name="SAPBEXstdItem 12 2 3 4 2 2 2" xfId="13196"/>
    <cellStyle name="SAPBEXstdItem 12 2 3 4 2 2 2 2" xfId="46793"/>
    <cellStyle name="SAPBEXstdItem 12 2 3 4 2 2 3" xfId="46792"/>
    <cellStyle name="SAPBEXstdItem 12 2 3 4 2 3" xfId="7691"/>
    <cellStyle name="SAPBEXstdItem 12 2 3 4 2 3 2" xfId="14987"/>
    <cellStyle name="SAPBEXstdItem 12 2 3 4 2 3 2 2" xfId="46795"/>
    <cellStyle name="SAPBEXstdItem 12 2 3 4 2 3 3" xfId="46794"/>
    <cellStyle name="SAPBEXstdItem 12 2 3 4 2 4" xfId="9133"/>
    <cellStyle name="SAPBEXstdItem 12 2 3 4 2 4 2" xfId="46797"/>
    <cellStyle name="SAPBEXstdItem 12 2 3 4 2 4 3" xfId="46796"/>
    <cellStyle name="SAPBEXstdItem 12 2 3 4 2 5" xfId="17035"/>
    <cellStyle name="SAPBEXstdItem 12 2 3 4 2 5 2" xfId="46799"/>
    <cellStyle name="SAPBEXstdItem 12 2 3 4 2 5 3" xfId="46798"/>
    <cellStyle name="SAPBEXstdItem 12 2 3 4 2 6" xfId="18407"/>
    <cellStyle name="SAPBEXstdItem 12 2 3 4 2 6 2" xfId="46800"/>
    <cellStyle name="SAPBEXstdItem 12 2 3 4 2 7" xfId="19757"/>
    <cellStyle name="SAPBEXstdItem 12 2 3 4 2 8" xfId="21354"/>
    <cellStyle name="SAPBEXstdItem 12 2 3 4 2 9" xfId="3891"/>
    <cellStyle name="SAPBEXstdItem 12 2 3 4 3" xfId="4603"/>
    <cellStyle name="SAPBEXstdItem 12 2 3 4 3 2" xfId="12352"/>
    <cellStyle name="SAPBEXstdItem 12 2 3 4 3 2 2" xfId="46802"/>
    <cellStyle name="SAPBEXstdItem 12 2 3 4 3 3" xfId="46801"/>
    <cellStyle name="SAPBEXstdItem 12 2 3 4 4" xfId="6663"/>
    <cellStyle name="SAPBEXstdItem 12 2 3 4 4 2" xfId="13968"/>
    <cellStyle name="SAPBEXstdItem 12 2 3 4 4 2 2" xfId="46804"/>
    <cellStyle name="SAPBEXstdItem 12 2 3 4 4 3" xfId="46803"/>
    <cellStyle name="SAPBEXstdItem 12 2 3 4 5" xfId="3718"/>
    <cellStyle name="SAPBEXstdItem 12 2 3 4 5 2" xfId="46806"/>
    <cellStyle name="SAPBEXstdItem 12 2 3 4 5 3" xfId="46805"/>
    <cellStyle name="SAPBEXstdItem 12 2 3 4 6" xfId="13612"/>
    <cellStyle name="SAPBEXstdItem 12 2 3 4 6 2" xfId="46808"/>
    <cellStyle name="SAPBEXstdItem 12 2 3 4 6 3" xfId="46807"/>
    <cellStyle name="SAPBEXstdItem 12 2 3 4 7" xfId="14295"/>
    <cellStyle name="SAPBEXstdItem 12 2 3 4 7 2" xfId="46809"/>
    <cellStyle name="SAPBEXstdItem 12 2 3 4 8" xfId="15586"/>
    <cellStyle name="SAPBEXstdItem 12 2 3 4 9" xfId="20450"/>
    <cellStyle name="SAPBEXstdItem 12 2 3 5" xfId="1822"/>
    <cellStyle name="SAPBEXstdItem 12 2 3 5 10" xfId="13452"/>
    <cellStyle name="SAPBEXstdItem 12 2 3 5 11" xfId="46810"/>
    <cellStyle name="SAPBEXstdItem 12 2 3 5 2" xfId="3026"/>
    <cellStyle name="SAPBEXstdItem 12 2 3 5 2 10" xfId="46811"/>
    <cellStyle name="SAPBEXstdItem 12 2 3 5 2 2" xfId="5976"/>
    <cellStyle name="SAPBEXstdItem 12 2 3 5 2 2 2" xfId="13418"/>
    <cellStyle name="SAPBEXstdItem 12 2 3 5 2 2 2 2" xfId="46813"/>
    <cellStyle name="SAPBEXstdItem 12 2 3 5 2 2 3" xfId="46812"/>
    <cellStyle name="SAPBEXstdItem 12 2 3 5 2 3" xfId="7913"/>
    <cellStyle name="SAPBEXstdItem 12 2 3 5 2 3 2" xfId="15209"/>
    <cellStyle name="SAPBEXstdItem 12 2 3 5 2 3 2 2" xfId="46815"/>
    <cellStyle name="SAPBEXstdItem 12 2 3 5 2 3 3" xfId="46814"/>
    <cellStyle name="SAPBEXstdItem 12 2 3 5 2 4" xfId="9355"/>
    <cellStyle name="SAPBEXstdItem 12 2 3 5 2 4 2" xfId="46817"/>
    <cellStyle name="SAPBEXstdItem 12 2 3 5 2 4 3" xfId="46816"/>
    <cellStyle name="SAPBEXstdItem 12 2 3 5 2 5" xfId="17257"/>
    <cellStyle name="SAPBEXstdItem 12 2 3 5 2 5 2" xfId="46819"/>
    <cellStyle name="SAPBEXstdItem 12 2 3 5 2 5 3" xfId="46818"/>
    <cellStyle name="SAPBEXstdItem 12 2 3 5 2 6" xfId="18629"/>
    <cellStyle name="SAPBEXstdItem 12 2 3 5 2 6 2" xfId="46821"/>
    <cellStyle name="SAPBEXstdItem 12 2 3 5 2 6 3" xfId="46820"/>
    <cellStyle name="SAPBEXstdItem 12 2 3 5 2 7" xfId="19979"/>
    <cellStyle name="SAPBEXstdItem 12 2 3 5 2 7 2" xfId="46822"/>
    <cellStyle name="SAPBEXstdItem 12 2 3 5 2 8" xfId="21576"/>
    <cellStyle name="SAPBEXstdItem 12 2 3 5 2 9" xfId="15496"/>
    <cellStyle name="SAPBEXstdItem 12 2 3 5 3" xfId="4825"/>
    <cellStyle name="SAPBEXstdItem 12 2 3 5 3 2" xfId="12574"/>
    <cellStyle name="SAPBEXstdItem 12 2 3 5 3 2 2" xfId="46824"/>
    <cellStyle name="SAPBEXstdItem 12 2 3 5 3 3" xfId="46823"/>
    <cellStyle name="SAPBEXstdItem 12 2 3 5 4" xfId="6885"/>
    <cellStyle name="SAPBEXstdItem 12 2 3 5 4 2" xfId="14190"/>
    <cellStyle name="SAPBEXstdItem 12 2 3 5 4 2 2" xfId="46826"/>
    <cellStyle name="SAPBEXstdItem 12 2 3 5 4 3" xfId="46825"/>
    <cellStyle name="SAPBEXstdItem 12 2 3 5 5" xfId="8359"/>
    <cellStyle name="SAPBEXstdItem 12 2 3 5 5 2" xfId="46828"/>
    <cellStyle name="SAPBEXstdItem 12 2 3 5 5 3" xfId="46827"/>
    <cellStyle name="SAPBEXstdItem 12 2 3 5 6" xfId="16425"/>
    <cellStyle name="SAPBEXstdItem 12 2 3 5 6 2" xfId="46830"/>
    <cellStyle name="SAPBEXstdItem 12 2 3 5 6 3" xfId="46829"/>
    <cellStyle name="SAPBEXstdItem 12 2 3 5 7" xfId="17703"/>
    <cellStyle name="SAPBEXstdItem 12 2 3 5 7 2" xfId="46832"/>
    <cellStyle name="SAPBEXstdItem 12 2 3 5 7 3" xfId="46831"/>
    <cellStyle name="SAPBEXstdItem 12 2 3 5 8" xfId="19075"/>
    <cellStyle name="SAPBEXstdItem 12 2 3 5 8 2" xfId="46833"/>
    <cellStyle name="SAPBEXstdItem 12 2 3 5 9" xfId="20672"/>
    <cellStyle name="SAPBEXstdItem 12 2 3 6" xfId="641"/>
    <cellStyle name="SAPBEXstdItem 12 2 3 6 2" xfId="2005"/>
    <cellStyle name="SAPBEXstdItem 12 2 3 6 2 2" xfId="10189"/>
    <cellStyle name="SAPBEXstdItem 12 2 3 6 2 2 2" xfId="46837"/>
    <cellStyle name="SAPBEXstdItem 12 2 3 6 2 2 3" xfId="46836"/>
    <cellStyle name="SAPBEXstdItem 12 2 3 6 2 3" xfId="46838"/>
    <cellStyle name="SAPBEXstdItem 12 2 3 6 2 3 2" xfId="46839"/>
    <cellStyle name="SAPBEXstdItem 12 2 3 6 2 4" xfId="46840"/>
    <cellStyle name="SAPBEXstdItem 12 2 3 6 2 5" xfId="46835"/>
    <cellStyle name="SAPBEXstdItem 12 2 3 6 3" xfId="450"/>
    <cellStyle name="SAPBEXstdItem 12 2 3 6 3 2" xfId="46842"/>
    <cellStyle name="SAPBEXstdItem 12 2 3 6 3 3" xfId="46841"/>
    <cellStyle name="SAPBEXstdItem 12 2 3 6 4" xfId="348"/>
    <cellStyle name="SAPBEXstdItem 12 2 3 6 4 2" xfId="46844"/>
    <cellStyle name="SAPBEXstdItem 12 2 3 6 4 3" xfId="46843"/>
    <cellStyle name="SAPBEXstdItem 12 2 3 6 5" xfId="334"/>
    <cellStyle name="SAPBEXstdItem 12 2 3 6 5 2" xfId="46845"/>
    <cellStyle name="SAPBEXstdItem 12 2 3 6 6" xfId="10655"/>
    <cellStyle name="SAPBEXstdItem 12 2 3 6 7" xfId="46834"/>
    <cellStyle name="SAPBEXstdItem 12 2 3 7" xfId="9700"/>
    <cellStyle name="SAPBEXstdItem 12 2 3 7 2" xfId="11073"/>
    <cellStyle name="SAPBEXstdItem 12 2 3 7 2 2" xfId="46848"/>
    <cellStyle name="SAPBEXstdItem 12 2 3 7 2 2 2" xfId="46849"/>
    <cellStyle name="SAPBEXstdItem 12 2 3 7 2 3" xfId="46850"/>
    <cellStyle name="SAPBEXstdItem 12 2 3 7 2 3 2" xfId="46851"/>
    <cellStyle name="SAPBEXstdItem 12 2 3 7 2 4" xfId="46852"/>
    <cellStyle name="SAPBEXstdItem 12 2 3 7 2 5" xfId="46847"/>
    <cellStyle name="SAPBEXstdItem 12 2 3 7 3" xfId="46853"/>
    <cellStyle name="SAPBEXstdItem 12 2 3 7 3 2" xfId="46854"/>
    <cellStyle name="SAPBEXstdItem 12 2 3 7 4" xfId="46855"/>
    <cellStyle name="SAPBEXstdItem 12 2 3 7 4 2" xfId="46856"/>
    <cellStyle name="SAPBEXstdItem 12 2 3 7 5" xfId="46857"/>
    <cellStyle name="SAPBEXstdItem 12 2 3 7 6" xfId="46846"/>
    <cellStyle name="SAPBEXstdItem 12 2 3 8" xfId="11138"/>
    <cellStyle name="SAPBEXstdItem 12 2 3 8 2" xfId="46859"/>
    <cellStyle name="SAPBEXstdItem 12 2 3 8 2 2" xfId="46860"/>
    <cellStyle name="SAPBEXstdItem 12 2 3 8 3" xfId="46861"/>
    <cellStyle name="SAPBEXstdItem 12 2 3 8 3 2" xfId="46862"/>
    <cellStyle name="SAPBEXstdItem 12 2 3 8 4" xfId="46863"/>
    <cellStyle name="SAPBEXstdItem 12 2 3 8 5" xfId="46858"/>
    <cellStyle name="SAPBEXstdItem 12 2 3 9" xfId="6978"/>
    <cellStyle name="SAPBEXstdItem 12 2 3 9 2" xfId="46865"/>
    <cellStyle name="SAPBEXstdItem 12 2 3 9 2 2" xfId="46866"/>
    <cellStyle name="SAPBEXstdItem 12 2 3 9 3" xfId="46867"/>
    <cellStyle name="SAPBEXstdItem 12 2 3 9 3 2" xfId="46868"/>
    <cellStyle name="SAPBEXstdItem 12 2 3 9 4" xfId="46869"/>
    <cellStyle name="SAPBEXstdItem 12 2 3 9 5" xfId="46864"/>
    <cellStyle name="SAPBEXstdItem 12 2 4" xfId="998"/>
    <cellStyle name="SAPBEXstdItem 12 2 4 2" xfId="2202"/>
    <cellStyle name="SAPBEXstdItem 12 2 4 2 2" xfId="6061"/>
    <cellStyle name="SAPBEXstdItem 12 2 4 2 2 2" xfId="7998"/>
    <cellStyle name="SAPBEXstdItem 12 2 4 2 2 2 2" xfId="15294"/>
    <cellStyle name="SAPBEXstdItem 12 2 4 2 2 2 2 2" xfId="46874"/>
    <cellStyle name="SAPBEXstdItem 12 2 4 2 2 2 3" xfId="46873"/>
    <cellStyle name="SAPBEXstdItem 12 2 4 2 2 3" xfId="9440"/>
    <cellStyle name="SAPBEXstdItem 12 2 4 2 2 3 2" xfId="46876"/>
    <cellStyle name="SAPBEXstdItem 12 2 4 2 2 3 3" xfId="46875"/>
    <cellStyle name="SAPBEXstdItem 12 2 4 2 2 4" xfId="17342"/>
    <cellStyle name="SAPBEXstdItem 12 2 4 2 2 4 2" xfId="46878"/>
    <cellStyle name="SAPBEXstdItem 12 2 4 2 2 4 3" xfId="46877"/>
    <cellStyle name="SAPBEXstdItem 12 2 4 2 2 5" xfId="18714"/>
    <cellStyle name="SAPBEXstdItem 12 2 4 2 2 5 2" xfId="46879"/>
    <cellStyle name="SAPBEXstdItem 12 2 4 2 2 6" xfId="20064"/>
    <cellStyle name="SAPBEXstdItem 12 2 4 2 2 7" xfId="21661"/>
    <cellStyle name="SAPBEXstdItem 12 2 4 2 2 8" xfId="6979"/>
    <cellStyle name="SAPBEXstdItem 12 2 4 2 2 9" xfId="46872"/>
    <cellStyle name="SAPBEXstdItem 12 2 4 2 3" xfId="4918"/>
    <cellStyle name="SAPBEXstdItem 12 2 4 2 3 2" xfId="12650"/>
    <cellStyle name="SAPBEXstdItem 12 2 4 2 3 2 2" xfId="46881"/>
    <cellStyle name="SAPBEXstdItem 12 2 4 2 3 3" xfId="46880"/>
    <cellStyle name="SAPBEXstdItem 12 2 4 2 4" xfId="46882"/>
    <cellStyle name="SAPBEXstdItem 12 2 4 2 4 2" xfId="46883"/>
    <cellStyle name="SAPBEXstdItem 12 2 4 2 5" xfId="46884"/>
    <cellStyle name="SAPBEXstdItem 12 2 4 2 6" xfId="46871"/>
    <cellStyle name="SAPBEXstdItem 12 2 4 3" xfId="5148"/>
    <cellStyle name="SAPBEXstdItem 12 2 4 3 2" xfId="7085"/>
    <cellStyle name="SAPBEXstdItem 12 2 4 3 2 2" xfId="14384"/>
    <cellStyle name="SAPBEXstdItem 12 2 4 3 2 2 2" xfId="46887"/>
    <cellStyle name="SAPBEXstdItem 12 2 4 3 2 3" xfId="46886"/>
    <cellStyle name="SAPBEXstdItem 12 2 4 3 3" xfId="8527"/>
    <cellStyle name="SAPBEXstdItem 12 2 4 3 3 2" xfId="46889"/>
    <cellStyle name="SAPBEXstdItem 12 2 4 3 3 3" xfId="46888"/>
    <cellStyle name="SAPBEXstdItem 12 2 4 3 4" xfId="16570"/>
    <cellStyle name="SAPBEXstdItem 12 2 4 3 4 2" xfId="46891"/>
    <cellStyle name="SAPBEXstdItem 12 2 4 3 4 3" xfId="46890"/>
    <cellStyle name="SAPBEXstdItem 12 2 4 3 5" xfId="17801"/>
    <cellStyle name="SAPBEXstdItem 12 2 4 3 5 2" xfId="46893"/>
    <cellStyle name="SAPBEXstdItem 12 2 4 3 5 3" xfId="46892"/>
    <cellStyle name="SAPBEXstdItem 12 2 4 3 6" xfId="19151"/>
    <cellStyle name="SAPBEXstdItem 12 2 4 3 6 2" xfId="46894"/>
    <cellStyle name="SAPBEXstdItem 12 2 4 3 7" xfId="20748"/>
    <cellStyle name="SAPBEXstdItem 12 2 4 3 8" xfId="10092"/>
    <cellStyle name="SAPBEXstdItem 12 2 4 3 9" xfId="46885"/>
    <cellStyle name="SAPBEXstdItem 12 2 4 4" xfId="4001"/>
    <cellStyle name="SAPBEXstdItem 12 2 4 4 2" xfId="11748"/>
    <cellStyle name="SAPBEXstdItem 12 2 4 4 2 2" xfId="46896"/>
    <cellStyle name="SAPBEXstdItem 12 2 4 4 3" xfId="46895"/>
    <cellStyle name="SAPBEXstdItem 12 2 4 5" xfId="46897"/>
    <cellStyle name="SAPBEXstdItem 12 2 4 5 2" xfId="46898"/>
    <cellStyle name="SAPBEXstdItem 12 2 4 5 3" xfId="58598"/>
    <cellStyle name="SAPBEXstdItem 12 2 4 6" xfId="46870"/>
    <cellStyle name="SAPBEXstdItem 12 2 5" xfId="1221"/>
    <cellStyle name="SAPBEXstdItem 12 2 5 2" xfId="2425"/>
    <cellStyle name="SAPBEXstdItem 12 2 5 2 2" xfId="5373"/>
    <cellStyle name="SAPBEXstdItem 12 2 5 2 2 2" xfId="14609"/>
    <cellStyle name="SAPBEXstdItem 12 2 5 2 2 2 2" xfId="46902"/>
    <cellStyle name="SAPBEXstdItem 12 2 5 2 2 3" xfId="46901"/>
    <cellStyle name="SAPBEXstdItem 12 2 5 2 3" xfId="7310"/>
    <cellStyle name="SAPBEXstdItem 12 2 5 2 3 2" xfId="15802"/>
    <cellStyle name="SAPBEXstdItem 12 2 5 2 3 2 2" xfId="46904"/>
    <cellStyle name="SAPBEXstdItem 12 2 5 2 3 3" xfId="46903"/>
    <cellStyle name="SAPBEXstdItem 12 2 5 2 4" xfId="8752"/>
    <cellStyle name="SAPBEXstdItem 12 2 5 2 4 2" xfId="46906"/>
    <cellStyle name="SAPBEXstdItem 12 2 5 2 4 3" xfId="46905"/>
    <cellStyle name="SAPBEXstdItem 12 2 5 2 5" xfId="18026"/>
    <cellStyle name="SAPBEXstdItem 12 2 5 2 5 2" xfId="46907"/>
    <cellStyle name="SAPBEXstdItem 12 2 5 2 6" xfId="19376"/>
    <cellStyle name="SAPBEXstdItem 12 2 5 2 7" xfId="20973"/>
    <cellStyle name="SAPBEXstdItem 12 2 5 2 8" xfId="9873"/>
    <cellStyle name="SAPBEXstdItem 12 2 5 2 9" xfId="46900"/>
    <cellStyle name="SAPBEXstdItem 12 2 5 3" xfId="4223"/>
    <cellStyle name="SAPBEXstdItem 12 2 5 3 2" xfId="11972"/>
    <cellStyle name="SAPBEXstdItem 12 2 5 3 2 2" xfId="46909"/>
    <cellStyle name="SAPBEXstdItem 12 2 5 3 3" xfId="46908"/>
    <cellStyle name="SAPBEXstdItem 12 2 5 4" xfId="46910"/>
    <cellStyle name="SAPBEXstdItem 12 2 5 4 2" xfId="46911"/>
    <cellStyle name="SAPBEXstdItem 12 2 5 5" xfId="46912"/>
    <cellStyle name="SAPBEXstdItem 12 2 5 6" xfId="46899"/>
    <cellStyle name="SAPBEXstdItem 12 2 6" xfId="1445"/>
    <cellStyle name="SAPBEXstdItem 12 2 6 10" xfId="16803"/>
    <cellStyle name="SAPBEXstdItem 12 2 6 11" xfId="46913"/>
    <cellStyle name="SAPBEXstdItem 12 2 6 2" xfId="2649"/>
    <cellStyle name="SAPBEXstdItem 12 2 6 2 10" xfId="46914"/>
    <cellStyle name="SAPBEXstdItem 12 2 6 2 2" xfId="5603"/>
    <cellStyle name="SAPBEXstdItem 12 2 6 2 2 2" xfId="13048"/>
    <cellStyle name="SAPBEXstdItem 12 2 6 2 2 2 2" xfId="46916"/>
    <cellStyle name="SAPBEXstdItem 12 2 6 2 2 3" xfId="46915"/>
    <cellStyle name="SAPBEXstdItem 12 2 6 2 3" xfId="7540"/>
    <cellStyle name="SAPBEXstdItem 12 2 6 2 3 2" xfId="14838"/>
    <cellStyle name="SAPBEXstdItem 12 2 6 2 3 2 2" xfId="46918"/>
    <cellStyle name="SAPBEXstdItem 12 2 6 2 3 3" xfId="46917"/>
    <cellStyle name="SAPBEXstdItem 12 2 6 2 4" xfId="8982"/>
    <cellStyle name="SAPBEXstdItem 12 2 6 2 4 2" xfId="46920"/>
    <cellStyle name="SAPBEXstdItem 12 2 6 2 4 3" xfId="46919"/>
    <cellStyle name="SAPBEXstdItem 12 2 6 2 5" xfId="16886"/>
    <cellStyle name="SAPBEXstdItem 12 2 6 2 5 2" xfId="46922"/>
    <cellStyle name="SAPBEXstdItem 12 2 6 2 5 3" xfId="46921"/>
    <cellStyle name="SAPBEXstdItem 12 2 6 2 6" xfId="18256"/>
    <cellStyle name="SAPBEXstdItem 12 2 6 2 6 2" xfId="46923"/>
    <cellStyle name="SAPBEXstdItem 12 2 6 2 7" xfId="19606"/>
    <cellStyle name="SAPBEXstdItem 12 2 6 2 8" xfId="21203"/>
    <cellStyle name="SAPBEXstdItem 12 2 6 2 9" xfId="16194"/>
    <cellStyle name="SAPBEXstdItem 12 2 6 3" xfId="4452"/>
    <cellStyle name="SAPBEXstdItem 12 2 6 3 2" xfId="12201"/>
    <cellStyle name="SAPBEXstdItem 12 2 6 3 2 2" xfId="46925"/>
    <cellStyle name="SAPBEXstdItem 12 2 6 3 3" xfId="46924"/>
    <cellStyle name="SAPBEXstdItem 12 2 6 4" xfId="6513"/>
    <cellStyle name="SAPBEXstdItem 12 2 6 4 2" xfId="13817"/>
    <cellStyle name="SAPBEXstdItem 12 2 6 4 2 2" xfId="46927"/>
    <cellStyle name="SAPBEXstdItem 12 2 6 4 3" xfId="46926"/>
    <cellStyle name="SAPBEXstdItem 12 2 6 5" xfId="3743"/>
    <cellStyle name="SAPBEXstdItem 12 2 6 5 2" xfId="46929"/>
    <cellStyle name="SAPBEXstdItem 12 2 6 5 3" xfId="46928"/>
    <cellStyle name="SAPBEXstdItem 12 2 6 6" xfId="13729"/>
    <cellStyle name="SAPBEXstdItem 12 2 6 6 2" xfId="46931"/>
    <cellStyle name="SAPBEXstdItem 12 2 6 6 3" xfId="46930"/>
    <cellStyle name="SAPBEXstdItem 12 2 6 7" xfId="13707"/>
    <cellStyle name="SAPBEXstdItem 12 2 6 7 2" xfId="46932"/>
    <cellStyle name="SAPBEXstdItem 12 2 6 8" xfId="11583"/>
    <cellStyle name="SAPBEXstdItem 12 2 6 9" xfId="20302"/>
    <cellStyle name="SAPBEXstdItem 12 2 7" xfId="1668"/>
    <cellStyle name="SAPBEXstdItem 12 2 7 10" xfId="16199"/>
    <cellStyle name="SAPBEXstdItem 12 2 7 11" xfId="46933"/>
    <cellStyle name="SAPBEXstdItem 12 2 7 2" xfId="2872"/>
    <cellStyle name="SAPBEXstdItem 12 2 7 2 10" xfId="46934"/>
    <cellStyle name="SAPBEXstdItem 12 2 7 2 2" xfId="5828"/>
    <cellStyle name="SAPBEXstdItem 12 2 7 2 2 2" xfId="13270"/>
    <cellStyle name="SAPBEXstdItem 12 2 7 2 2 2 2" xfId="46936"/>
    <cellStyle name="SAPBEXstdItem 12 2 7 2 2 3" xfId="46935"/>
    <cellStyle name="SAPBEXstdItem 12 2 7 2 3" xfId="7765"/>
    <cellStyle name="SAPBEXstdItem 12 2 7 2 3 2" xfId="15061"/>
    <cellStyle name="SAPBEXstdItem 12 2 7 2 3 2 2" xfId="46938"/>
    <cellStyle name="SAPBEXstdItem 12 2 7 2 3 3" xfId="46937"/>
    <cellStyle name="SAPBEXstdItem 12 2 7 2 4" xfId="9207"/>
    <cellStyle name="SAPBEXstdItem 12 2 7 2 4 2" xfId="46940"/>
    <cellStyle name="SAPBEXstdItem 12 2 7 2 4 3" xfId="46939"/>
    <cellStyle name="SAPBEXstdItem 12 2 7 2 5" xfId="17109"/>
    <cellStyle name="SAPBEXstdItem 12 2 7 2 5 2" xfId="46942"/>
    <cellStyle name="SAPBEXstdItem 12 2 7 2 5 3" xfId="46941"/>
    <cellStyle name="SAPBEXstdItem 12 2 7 2 6" xfId="18481"/>
    <cellStyle name="SAPBEXstdItem 12 2 7 2 6 2" xfId="46944"/>
    <cellStyle name="SAPBEXstdItem 12 2 7 2 6 3" xfId="46943"/>
    <cellStyle name="SAPBEXstdItem 12 2 7 2 7" xfId="19831"/>
    <cellStyle name="SAPBEXstdItem 12 2 7 2 7 2" xfId="46945"/>
    <cellStyle name="SAPBEXstdItem 12 2 7 2 8" xfId="21428"/>
    <cellStyle name="SAPBEXstdItem 12 2 7 2 9" xfId="6409"/>
    <cellStyle name="SAPBEXstdItem 12 2 7 3" xfId="4677"/>
    <cellStyle name="SAPBEXstdItem 12 2 7 3 2" xfId="12426"/>
    <cellStyle name="SAPBEXstdItem 12 2 7 3 2 2" xfId="46947"/>
    <cellStyle name="SAPBEXstdItem 12 2 7 3 3" xfId="46946"/>
    <cellStyle name="SAPBEXstdItem 12 2 7 4" xfId="6737"/>
    <cellStyle name="SAPBEXstdItem 12 2 7 4 2" xfId="14042"/>
    <cellStyle name="SAPBEXstdItem 12 2 7 4 2 2" xfId="46949"/>
    <cellStyle name="SAPBEXstdItem 12 2 7 4 3" xfId="46948"/>
    <cellStyle name="SAPBEXstdItem 12 2 7 5" xfId="8211"/>
    <cellStyle name="SAPBEXstdItem 12 2 7 5 2" xfId="46951"/>
    <cellStyle name="SAPBEXstdItem 12 2 7 5 3" xfId="46950"/>
    <cellStyle name="SAPBEXstdItem 12 2 7 6" xfId="16281"/>
    <cellStyle name="SAPBEXstdItem 12 2 7 6 2" xfId="46953"/>
    <cellStyle name="SAPBEXstdItem 12 2 7 6 3" xfId="46952"/>
    <cellStyle name="SAPBEXstdItem 12 2 7 7" xfId="17557"/>
    <cellStyle name="SAPBEXstdItem 12 2 7 7 2" xfId="46955"/>
    <cellStyle name="SAPBEXstdItem 12 2 7 7 3" xfId="46954"/>
    <cellStyle name="SAPBEXstdItem 12 2 7 8" xfId="18927"/>
    <cellStyle name="SAPBEXstdItem 12 2 7 8 2" xfId="46956"/>
    <cellStyle name="SAPBEXstdItem 12 2 7 9" xfId="20524"/>
    <cellStyle name="SAPBEXstdItem 12 2 8" xfId="1498"/>
    <cellStyle name="SAPBEXstdItem 12 2 8 2" xfId="2702"/>
    <cellStyle name="SAPBEXstdItem 12 2 8 2 2" xfId="9991"/>
    <cellStyle name="SAPBEXstdItem 12 2 8 2 2 2" xfId="46960"/>
    <cellStyle name="SAPBEXstdItem 12 2 8 2 2 3" xfId="46959"/>
    <cellStyle name="SAPBEXstdItem 12 2 8 2 3" xfId="46961"/>
    <cellStyle name="SAPBEXstdItem 12 2 8 2 3 2" xfId="46962"/>
    <cellStyle name="SAPBEXstdItem 12 2 8 2 4" xfId="46963"/>
    <cellStyle name="SAPBEXstdItem 12 2 8 2 5" xfId="46958"/>
    <cellStyle name="SAPBEXstdItem 12 2 8 3" xfId="3293"/>
    <cellStyle name="SAPBEXstdItem 12 2 8 3 2" xfId="46965"/>
    <cellStyle name="SAPBEXstdItem 12 2 8 3 3" xfId="46964"/>
    <cellStyle name="SAPBEXstdItem 12 2 8 4" xfId="2110"/>
    <cellStyle name="SAPBEXstdItem 12 2 8 4 2" xfId="46967"/>
    <cellStyle name="SAPBEXstdItem 12 2 8 4 3" xfId="46966"/>
    <cellStyle name="SAPBEXstdItem 12 2 8 5" xfId="3324"/>
    <cellStyle name="SAPBEXstdItem 12 2 8 5 2" xfId="46968"/>
    <cellStyle name="SAPBEXstdItem 12 2 8 6" xfId="10504"/>
    <cellStyle name="SAPBEXstdItem 12 2 8 7" xfId="46957"/>
    <cellStyle name="SAPBEXstdItem 12 2 9" xfId="9781"/>
    <cellStyle name="SAPBEXstdItem 12 2 9 2" xfId="10987"/>
    <cellStyle name="SAPBEXstdItem 12 2 9 2 2" xfId="46971"/>
    <cellStyle name="SAPBEXstdItem 12 2 9 2 2 2" xfId="46972"/>
    <cellStyle name="SAPBEXstdItem 12 2 9 2 3" xfId="46973"/>
    <cellStyle name="SAPBEXstdItem 12 2 9 2 3 2" xfId="46974"/>
    <cellStyle name="SAPBEXstdItem 12 2 9 2 4" xfId="46975"/>
    <cellStyle name="SAPBEXstdItem 12 2 9 2 5" xfId="46970"/>
    <cellStyle name="SAPBEXstdItem 12 2 9 3" xfId="46976"/>
    <cellStyle name="SAPBEXstdItem 12 2 9 3 2" xfId="46977"/>
    <cellStyle name="SAPBEXstdItem 12 2 9 4" xfId="46978"/>
    <cellStyle name="SAPBEXstdItem 12 2 9 4 2" xfId="46979"/>
    <cellStyle name="SAPBEXstdItem 12 2 9 5" xfId="46980"/>
    <cellStyle name="SAPBEXstdItem 12 2 9 6" xfId="46969"/>
    <cellStyle name="SAPBEXstdItem 12 3" xfId="46981"/>
    <cellStyle name="SAPBEXstdItem 12 3 2" xfId="46982"/>
    <cellStyle name="SAPBEXstdItem 12 3 3" xfId="58599"/>
    <cellStyle name="SAPBEXstdItem 12 4" xfId="46584"/>
    <cellStyle name="SAPBEXstdItem 13" xfId="272"/>
    <cellStyle name="SAPBEXstdItem 13 2" xfId="762"/>
    <cellStyle name="SAPBEXstdItem 13 2 10" xfId="3680"/>
    <cellStyle name="SAPBEXstdItem 13 2 10 2" xfId="46986"/>
    <cellStyle name="SAPBEXstdItem 13 2 10 2 2" xfId="46987"/>
    <cellStyle name="SAPBEXstdItem 13 2 10 3" xfId="46988"/>
    <cellStyle name="SAPBEXstdItem 13 2 10 3 2" xfId="46989"/>
    <cellStyle name="SAPBEXstdItem 13 2 10 4" xfId="46990"/>
    <cellStyle name="SAPBEXstdItem 13 2 10 5" xfId="46985"/>
    <cellStyle name="SAPBEXstdItem 13 2 11" xfId="11051"/>
    <cellStyle name="SAPBEXstdItem 13 2 11 2" xfId="46992"/>
    <cellStyle name="SAPBEXstdItem 13 2 11 2 2" xfId="46993"/>
    <cellStyle name="SAPBEXstdItem 13 2 11 3" xfId="46994"/>
    <cellStyle name="SAPBEXstdItem 13 2 11 3 2" xfId="46995"/>
    <cellStyle name="SAPBEXstdItem 13 2 11 4" xfId="46996"/>
    <cellStyle name="SAPBEXstdItem 13 2 11 5" xfId="46991"/>
    <cellStyle name="SAPBEXstdItem 13 2 12" xfId="10704"/>
    <cellStyle name="SAPBEXstdItem 13 2 12 2" xfId="46998"/>
    <cellStyle name="SAPBEXstdItem 13 2 12 2 2" xfId="46999"/>
    <cellStyle name="SAPBEXstdItem 13 2 12 3" xfId="47000"/>
    <cellStyle name="SAPBEXstdItem 13 2 12 3 2" xfId="47001"/>
    <cellStyle name="SAPBEXstdItem 13 2 12 4" xfId="47002"/>
    <cellStyle name="SAPBEXstdItem 13 2 12 5" xfId="46997"/>
    <cellStyle name="SAPBEXstdItem 13 2 13" xfId="47003"/>
    <cellStyle name="SAPBEXstdItem 13 2 13 2" xfId="47004"/>
    <cellStyle name="SAPBEXstdItem 13 2 14" xfId="46984"/>
    <cellStyle name="SAPBEXstdItem 13 2 2" xfId="840"/>
    <cellStyle name="SAPBEXstdItem 13 2 2 10" xfId="6351"/>
    <cellStyle name="SAPBEXstdItem 13 2 2 10 2" xfId="47007"/>
    <cellStyle name="SAPBEXstdItem 13 2 2 10 2 2" xfId="47008"/>
    <cellStyle name="SAPBEXstdItem 13 2 2 10 3" xfId="47009"/>
    <cellStyle name="SAPBEXstdItem 13 2 2 10 3 2" xfId="47010"/>
    <cellStyle name="SAPBEXstdItem 13 2 2 10 4" xfId="47011"/>
    <cellStyle name="SAPBEXstdItem 13 2 2 10 5" xfId="47006"/>
    <cellStyle name="SAPBEXstdItem 13 2 2 11" xfId="47012"/>
    <cellStyle name="SAPBEXstdItem 13 2 2 11 2" xfId="47013"/>
    <cellStyle name="SAPBEXstdItem 13 2 2 12" xfId="47005"/>
    <cellStyle name="SAPBEXstdItem 13 2 2 2" xfId="1080"/>
    <cellStyle name="SAPBEXstdItem 13 2 2 2 2" xfId="2284"/>
    <cellStyle name="SAPBEXstdItem 13 2 2 2 2 2" xfId="6140"/>
    <cellStyle name="SAPBEXstdItem 13 2 2 2 2 2 2" xfId="8077"/>
    <cellStyle name="SAPBEXstdItem 13 2 2 2 2 2 2 2" xfId="15373"/>
    <cellStyle name="SAPBEXstdItem 13 2 2 2 2 2 2 2 2" xfId="47018"/>
    <cellStyle name="SAPBEXstdItem 13 2 2 2 2 2 2 3" xfId="47017"/>
    <cellStyle name="SAPBEXstdItem 13 2 2 2 2 2 3" xfId="9519"/>
    <cellStyle name="SAPBEXstdItem 13 2 2 2 2 2 3 2" xfId="47020"/>
    <cellStyle name="SAPBEXstdItem 13 2 2 2 2 2 3 3" xfId="47019"/>
    <cellStyle name="SAPBEXstdItem 13 2 2 2 2 2 4" xfId="17421"/>
    <cellStyle name="SAPBEXstdItem 13 2 2 2 2 2 4 2" xfId="47022"/>
    <cellStyle name="SAPBEXstdItem 13 2 2 2 2 2 4 3" xfId="47021"/>
    <cellStyle name="SAPBEXstdItem 13 2 2 2 2 2 5" xfId="18793"/>
    <cellStyle name="SAPBEXstdItem 13 2 2 2 2 2 5 2" xfId="47023"/>
    <cellStyle name="SAPBEXstdItem 13 2 2 2 2 2 6" xfId="20143"/>
    <cellStyle name="SAPBEXstdItem 13 2 2 2 2 2 7" xfId="21740"/>
    <cellStyle name="SAPBEXstdItem 13 2 2 2 2 2 8" xfId="6371"/>
    <cellStyle name="SAPBEXstdItem 13 2 2 2 2 2 9" xfId="47016"/>
    <cellStyle name="SAPBEXstdItem 13 2 2 2 2 3" xfId="4997"/>
    <cellStyle name="SAPBEXstdItem 13 2 2 2 2 3 2" xfId="12729"/>
    <cellStyle name="SAPBEXstdItem 13 2 2 2 2 3 2 2" xfId="47025"/>
    <cellStyle name="SAPBEXstdItem 13 2 2 2 2 3 3" xfId="47024"/>
    <cellStyle name="SAPBEXstdItem 13 2 2 2 2 4" xfId="47026"/>
    <cellStyle name="SAPBEXstdItem 13 2 2 2 2 4 2" xfId="47027"/>
    <cellStyle name="SAPBEXstdItem 13 2 2 2 2 5" xfId="47028"/>
    <cellStyle name="SAPBEXstdItem 13 2 2 2 2 6" xfId="47015"/>
    <cellStyle name="SAPBEXstdItem 13 2 2 2 3" xfId="5230"/>
    <cellStyle name="SAPBEXstdItem 13 2 2 2 3 2" xfId="7167"/>
    <cellStyle name="SAPBEXstdItem 13 2 2 2 3 2 2" xfId="14466"/>
    <cellStyle name="SAPBEXstdItem 13 2 2 2 3 2 2 2" xfId="47031"/>
    <cellStyle name="SAPBEXstdItem 13 2 2 2 3 2 3" xfId="47030"/>
    <cellStyle name="SAPBEXstdItem 13 2 2 2 3 3" xfId="8609"/>
    <cellStyle name="SAPBEXstdItem 13 2 2 2 3 3 2" xfId="47033"/>
    <cellStyle name="SAPBEXstdItem 13 2 2 2 3 3 3" xfId="47032"/>
    <cellStyle name="SAPBEXstdItem 13 2 2 2 3 4" xfId="16649"/>
    <cellStyle name="SAPBEXstdItem 13 2 2 2 3 4 2" xfId="47035"/>
    <cellStyle name="SAPBEXstdItem 13 2 2 2 3 4 3" xfId="47034"/>
    <cellStyle name="SAPBEXstdItem 13 2 2 2 3 5" xfId="17883"/>
    <cellStyle name="SAPBEXstdItem 13 2 2 2 3 5 2" xfId="47037"/>
    <cellStyle name="SAPBEXstdItem 13 2 2 2 3 5 3" xfId="47036"/>
    <cellStyle name="SAPBEXstdItem 13 2 2 2 3 6" xfId="19233"/>
    <cellStyle name="SAPBEXstdItem 13 2 2 2 3 6 2" xfId="47038"/>
    <cellStyle name="SAPBEXstdItem 13 2 2 2 3 7" xfId="20830"/>
    <cellStyle name="SAPBEXstdItem 13 2 2 2 3 8" xfId="14317"/>
    <cellStyle name="SAPBEXstdItem 13 2 2 2 3 9" xfId="47029"/>
    <cellStyle name="SAPBEXstdItem 13 2 2 2 4" xfId="4081"/>
    <cellStyle name="SAPBEXstdItem 13 2 2 2 4 2" xfId="11829"/>
    <cellStyle name="SAPBEXstdItem 13 2 2 2 4 2 2" xfId="47040"/>
    <cellStyle name="SAPBEXstdItem 13 2 2 2 4 3" xfId="47039"/>
    <cellStyle name="SAPBEXstdItem 13 2 2 2 5" xfId="47041"/>
    <cellStyle name="SAPBEXstdItem 13 2 2 2 5 2" xfId="47042"/>
    <cellStyle name="SAPBEXstdItem 13 2 2 2 5 3" xfId="58600"/>
    <cellStyle name="SAPBEXstdItem 13 2 2 2 6" xfId="47014"/>
    <cellStyle name="SAPBEXstdItem 13 2 2 3" xfId="1304"/>
    <cellStyle name="SAPBEXstdItem 13 2 2 3 2" xfId="2508"/>
    <cellStyle name="SAPBEXstdItem 13 2 2 3 2 2" xfId="5456"/>
    <cellStyle name="SAPBEXstdItem 13 2 2 3 2 2 2" xfId="14691"/>
    <cellStyle name="SAPBEXstdItem 13 2 2 3 2 2 2 2" xfId="47046"/>
    <cellStyle name="SAPBEXstdItem 13 2 2 3 2 2 3" xfId="47045"/>
    <cellStyle name="SAPBEXstdItem 13 2 2 3 2 3" xfId="7393"/>
    <cellStyle name="SAPBEXstdItem 13 2 2 3 2 3 2" xfId="15881"/>
    <cellStyle name="SAPBEXstdItem 13 2 2 3 2 3 2 2" xfId="47048"/>
    <cellStyle name="SAPBEXstdItem 13 2 2 3 2 3 3" xfId="47047"/>
    <cellStyle name="SAPBEXstdItem 13 2 2 3 2 4" xfId="8835"/>
    <cellStyle name="SAPBEXstdItem 13 2 2 3 2 4 2" xfId="47050"/>
    <cellStyle name="SAPBEXstdItem 13 2 2 3 2 4 3" xfId="47049"/>
    <cellStyle name="SAPBEXstdItem 13 2 2 3 2 5" xfId="18109"/>
    <cellStyle name="SAPBEXstdItem 13 2 2 3 2 5 2" xfId="47051"/>
    <cellStyle name="SAPBEXstdItem 13 2 2 3 2 6" xfId="19459"/>
    <cellStyle name="SAPBEXstdItem 13 2 2 3 2 7" xfId="21056"/>
    <cellStyle name="SAPBEXstdItem 13 2 2 3 2 8" xfId="8443"/>
    <cellStyle name="SAPBEXstdItem 13 2 2 3 2 9" xfId="47044"/>
    <cellStyle name="SAPBEXstdItem 13 2 2 3 3" xfId="4306"/>
    <cellStyle name="SAPBEXstdItem 13 2 2 3 3 2" xfId="12054"/>
    <cellStyle name="SAPBEXstdItem 13 2 2 3 3 2 2" xfId="47053"/>
    <cellStyle name="SAPBEXstdItem 13 2 2 3 3 3" xfId="47052"/>
    <cellStyle name="SAPBEXstdItem 13 2 2 3 4" xfId="47054"/>
    <cellStyle name="SAPBEXstdItem 13 2 2 3 4 2" xfId="47055"/>
    <cellStyle name="SAPBEXstdItem 13 2 2 3 5" xfId="47056"/>
    <cellStyle name="SAPBEXstdItem 13 2 2 3 6" xfId="47043"/>
    <cellStyle name="SAPBEXstdItem 13 2 2 4" xfId="1527"/>
    <cellStyle name="SAPBEXstdItem 13 2 2 4 10" xfId="6945"/>
    <cellStyle name="SAPBEXstdItem 13 2 2 4 11" xfId="47057"/>
    <cellStyle name="SAPBEXstdItem 13 2 2 4 2" xfId="2731"/>
    <cellStyle name="SAPBEXstdItem 13 2 2 4 2 10" xfId="47058"/>
    <cellStyle name="SAPBEXstdItem 13 2 2 4 2 2" xfId="5684"/>
    <cellStyle name="SAPBEXstdItem 13 2 2 4 2 2 2" xfId="13127"/>
    <cellStyle name="SAPBEXstdItem 13 2 2 4 2 2 2 2" xfId="47060"/>
    <cellStyle name="SAPBEXstdItem 13 2 2 4 2 2 3" xfId="47059"/>
    <cellStyle name="SAPBEXstdItem 13 2 2 4 2 3" xfId="7621"/>
    <cellStyle name="SAPBEXstdItem 13 2 2 4 2 3 2" xfId="14918"/>
    <cellStyle name="SAPBEXstdItem 13 2 2 4 2 3 2 2" xfId="47062"/>
    <cellStyle name="SAPBEXstdItem 13 2 2 4 2 3 3" xfId="47061"/>
    <cellStyle name="SAPBEXstdItem 13 2 2 4 2 4" xfId="9063"/>
    <cellStyle name="SAPBEXstdItem 13 2 2 4 2 4 2" xfId="47064"/>
    <cellStyle name="SAPBEXstdItem 13 2 2 4 2 4 3" xfId="47063"/>
    <cellStyle name="SAPBEXstdItem 13 2 2 4 2 5" xfId="16966"/>
    <cellStyle name="SAPBEXstdItem 13 2 2 4 2 5 2" xfId="47066"/>
    <cellStyle name="SAPBEXstdItem 13 2 2 4 2 5 3" xfId="47065"/>
    <cellStyle name="SAPBEXstdItem 13 2 2 4 2 6" xfId="18337"/>
    <cellStyle name="SAPBEXstdItem 13 2 2 4 2 6 2" xfId="47067"/>
    <cellStyle name="SAPBEXstdItem 13 2 2 4 2 7" xfId="19687"/>
    <cellStyle name="SAPBEXstdItem 13 2 2 4 2 8" xfId="21284"/>
    <cellStyle name="SAPBEXstdItem 13 2 2 4 2 9" xfId="9961"/>
    <cellStyle name="SAPBEXstdItem 13 2 2 4 3" xfId="4533"/>
    <cellStyle name="SAPBEXstdItem 13 2 2 4 3 2" xfId="12282"/>
    <cellStyle name="SAPBEXstdItem 13 2 2 4 3 2 2" xfId="47069"/>
    <cellStyle name="SAPBEXstdItem 13 2 2 4 3 3" xfId="47068"/>
    <cellStyle name="SAPBEXstdItem 13 2 2 4 4" xfId="6593"/>
    <cellStyle name="SAPBEXstdItem 13 2 2 4 4 2" xfId="13898"/>
    <cellStyle name="SAPBEXstdItem 13 2 2 4 4 2 2" xfId="47071"/>
    <cellStyle name="SAPBEXstdItem 13 2 2 4 4 3" xfId="47070"/>
    <cellStyle name="SAPBEXstdItem 13 2 2 4 5" xfId="3708"/>
    <cellStyle name="SAPBEXstdItem 13 2 2 4 5 2" xfId="47073"/>
    <cellStyle name="SAPBEXstdItem 13 2 2 4 5 3" xfId="47072"/>
    <cellStyle name="SAPBEXstdItem 13 2 2 4 6" xfId="13680"/>
    <cellStyle name="SAPBEXstdItem 13 2 2 4 6 2" xfId="47075"/>
    <cellStyle name="SAPBEXstdItem 13 2 2 4 6 3" xfId="47074"/>
    <cellStyle name="SAPBEXstdItem 13 2 2 4 7" xfId="16446"/>
    <cellStyle name="SAPBEXstdItem 13 2 2 4 7 2" xfId="47076"/>
    <cellStyle name="SAPBEXstdItem 13 2 2 4 8" xfId="14311"/>
    <cellStyle name="SAPBEXstdItem 13 2 2 4 9" xfId="20381"/>
    <cellStyle name="SAPBEXstdItem 13 2 2 5" xfId="1751"/>
    <cellStyle name="SAPBEXstdItem 13 2 2 5 10" xfId="15476"/>
    <cellStyle name="SAPBEXstdItem 13 2 2 5 11" xfId="47077"/>
    <cellStyle name="SAPBEXstdItem 13 2 2 5 2" xfId="2955"/>
    <cellStyle name="SAPBEXstdItem 13 2 2 5 2 10" xfId="47078"/>
    <cellStyle name="SAPBEXstdItem 13 2 2 5 2 2" xfId="5907"/>
    <cellStyle name="SAPBEXstdItem 13 2 2 5 2 2 2" xfId="13349"/>
    <cellStyle name="SAPBEXstdItem 13 2 2 5 2 2 2 2" xfId="47080"/>
    <cellStyle name="SAPBEXstdItem 13 2 2 5 2 2 3" xfId="47079"/>
    <cellStyle name="SAPBEXstdItem 13 2 2 5 2 3" xfId="7844"/>
    <cellStyle name="SAPBEXstdItem 13 2 2 5 2 3 2" xfId="15140"/>
    <cellStyle name="SAPBEXstdItem 13 2 2 5 2 3 2 2" xfId="47082"/>
    <cellStyle name="SAPBEXstdItem 13 2 2 5 2 3 3" xfId="47081"/>
    <cellStyle name="SAPBEXstdItem 13 2 2 5 2 4" xfId="9286"/>
    <cellStyle name="SAPBEXstdItem 13 2 2 5 2 4 2" xfId="47084"/>
    <cellStyle name="SAPBEXstdItem 13 2 2 5 2 4 3" xfId="47083"/>
    <cellStyle name="SAPBEXstdItem 13 2 2 5 2 5" xfId="17188"/>
    <cellStyle name="SAPBEXstdItem 13 2 2 5 2 5 2" xfId="47086"/>
    <cellStyle name="SAPBEXstdItem 13 2 2 5 2 5 3" xfId="47085"/>
    <cellStyle name="SAPBEXstdItem 13 2 2 5 2 6" xfId="18560"/>
    <cellStyle name="SAPBEXstdItem 13 2 2 5 2 6 2" xfId="47088"/>
    <cellStyle name="SAPBEXstdItem 13 2 2 5 2 6 3" xfId="47087"/>
    <cellStyle name="SAPBEXstdItem 13 2 2 5 2 7" xfId="19910"/>
    <cellStyle name="SAPBEXstdItem 13 2 2 5 2 7 2" xfId="47089"/>
    <cellStyle name="SAPBEXstdItem 13 2 2 5 2 8" xfId="21507"/>
    <cellStyle name="SAPBEXstdItem 13 2 2 5 2 9" xfId="11593"/>
    <cellStyle name="SAPBEXstdItem 13 2 2 5 3" xfId="4756"/>
    <cellStyle name="SAPBEXstdItem 13 2 2 5 3 2" xfId="12505"/>
    <cellStyle name="SAPBEXstdItem 13 2 2 5 3 2 2" xfId="47091"/>
    <cellStyle name="SAPBEXstdItem 13 2 2 5 3 3" xfId="47090"/>
    <cellStyle name="SAPBEXstdItem 13 2 2 5 4" xfId="6816"/>
    <cellStyle name="SAPBEXstdItem 13 2 2 5 4 2" xfId="14121"/>
    <cellStyle name="SAPBEXstdItem 13 2 2 5 4 2 2" xfId="47093"/>
    <cellStyle name="SAPBEXstdItem 13 2 2 5 4 3" xfId="47092"/>
    <cellStyle name="SAPBEXstdItem 13 2 2 5 5" xfId="8290"/>
    <cellStyle name="SAPBEXstdItem 13 2 2 5 5 2" xfId="47095"/>
    <cellStyle name="SAPBEXstdItem 13 2 2 5 5 3" xfId="47094"/>
    <cellStyle name="SAPBEXstdItem 13 2 2 5 6" xfId="16358"/>
    <cellStyle name="SAPBEXstdItem 13 2 2 5 6 2" xfId="47097"/>
    <cellStyle name="SAPBEXstdItem 13 2 2 5 6 3" xfId="47096"/>
    <cellStyle name="SAPBEXstdItem 13 2 2 5 7" xfId="17635"/>
    <cellStyle name="SAPBEXstdItem 13 2 2 5 7 2" xfId="47099"/>
    <cellStyle name="SAPBEXstdItem 13 2 2 5 7 3" xfId="47098"/>
    <cellStyle name="SAPBEXstdItem 13 2 2 5 8" xfId="19006"/>
    <cellStyle name="SAPBEXstdItem 13 2 2 5 8 2" xfId="47100"/>
    <cellStyle name="SAPBEXstdItem 13 2 2 5 9" xfId="20603"/>
    <cellStyle name="SAPBEXstdItem 13 2 2 6" xfId="528"/>
    <cellStyle name="SAPBEXstdItem 13 2 2 6 2" xfId="1892"/>
    <cellStyle name="SAPBEXstdItem 13 2 2 6 2 2" xfId="10163"/>
    <cellStyle name="SAPBEXstdItem 13 2 2 6 2 2 2" xfId="47104"/>
    <cellStyle name="SAPBEXstdItem 13 2 2 6 2 2 3" xfId="47103"/>
    <cellStyle name="SAPBEXstdItem 13 2 2 6 2 3" xfId="47105"/>
    <cellStyle name="SAPBEXstdItem 13 2 2 6 2 3 2" xfId="47106"/>
    <cellStyle name="SAPBEXstdItem 13 2 2 6 2 4" xfId="47107"/>
    <cellStyle name="SAPBEXstdItem 13 2 2 6 2 5" xfId="47102"/>
    <cellStyle name="SAPBEXstdItem 13 2 2 6 3" xfId="312"/>
    <cellStyle name="SAPBEXstdItem 13 2 2 6 3 2" xfId="47109"/>
    <cellStyle name="SAPBEXstdItem 13 2 2 6 3 3" xfId="47108"/>
    <cellStyle name="SAPBEXstdItem 13 2 2 6 4" xfId="3084"/>
    <cellStyle name="SAPBEXstdItem 13 2 2 6 4 2" xfId="47111"/>
    <cellStyle name="SAPBEXstdItem 13 2 2 6 4 3" xfId="47110"/>
    <cellStyle name="SAPBEXstdItem 13 2 2 6 5" xfId="2122"/>
    <cellStyle name="SAPBEXstdItem 13 2 2 6 5 2" xfId="47112"/>
    <cellStyle name="SAPBEXstdItem 13 2 2 6 6" xfId="10585"/>
    <cellStyle name="SAPBEXstdItem 13 2 2 6 7" xfId="47101"/>
    <cellStyle name="SAPBEXstdItem 13 2 2 7" xfId="9800"/>
    <cellStyle name="SAPBEXstdItem 13 2 2 7 2" xfId="10212"/>
    <cellStyle name="SAPBEXstdItem 13 2 2 7 2 2" xfId="47115"/>
    <cellStyle name="SAPBEXstdItem 13 2 2 7 2 2 2" xfId="47116"/>
    <cellStyle name="SAPBEXstdItem 13 2 2 7 2 3" xfId="47117"/>
    <cellStyle name="SAPBEXstdItem 13 2 2 7 2 3 2" xfId="47118"/>
    <cellStyle name="SAPBEXstdItem 13 2 2 7 2 4" xfId="47119"/>
    <cellStyle name="SAPBEXstdItem 13 2 2 7 2 5" xfId="47114"/>
    <cellStyle name="SAPBEXstdItem 13 2 2 7 3" xfId="47120"/>
    <cellStyle name="SAPBEXstdItem 13 2 2 7 3 2" xfId="47121"/>
    <cellStyle name="SAPBEXstdItem 13 2 2 7 4" xfId="47122"/>
    <cellStyle name="SAPBEXstdItem 13 2 2 7 4 2" xfId="47123"/>
    <cellStyle name="SAPBEXstdItem 13 2 2 7 5" xfId="47124"/>
    <cellStyle name="SAPBEXstdItem 13 2 2 7 6" xfId="47113"/>
    <cellStyle name="SAPBEXstdItem 13 2 2 8" xfId="11281"/>
    <cellStyle name="SAPBEXstdItem 13 2 2 8 2" xfId="47126"/>
    <cellStyle name="SAPBEXstdItem 13 2 2 8 2 2" xfId="47127"/>
    <cellStyle name="SAPBEXstdItem 13 2 2 8 3" xfId="47128"/>
    <cellStyle name="SAPBEXstdItem 13 2 2 8 3 2" xfId="47129"/>
    <cellStyle name="SAPBEXstdItem 13 2 2 8 4" xfId="47130"/>
    <cellStyle name="SAPBEXstdItem 13 2 2 8 5" xfId="47125"/>
    <cellStyle name="SAPBEXstdItem 13 2 2 9" xfId="11323"/>
    <cellStyle name="SAPBEXstdItem 13 2 2 9 2" xfId="47132"/>
    <cellStyle name="SAPBEXstdItem 13 2 2 9 2 2" xfId="47133"/>
    <cellStyle name="SAPBEXstdItem 13 2 2 9 3" xfId="47134"/>
    <cellStyle name="SAPBEXstdItem 13 2 2 9 3 2" xfId="47135"/>
    <cellStyle name="SAPBEXstdItem 13 2 2 9 4" xfId="47136"/>
    <cellStyle name="SAPBEXstdItem 13 2 2 9 5" xfId="47131"/>
    <cellStyle name="SAPBEXstdItem 13 2 3" xfId="916"/>
    <cellStyle name="SAPBEXstdItem 13 2 3 10" xfId="11370"/>
    <cellStyle name="SAPBEXstdItem 13 2 3 10 2" xfId="47139"/>
    <cellStyle name="SAPBEXstdItem 13 2 3 10 2 2" xfId="47140"/>
    <cellStyle name="SAPBEXstdItem 13 2 3 10 3" xfId="47141"/>
    <cellStyle name="SAPBEXstdItem 13 2 3 10 3 2" xfId="47142"/>
    <cellStyle name="SAPBEXstdItem 13 2 3 10 4" xfId="47143"/>
    <cellStyle name="SAPBEXstdItem 13 2 3 10 5" xfId="47138"/>
    <cellStyle name="SAPBEXstdItem 13 2 3 11" xfId="47144"/>
    <cellStyle name="SAPBEXstdItem 13 2 3 11 2" xfId="47145"/>
    <cellStyle name="SAPBEXstdItem 13 2 3 12" xfId="47137"/>
    <cellStyle name="SAPBEXstdItem 13 2 3 2" xfId="1156"/>
    <cellStyle name="SAPBEXstdItem 13 2 3 2 2" xfId="2360"/>
    <cellStyle name="SAPBEXstdItem 13 2 3 2 2 2" xfId="6214"/>
    <cellStyle name="SAPBEXstdItem 13 2 3 2 2 2 2" xfId="8151"/>
    <cellStyle name="SAPBEXstdItem 13 2 3 2 2 2 2 2" xfId="15447"/>
    <cellStyle name="SAPBEXstdItem 13 2 3 2 2 2 2 2 2" xfId="47150"/>
    <cellStyle name="SAPBEXstdItem 13 2 3 2 2 2 2 3" xfId="47149"/>
    <cellStyle name="SAPBEXstdItem 13 2 3 2 2 2 3" xfId="9593"/>
    <cellStyle name="SAPBEXstdItem 13 2 3 2 2 2 3 2" xfId="47152"/>
    <cellStyle name="SAPBEXstdItem 13 2 3 2 2 2 3 3" xfId="47151"/>
    <cellStyle name="SAPBEXstdItem 13 2 3 2 2 2 4" xfId="17495"/>
    <cellStyle name="SAPBEXstdItem 13 2 3 2 2 2 4 2" xfId="47154"/>
    <cellStyle name="SAPBEXstdItem 13 2 3 2 2 2 4 3" xfId="47153"/>
    <cellStyle name="SAPBEXstdItem 13 2 3 2 2 2 5" xfId="18867"/>
    <cellStyle name="SAPBEXstdItem 13 2 3 2 2 2 5 2" xfId="47155"/>
    <cellStyle name="SAPBEXstdItem 13 2 3 2 2 2 6" xfId="20217"/>
    <cellStyle name="SAPBEXstdItem 13 2 3 2 2 2 7" xfId="21814"/>
    <cellStyle name="SAPBEXstdItem 13 2 3 2 2 2 8" xfId="3636"/>
    <cellStyle name="SAPBEXstdItem 13 2 3 2 2 2 9" xfId="47148"/>
    <cellStyle name="SAPBEXstdItem 13 2 3 2 2 3" xfId="5071"/>
    <cellStyle name="SAPBEXstdItem 13 2 3 2 2 3 2" xfId="12803"/>
    <cellStyle name="SAPBEXstdItem 13 2 3 2 2 3 2 2" xfId="47157"/>
    <cellStyle name="SAPBEXstdItem 13 2 3 2 2 3 3" xfId="47156"/>
    <cellStyle name="SAPBEXstdItem 13 2 3 2 2 4" xfId="47158"/>
    <cellStyle name="SAPBEXstdItem 13 2 3 2 2 4 2" xfId="47159"/>
    <cellStyle name="SAPBEXstdItem 13 2 3 2 2 5" xfId="47160"/>
    <cellStyle name="SAPBEXstdItem 13 2 3 2 2 6" xfId="47147"/>
    <cellStyle name="SAPBEXstdItem 13 2 3 2 3" xfId="5304"/>
    <cellStyle name="SAPBEXstdItem 13 2 3 2 3 2" xfId="7241"/>
    <cellStyle name="SAPBEXstdItem 13 2 3 2 3 2 2" xfId="14540"/>
    <cellStyle name="SAPBEXstdItem 13 2 3 2 3 2 2 2" xfId="47163"/>
    <cellStyle name="SAPBEXstdItem 13 2 3 2 3 2 3" xfId="47162"/>
    <cellStyle name="SAPBEXstdItem 13 2 3 2 3 3" xfId="8683"/>
    <cellStyle name="SAPBEXstdItem 13 2 3 2 3 3 2" xfId="47165"/>
    <cellStyle name="SAPBEXstdItem 13 2 3 2 3 3 3" xfId="47164"/>
    <cellStyle name="SAPBEXstdItem 13 2 3 2 3 4" xfId="16720"/>
    <cellStyle name="SAPBEXstdItem 13 2 3 2 3 4 2" xfId="47167"/>
    <cellStyle name="SAPBEXstdItem 13 2 3 2 3 4 3" xfId="47166"/>
    <cellStyle name="SAPBEXstdItem 13 2 3 2 3 5" xfId="17957"/>
    <cellStyle name="SAPBEXstdItem 13 2 3 2 3 5 2" xfId="47169"/>
    <cellStyle name="SAPBEXstdItem 13 2 3 2 3 5 3" xfId="47168"/>
    <cellStyle name="SAPBEXstdItem 13 2 3 2 3 6" xfId="19307"/>
    <cellStyle name="SAPBEXstdItem 13 2 3 2 3 6 2" xfId="47170"/>
    <cellStyle name="SAPBEXstdItem 13 2 3 2 3 7" xfId="20904"/>
    <cellStyle name="SAPBEXstdItem 13 2 3 2 3 8" xfId="10328"/>
    <cellStyle name="SAPBEXstdItem 13 2 3 2 3 9" xfId="47161"/>
    <cellStyle name="SAPBEXstdItem 13 2 3 2 4" xfId="4154"/>
    <cellStyle name="SAPBEXstdItem 13 2 3 2 4 2" xfId="11903"/>
    <cellStyle name="SAPBEXstdItem 13 2 3 2 4 2 2" xfId="47172"/>
    <cellStyle name="SAPBEXstdItem 13 2 3 2 4 3" xfId="47171"/>
    <cellStyle name="SAPBEXstdItem 13 2 3 2 5" xfId="47173"/>
    <cellStyle name="SAPBEXstdItem 13 2 3 2 5 2" xfId="47174"/>
    <cellStyle name="SAPBEXstdItem 13 2 3 2 5 3" xfId="58601"/>
    <cellStyle name="SAPBEXstdItem 13 2 3 2 6" xfId="47146"/>
    <cellStyle name="SAPBEXstdItem 13 2 3 3" xfId="1380"/>
    <cellStyle name="SAPBEXstdItem 13 2 3 3 2" xfId="2584"/>
    <cellStyle name="SAPBEXstdItem 13 2 3 3 2 2" xfId="5532"/>
    <cellStyle name="SAPBEXstdItem 13 2 3 3 2 2 2" xfId="14767"/>
    <cellStyle name="SAPBEXstdItem 13 2 3 3 2 2 2 2" xfId="47178"/>
    <cellStyle name="SAPBEXstdItem 13 2 3 3 2 2 3" xfId="47177"/>
    <cellStyle name="SAPBEXstdItem 13 2 3 3 2 3" xfId="7469"/>
    <cellStyle name="SAPBEXstdItem 13 2 3 3 2 3 2" xfId="15954"/>
    <cellStyle name="SAPBEXstdItem 13 2 3 3 2 3 2 2" xfId="47180"/>
    <cellStyle name="SAPBEXstdItem 13 2 3 3 2 3 3" xfId="47179"/>
    <cellStyle name="SAPBEXstdItem 13 2 3 3 2 4" xfId="8911"/>
    <cellStyle name="SAPBEXstdItem 13 2 3 3 2 4 2" xfId="47182"/>
    <cellStyle name="SAPBEXstdItem 13 2 3 3 2 4 3" xfId="47181"/>
    <cellStyle name="SAPBEXstdItem 13 2 3 3 2 5" xfId="18185"/>
    <cellStyle name="SAPBEXstdItem 13 2 3 3 2 5 2" xfId="47183"/>
    <cellStyle name="SAPBEXstdItem 13 2 3 3 2 6" xfId="19535"/>
    <cellStyle name="SAPBEXstdItem 13 2 3 3 2 7" xfId="21132"/>
    <cellStyle name="SAPBEXstdItem 13 2 3 3 2 8" xfId="10103"/>
    <cellStyle name="SAPBEXstdItem 13 2 3 3 2 9" xfId="47176"/>
    <cellStyle name="SAPBEXstdItem 13 2 3 3 3" xfId="4381"/>
    <cellStyle name="SAPBEXstdItem 13 2 3 3 3 2" xfId="12130"/>
    <cellStyle name="SAPBEXstdItem 13 2 3 3 3 2 2" xfId="47185"/>
    <cellStyle name="SAPBEXstdItem 13 2 3 3 3 3" xfId="47184"/>
    <cellStyle name="SAPBEXstdItem 13 2 3 3 4" xfId="47186"/>
    <cellStyle name="SAPBEXstdItem 13 2 3 3 4 2" xfId="47187"/>
    <cellStyle name="SAPBEXstdItem 13 2 3 3 5" xfId="47188"/>
    <cellStyle name="SAPBEXstdItem 13 2 3 3 6" xfId="47175"/>
    <cellStyle name="SAPBEXstdItem 13 2 3 4" xfId="1602"/>
    <cellStyle name="SAPBEXstdItem 13 2 3 4 10" xfId="6344"/>
    <cellStyle name="SAPBEXstdItem 13 2 3 4 11" xfId="47189"/>
    <cellStyle name="SAPBEXstdItem 13 2 3 4 2" xfId="2806"/>
    <cellStyle name="SAPBEXstdItem 13 2 3 4 2 10" xfId="47190"/>
    <cellStyle name="SAPBEXstdItem 13 2 3 4 2 2" xfId="5759"/>
    <cellStyle name="SAPBEXstdItem 13 2 3 4 2 2 2" xfId="13201"/>
    <cellStyle name="SAPBEXstdItem 13 2 3 4 2 2 2 2" xfId="47192"/>
    <cellStyle name="SAPBEXstdItem 13 2 3 4 2 2 3" xfId="47191"/>
    <cellStyle name="SAPBEXstdItem 13 2 3 4 2 3" xfId="7696"/>
    <cellStyle name="SAPBEXstdItem 13 2 3 4 2 3 2" xfId="14992"/>
    <cellStyle name="SAPBEXstdItem 13 2 3 4 2 3 2 2" xfId="47194"/>
    <cellStyle name="SAPBEXstdItem 13 2 3 4 2 3 3" xfId="47193"/>
    <cellStyle name="SAPBEXstdItem 13 2 3 4 2 4" xfId="9138"/>
    <cellStyle name="SAPBEXstdItem 13 2 3 4 2 4 2" xfId="47196"/>
    <cellStyle name="SAPBEXstdItem 13 2 3 4 2 4 3" xfId="47195"/>
    <cellStyle name="SAPBEXstdItem 13 2 3 4 2 5" xfId="17040"/>
    <cellStyle name="SAPBEXstdItem 13 2 3 4 2 5 2" xfId="47198"/>
    <cellStyle name="SAPBEXstdItem 13 2 3 4 2 5 3" xfId="47197"/>
    <cellStyle name="SAPBEXstdItem 13 2 3 4 2 6" xfId="18412"/>
    <cellStyle name="SAPBEXstdItem 13 2 3 4 2 6 2" xfId="47199"/>
    <cellStyle name="SAPBEXstdItem 13 2 3 4 2 7" xfId="19762"/>
    <cellStyle name="SAPBEXstdItem 13 2 3 4 2 8" xfId="21359"/>
    <cellStyle name="SAPBEXstdItem 13 2 3 4 2 9" xfId="11521"/>
    <cellStyle name="SAPBEXstdItem 13 2 3 4 3" xfId="4608"/>
    <cellStyle name="SAPBEXstdItem 13 2 3 4 3 2" xfId="12357"/>
    <cellStyle name="SAPBEXstdItem 13 2 3 4 3 2 2" xfId="47201"/>
    <cellStyle name="SAPBEXstdItem 13 2 3 4 3 3" xfId="47200"/>
    <cellStyle name="SAPBEXstdItem 13 2 3 4 4" xfId="6668"/>
    <cellStyle name="SAPBEXstdItem 13 2 3 4 4 2" xfId="13973"/>
    <cellStyle name="SAPBEXstdItem 13 2 3 4 4 2 2" xfId="47203"/>
    <cellStyle name="SAPBEXstdItem 13 2 3 4 4 3" xfId="47202"/>
    <cellStyle name="SAPBEXstdItem 13 2 3 4 5" xfId="6228"/>
    <cellStyle name="SAPBEXstdItem 13 2 3 4 5 2" xfId="47205"/>
    <cellStyle name="SAPBEXstdItem 13 2 3 4 5 3" xfId="47204"/>
    <cellStyle name="SAPBEXstdItem 13 2 3 4 6" xfId="11665"/>
    <cellStyle name="SAPBEXstdItem 13 2 3 4 6 2" xfId="47207"/>
    <cellStyle name="SAPBEXstdItem 13 2 3 4 6 3" xfId="47206"/>
    <cellStyle name="SAPBEXstdItem 13 2 3 4 7" xfId="14215"/>
    <cellStyle name="SAPBEXstdItem 13 2 3 4 7 2" xfId="47208"/>
    <cellStyle name="SAPBEXstdItem 13 2 3 4 8" xfId="11557"/>
    <cellStyle name="SAPBEXstdItem 13 2 3 4 9" xfId="20455"/>
    <cellStyle name="SAPBEXstdItem 13 2 3 5" xfId="1827"/>
    <cellStyle name="SAPBEXstdItem 13 2 3 5 10" xfId="10173"/>
    <cellStyle name="SAPBEXstdItem 13 2 3 5 11" xfId="47209"/>
    <cellStyle name="SAPBEXstdItem 13 2 3 5 2" xfId="3031"/>
    <cellStyle name="SAPBEXstdItem 13 2 3 5 2 10" xfId="47210"/>
    <cellStyle name="SAPBEXstdItem 13 2 3 5 2 2" xfId="5981"/>
    <cellStyle name="SAPBEXstdItem 13 2 3 5 2 2 2" xfId="13423"/>
    <cellStyle name="SAPBEXstdItem 13 2 3 5 2 2 2 2" xfId="47212"/>
    <cellStyle name="SAPBEXstdItem 13 2 3 5 2 2 3" xfId="47211"/>
    <cellStyle name="SAPBEXstdItem 13 2 3 5 2 3" xfId="7918"/>
    <cellStyle name="SAPBEXstdItem 13 2 3 5 2 3 2" xfId="15214"/>
    <cellStyle name="SAPBEXstdItem 13 2 3 5 2 3 2 2" xfId="47214"/>
    <cellStyle name="SAPBEXstdItem 13 2 3 5 2 3 3" xfId="47213"/>
    <cellStyle name="SAPBEXstdItem 13 2 3 5 2 4" xfId="9360"/>
    <cellStyle name="SAPBEXstdItem 13 2 3 5 2 4 2" xfId="47216"/>
    <cellStyle name="SAPBEXstdItem 13 2 3 5 2 4 3" xfId="47215"/>
    <cellStyle name="SAPBEXstdItem 13 2 3 5 2 5" xfId="17262"/>
    <cellStyle name="SAPBEXstdItem 13 2 3 5 2 5 2" xfId="47218"/>
    <cellStyle name="SAPBEXstdItem 13 2 3 5 2 5 3" xfId="47217"/>
    <cellStyle name="SAPBEXstdItem 13 2 3 5 2 6" xfId="18634"/>
    <cellStyle name="SAPBEXstdItem 13 2 3 5 2 6 2" xfId="47220"/>
    <cellStyle name="SAPBEXstdItem 13 2 3 5 2 6 3" xfId="47219"/>
    <cellStyle name="SAPBEXstdItem 13 2 3 5 2 7" xfId="19984"/>
    <cellStyle name="SAPBEXstdItem 13 2 3 5 2 7 2" xfId="47221"/>
    <cellStyle name="SAPBEXstdItem 13 2 3 5 2 8" xfId="21581"/>
    <cellStyle name="SAPBEXstdItem 13 2 3 5 2 9" xfId="16005"/>
    <cellStyle name="SAPBEXstdItem 13 2 3 5 3" xfId="4830"/>
    <cellStyle name="SAPBEXstdItem 13 2 3 5 3 2" xfId="12579"/>
    <cellStyle name="SAPBEXstdItem 13 2 3 5 3 2 2" xfId="47223"/>
    <cellStyle name="SAPBEXstdItem 13 2 3 5 3 3" xfId="47222"/>
    <cellStyle name="SAPBEXstdItem 13 2 3 5 4" xfId="6890"/>
    <cellStyle name="SAPBEXstdItem 13 2 3 5 4 2" xfId="14195"/>
    <cellStyle name="SAPBEXstdItem 13 2 3 5 4 2 2" xfId="47225"/>
    <cellStyle name="SAPBEXstdItem 13 2 3 5 4 3" xfId="47224"/>
    <cellStyle name="SAPBEXstdItem 13 2 3 5 5" xfId="8364"/>
    <cellStyle name="SAPBEXstdItem 13 2 3 5 5 2" xfId="47227"/>
    <cellStyle name="SAPBEXstdItem 13 2 3 5 5 3" xfId="47226"/>
    <cellStyle name="SAPBEXstdItem 13 2 3 5 6" xfId="16430"/>
    <cellStyle name="SAPBEXstdItem 13 2 3 5 6 2" xfId="47229"/>
    <cellStyle name="SAPBEXstdItem 13 2 3 5 6 3" xfId="47228"/>
    <cellStyle name="SAPBEXstdItem 13 2 3 5 7" xfId="17708"/>
    <cellStyle name="SAPBEXstdItem 13 2 3 5 7 2" xfId="47231"/>
    <cellStyle name="SAPBEXstdItem 13 2 3 5 7 3" xfId="47230"/>
    <cellStyle name="SAPBEXstdItem 13 2 3 5 8" xfId="19080"/>
    <cellStyle name="SAPBEXstdItem 13 2 3 5 8 2" xfId="47232"/>
    <cellStyle name="SAPBEXstdItem 13 2 3 5 9" xfId="20677"/>
    <cellStyle name="SAPBEXstdItem 13 2 3 6" xfId="646"/>
    <cellStyle name="SAPBEXstdItem 13 2 3 6 2" xfId="2010"/>
    <cellStyle name="SAPBEXstdItem 13 2 3 6 2 2" xfId="9850"/>
    <cellStyle name="SAPBEXstdItem 13 2 3 6 2 2 2" xfId="47236"/>
    <cellStyle name="SAPBEXstdItem 13 2 3 6 2 2 3" xfId="47235"/>
    <cellStyle name="SAPBEXstdItem 13 2 3 6 2 3" xfId="47237"/>
    <cellStyle name="SAPBEXstdItem 13 2 3 6 2 3 2" xfId="47238"/>
    <cellStyle name="SAPBEXstdItem 13 2 3 6 2 4" xfId="47239"/>
    <cellStyle name="SAPBEXstdItem 13 2 3 6 2 5" xfId="47234"/>
    <cellStyle name="SAPBEXstdItem 13 2 3 6 3" xfId="455"/>
    <cellStyle name="SAPBEXstdItem 13 2 3 6 3 2" xfId="47241"/>
    <cellStyle name="SAPBEXstdItem 13 2 3 6 3 3" xfId="47240"/>
    <cellStyle name="SAPBEXstdItem 13 2 3 6 4" xfId="3377"/>
    <cellStyle name="SAPBEXstdItem 13 2 3 6 4 2" xfId="47243"/>
    <cellStyle name="SAPBEXstdItem 13 2 3 6 4 3" xfId="47242"/>
    <cellStyle name="SAPBEXstdItem 13 2 3 6 5" xfId="2065"/>
    <cellStyle name="SAPBEXstdItem 13 2 3 6 5 2" xfId="47244"/>
    <cellStyle name="SAPBEXstdItem 13 2 3 6 6" xfId="10660"/>
    <cellStyle name="SAPBEXstdItem 13 2 3 6 7" xfId="47233"/>
    <cellStyle name="SAPBEXstdItem 13 2 3 7" xfId="9697"/>
    <cellStyle name="SAPBEXstdItem 13 2 3 7 2" xfId="10133"/>
    <cellStyle name="SAPBEXstdItem 13 2 3 7 2 2" xfId="47247"/>
    <cellStyle name="SAPBEXstdItem 13 2 3 7 2 2 2" xfId="47248"/>
    <cellStyle name="SAPBEXstdItem 13 2 3 7 2 3" xfId="47249"/>
    <cellStyle name="SAPBEXstdItem 13 2 3 7 2 3 2" xfId="47250"/>
    <cellStyle name="SAPBEXstdItem 13 2 3 7 2 4" xfId="47251"/>
    <cellStyle name="SAPBEXstdItem 13 2 3 7 2 5" xfId="47246"/>
    <cellStyle name="SAPBEXstdItem 13 2 3 7 3" xfId="47252"/>
    <cellStyle name="SAPBEXstdItem 13 2 3 7 3 2" xfId="47253"/>
    <cellStyle name="SAPBEXstdItem 13 2 3 7 4" xfId="47254"/>
    <cellStyle name="SAPBEXstdItem 13 2 3 7 4 2" xfId="47255"/>
    <cellStyle name="SAPBEXstdItem 13 2 3 7 5" xfId="47256"/>
    <cellStyle name="SAPBEXstdItem 13 2 3 7 6" xfId="47245"/>
    <cellStyle name="SAPBEXstdItem 13 2 3 8" xfId="10899"/>
    <cellStyle name="SAPBEXstdItem 13 2 3 8 2" xfId="47258"/>
    <cellStyle name="SAPBEXstdItem 13 2 3 8 2 2" xfId="47259"/>
    <cellStyle name="SAPBEXstdItem 13 2 3 8 3" xfId="47260"/>
    <cellStyle name="SAPBEXstdItem 13 2 3 8 3 2" xfId="47261"/>
    <cellStyle name="SAPBEXstdItem 13 2 3 8 4" xfId="47262"/>
    <cellStyle name="SAPBEXstdItem 13 2 3 8 5" xfId="47257"/>
    <cellStyle name="SAPBEXstdItem 13 2 3 9" xfId="9874"/>
    <cellStyle name="SAPBEXstdItem 13 2 3 9 2" xfId="47264"/>
    <cellStyle name="SAPBEXstdItem 13 2 3 9 2 2" xfId="47265"/>
    <cellStyle name="SAPBEXstdItem 13 2 3 9 3" xfId="47266"/>
    <cellStyle name="SAPBEXstdItem 13 2 3 9 3 2" xfId="47267"/>
    <cellStyle name="SAPBEXstdItem 13 2 3 9 4" xfId="47268"/>
    <cellStyle name="SAPBEXstdItem 13 2 3 9 5" xfId="47263"/>
    <cellStyle name="SAPBEXstdItem 13 2 4" xfId="1003"/>
    <cellStyle name="SAPBEXstdItem 13 2 4 2" xfId="2207"/>
    <cellStyle name="SAPBEXstdItem 13 2 4 2 2" xfId="6066"/>
    <cellStyle name="SAPBEXstdItem 13 2 4 2 2 2" xfId="8003"/>
    <cellStyle name="SAPBEXstdItem 13 2 4 2 2 2 2" xfId="15299"/>
    <cellStyle name="SAPBEXstdItem 13 2 4 2 2 2 2 2" xfId="47273"/>
    <cellStyle name="SAPBEXstdItem 13 2 4 2 2 2 3" xfId="47272"/>
    <cellStyle name="SAPBEXstdItem 13 2 4 2 2 3" xfId="9445"/>
    <cellStyle name="SAPBEXstdItem 13 2 4 2 2 3 2" xfId="47275"/>
    <cellStyle name="SAPBEXstdItem 13 2 4 2 2 3 3" xfId="47274"/>
    <cellStyle name="SAPBEXstdItem 13 2 4 2 2 4" xfId="17347"/>
    <cellStyle name="SAPBEXstdItem 13 2 4 2 2 4 2" xfId="47277"/>
    <cellStyle name="SAPBEXstdItem 13 2 4 2 2 4 3" xfId="47276"/>
    <cellStyle name="SAPBEXstdItem 13 2 4 2 2 5" xfId="18719"/>
    <cellStyle name="SAPBEXstdItem 13 2 4 2 2 5 2" xfId="47278"/>
    <cellStyle name="SAPBEXstdItem 13 2 4 2 2 6" xfId="20069"/>
    <cellStyle name="SAPBEXstdItem 13 2 4 2 2 7" xfId="21666"/>
    <cellStyle name="SAPBEXstdItem 13 2 4 2 2 8" xfId="10020"/>
    <cellStyle name="SAPBEXstdItem 13 2 4 2 2 9" xfId="47271"/>
    <cellStyle name="SAPBEXstdItem 13 2 4 2 3" xfId="4923"/>
    <cellStyle name="SAPBEXstdItem 13 2 4 2 3 2" xfId="12655"/>
    <cellStyle name="SAPBEXstdItem 13 2 4 2 3 2 2" xfId="47280"/>
    <cellStyle name="SAPBEXstdItem 13 2 4 2 3 3" xfId="47279"/>
    <cellStyle name="SAPBEXstdItem 13 2 4 2 4" xfId="47281"/>
    <cellStyle name="SAPBEXstdItem 13 2 4 2 4 2" xfId="47282"/>
    <cellStyle name="SAPBEXstdItem 13 2 4 2 5" xfId="47283"/>
    <cellStyle name="SAPBEXstdItem 13 2 4 2 6" xfId="47270"/>
    <cellStyle name="SAPBEXstdItem 13 2 4 3" xfId="5153"/>
    <cellStyle name="SAPBEXstdItem 13 2 4 3 2" xfId="7090"/>
    <cellStyle name="SAPBEXstdItem 13 2 4 3 2 2" xfId="14389"/>
    <cellStyle name="SAPBEXstdItem 13 2 4 3 2 2 2" xfId="47286"/>
    <cellStyle name="SAPBEXstdItem 13 2 4 3 2 3" xfId="47285"/>
    <cellStyle name="SAPBEXstdItem 13 2 4 3 3" xfId="8532"/>
    <cellStyle name="SAPBEXstdItem 13 2 4 3 3 2" xfId="47288"/>
    <cellStyle name="SAPBEXstdItem 13 2 4 3 3 3" xfId="47287"/>
    <cellStyle name="SAPBEXstdItem 13 2 4 3 4" xfId="16575"/>
    <cellStyle name="SAPBEXstdItem 13 2 4 3 4 2" xfId="47290"/>
    <cellStyle name="SAPBEXstdItem 13 2 4 3 4 3" xfId="47289"/>
    <cellStyle name="SAPBEXstdItem 13 2 4 3 5" xfId="17806"/>
    <cellStyle name="SAPBEXstdItem 13 2 4 3 5 2" xfId="47292"/>
    <cellStyle name="SAPBEXstdItem 13 2 4 3 5 3" xfId="47291"/>
    <cellStyle name="SAPBEXstdItem 13 2 4 3 6" xfId="19156"/>
    <cellStyle name="SAPBEXstdItem 13 2 4 3 6 2" xfId="47293"/>
    <cellStyle name="SAPBEXstdItem 13 2 4 3 7" xfId="20753"/>
    <cellStyle name="SAPBEXstdItem 13 2 4 3 8" xfId="11084"/>
    <cellStyle name="SAPBEXstdItem 13 2 4 3 9" xfId="47284"/>
    <cellStyle name="SAPBEXstdItem 13 2 4 4" xfId="4006"/>
    <cellStyle name="SAPBEXstdItem 13 2 4 4 2" xfId="11753"/>
    <cellStyle name="SAPBEXstdItem 13 2 4 4 2 2" xfId="47295"/>
    <cellStyle name="SAPBEXstdItem 13 2 4 4 3" xfId="47294"/>
    <cellStyle name="SAPBEXstdItem 13 2 4 5" xfId="47296"/>
    <cellStyle name="SAPBEXstdItem 13 2 4 5 2" xfId="47297"/>
    <cellStyle name="SAPBEXstdItem 13 2 4 5 3" xfId="58602"/>
    <cellStyle name="SAPBEXstdItem 13 2 4 6" xfId="47269"/>
    <cellStyle name="SAPBEXstdItem 13 2 5" xfId="1226"/>
    <cellStyle name="SAPBEXstdItem 13 2 5 2" xfId="2430"/>
    <cellStyle name="SAPBEXstdItem 13 2 5 2 2" xfId="5378"/>
    <cellStyle name="SAPBEXstdItem 13 2 5 2 2 2" xfId="14614"/>
    <cellStyle name="SAPBEXstdItem 13 2 5 2 2 2 2" xfId="47301"/>
    <cellStyle name="SAPBEXstdItem 13 2 5 2 2 3" xfId="47300"/>
    <cellStyle name="SAPBEXstdItem 13 2 5 2 3" xfId="7315"/>
    <cellStyle name="SAPBEXstdItem 13 2 5 2 3 2" xfId="15807"/>
    <cellStyle name="SAPBEXstdItem 13 2 5 2 3 2 2" xfId="47303"/>
    <cellStyle name="SAPBEXstdItem 13 2 5 2 3 3" xfId="47302"/>
    <cellStyle name="SAPBEXstdItem 13 2 5 2 4" xfId="8757"/>
    <cellStyle name="SAPBEXstdItem 13 2 5 2 4 2" xfId="47305"/>
    <cellStyle name="SAPBEXstdItem 13 2 5 2 4 3" xfId="47304"/>
    <cellStyle name="SAPBEXstdItem 13 2 5 2 5" xfId="18031"/>
    <cellStyle name="SAPBEXstdItem 13 2 5 2 5 2" xfId="47306"/>
    <cellStyle name="SAPBEXstdItem 13 2 5 2 6" xfId="19381"/>
    <cellStyle name="SAPBEXstdItem 13 2 5 2 7" xfId="20978"/>
    <cellStyle name="SAPBEXstdItem 13 2 5 2 8" xfId="9619"/>
    <cellStyle name="SAPBEXstdItem 13 2 5 2 9" xfId="47299"/>
    <cellStyle name="SAPBEXstdItem 13 2 5 3" xfId="4228"/>
    <cellStyle name="SAPBEXstdItem 13 2 5 3 2" xfId="11977"/>
    <cellStyle name="SAPBEXstdItem 13 2 5 3 2 2" xfId="47308"/>
    <cellStyle name="SAPBEXstdItem 13 2 5 3 3" xfId="47307"/>
    <cellStyle name="SAPBEXstdItem 13 2 5 4" xfId="47309"/>
    <cellStyle name="SAPBEXstdItem 13 2 5 4 2" xfId="47310"/>
    <cellStyle name="SAPBEXstdItem 13 2 5 5" xfId="47311"/>
    <cellStyle name="SAPBEXstdItem 13 2 5 6" xfId="47298"/>
    <cellStyle name="SAPBEXstdItem 13 2 6" xfId="1450"/>
    <cellStyle name="SAPBEXstdItem 13 2 6 10" xfId="16211"/>
    <cellStyle name="SAPBEXstdItem 13 2 6 11" xfId="47312"/>
    <cellStyle name="SAPBEXstdItem 13 2 6 2" xfId="2654"/>
    <cellStyle name="SAPBEXstdItem 13 2 6 2 10" xfId="47313"/>
    <cellStyle name="SAPBEXstdItem 13 2 6 2 2" xfId="5608"/>
    <cellStyle name="SAPBEXstdItem 13 2 6 2 2 2" xfId="13053"/>
    <cellStyle name="SAPBEXstdItem 13 2 6 2 2 2 2" xfId="47315"/>
    <cellStyle name="SAPBEXstdItem 13 2 6 2 2 3" xfId="47314"/>
    <cellStyle name="SAPBEXstdItem 13 2 6 2 3" xfId="7545"/>
    <cellStyle name="SAPBEXstdItem 13 2 6 2 3 2" xfId="14843"/>
    <cellStyle name="SAPBEXstdItem 13 2 6 2 3 2 2" xfId="47317"/>
    <cellStyle name="SAPBEXstdItem 13 2 6 2 3 3" xfId="47316"/>
    <cellStyle name="SAPBEXstdItem 13 2 6 2 4" xfId="8987"/>
    <cellStyle name="SAPBEXstdItem 13 2 6 2 4 2" xfId="47319"/>
    <cellStyle name="SAPBEXstdItem 13 2 6 2 4 3" xfId="47318"/>
    <cellStyle name="SAPBEXstdItem 13 2 6 2 5" xfId="16891"/>
    <cellStyle name="SAPBEXstdItem 13 2 6 2 5 2" xfId="47321"/>
    <cellStyle name="SAPBEXstdItem 13 2 6 2 5 3" xfId="47320"/>
    <cellStyle name="SAPBEXstdItem 13 2 6 2 6" xfId="18261"/>
    <cellStyle name="SAPBEXstdItem 13 2 6 2 6 2" xfId="47322"/>
    <cellStyle name="SAPBEXstdItem 13 2 6 2 7" xfId="19611"/>
    <cellStyle name="SAPBEXstdItem 13 2 6 2 8" xfId="21208"/>
    <cellStyle name="SAPBEXstdItem 13 2 6 2 9" xfId="6308"/>
    <cellStyle name="SAPBEXstdItem 13 2 6 3" xfId="4457"/>
    <cellStyle name="SAPBEXstdItem 13 2 6 3 2" xfId="12206"/>
    <cellStyle name="SAPBEXstdItem 13 2 6 3 2 2" xfId="47324"/>
    <cellStyle name="SAPBEXstdItem 13 2 6 3 3" xfId="47323"/>
    <cellStyle name="SAPBEXstdItem 13 2 6 4" xfId="6518"/>
    <cellStyle name="SAPBEXstdItem 13 2 6 4 2" xfId="13822"/>
    <cellStyle name="SAPBEXstdItem 13 2 6 4 2 2" xfId="47326"/>
    <cellStyle name="SAPBEXstdItem 13 2 6 4 3" xfId="47325"/>
    <cellStyle name="SAPBEXstdItem 13 2 6 5" xfId="3748"/>
    <cellStyle name="SAPBEXstdItem 13 2 6 5 2" xfId="47328"/>
    <cellStyle name="SAPBEXstdItem 13 2 6 5 3" xfId="47327"/>
    <cellStyle name="SAPBEXstdItem 13 2 6 6" xfId="11465"/>
    <cellStyle name="SAPBEXstdItem 13 2 6 6 2" xfId="47330"/>
    <cellStyle name="SAPBEXstdItem 13 2 6 6 3" xfId="47329"/>
    <cellStyle name="SAPBEXstdItem 13 2 6 7" xfId="14241"/>
    <cellStyle name="SAPBEXstdItem 13 2 6 7 2" xfId="47331"/>
    <cellStyle name="SAPBEXstdItem 13 2 6 8" xfId="13634"/>
    <cellStyle name="SAPBEXstdItem 13 2 6 9" xfId="20307"/>
    <cellStyle name="SAPBEXstdItem 13 2 7" xfId="1673"/>
    <cellStyle name="SAPBEXstdItem 13 2 7 10" xfId="15481"/>
    <cellStyle name="SAPBEXstdItem 13 2 7 11" xfId="47332"/>
    <cellStyle name="SAPBEXstdItem 13 2 7 2" xfId="2877"/>
    <cellStyle name="SAPBEXstdItem 13 2 7 2 10" xfId="47333"/>
    <cellStyle name="SAPBEXstdItem 13 2 7 2 2" xfId="5833"/>
    <cellStyle name="SAPBEXstdItem 13 2 7 2 2 2" xfId="13275"/>
    <cellStyle name="SAPBEXstdItem 13 2 7 2 2 2 2" xfId="47335"/>
    <cellStyle name="SAPBEXstdItem 13 2 7 2 2 3" xfId="47334"/>
    <cellStyle name="SAPBEXstdItem 13 2 7 2 3" xfId="7770"/>
    <cellStyle name="SAPBEXstdItem 13 2 7 2 3 2" xfId="15066"/>
    <cellStyle name="SAPBEXstdItem 13 2 7 2 3 2 2" xfId="47337"/>
    <cellStyle name="SAPBEXstdItem 13 2 7 2 3 3" xfId="47336"/>
    <cellStyle name="SAPBEXstdItem 13 2 7 2 4" xfId="9212"/>
    <cellStyle name="SAPBEXstdItem 13 2 7 2 4 2" xfId="47339"/>
    <cellStyle name="SAPBEXstdItem 13 2 7 2 4 3" xfId="47338"/>
    <cellStyle name="SAPBEXstdItem 13 2 7 2 5" xfId="17114"/>
    <cellStyle name="SAPBEXstdItem 13 2 7 2 5 2" xfId="47341"/>
    <cellStyle name="SAPBEXstdItem 13 2 7 2 5 3" xfId="47340"/>
    <cellStyle name="SAPBEXstdItem 13 2 7 2 6" xfId="18486"/>
    <cellStyle name="SAPBEXstdItem 13 2 7 2 6 2" xfId="47343"/>
    <cellStyle name="SAPBEXstdItem 13 2 7 2 6 3" xfId="47342"/>
    <cellStyle name="SAPBEXstdItem 13 2 7 2 7" xfId="19836"/>
    <cellStyle name="SAPBEXstdItem 13 2 7 2 7 2" xfId="47344"/>
    <cellStyle name="SAPBEXstdItem 13 2 7 2 8" xfId="21433"/>
    <cellStyle name="SAPBEXstdItem 13 2 7 2 9" xfId="11097"/>
    <cellStyle name="SAPBEXstdItem 13 2 7 3" xfId="4682"/>
    <cellStyle name="SAPBEXstdItem 13 2 7 3 2" xfId="12431"/>
    <cellStyle name="SAPBEXstdItem 13 2 7 3 2 2" xfId="47346"/>
    <cellStyle name="SAPBEXstdItem 13 2 7 3 3" xfId="47345"/>
    <cellStyle name="SAPBEXstdItem 13 2 7 4" xfId="6742"/>
    <cellStyle name="SAPBEXstdItem 13 2 7 4 2" xfId="14047"/>
    <cellStyle name="SAPBEXstdItem 13 2 7 4 2 2" xfId="47348"/>
    <cellStyle name="SAPBEXstdItem 13 2 7 4 3" xfId="47347"/>
    <cellStyle name="SAPBEXstdItem 13 2 7 5" xfId="8216"/>
    <cellStyle name="SAPBEXstdItem 13 2 7 5 2" xfId="47350"/>
    <cellStyle name="SAPBEXstdItem 13 2 7 5 3" xfId="47349"/>
    <cellStyle name="SAPBEXstdItem 13 2 7 6" xfId="16286"/>
    <cellStyle name="SAPBEXstdItem 13 2 7 6 2" xfId="47352"/>
    <cellStyle name="SAPBEXstdItem 13 2 7 6 3" xfId="47351"/>
    <cellStyle name="SAPBEXstdItem 13 2 7 7" xfId="17562"/>
    <cellStyle name="SAPBEXstdItem 13 2 7 7 2" xfId="47354"/>
    <cellStyle name="SAPBEXstdItem 13 2 7 7 3" xfId="47353"/>
    <cellStyle name="SAPBEXstdItem 13 2 7 8" xfId="18932"/>
    <cellStyle name="SAPBEXstdItem 13 2 7 8 2" xfId="47355"/>
    <cellStyle name="SAPBEXstdItem 13 2 7 9" xfId="20529"/>
    <cellStyle name="SAPBEXstdItem 13 2 8" xfId="1051"/>
    <cellStyle name="SAPBEXstdItem 13 2 8 2" xfId="2255"/>
    <cellStyle name="SAPBEXstdItem 13 2 8 2 2" xfId="9885"/>
    <cellStyle name="SAPBEXstdItem 13 2 8 2 2 2" xfId="47359"/>
    <cellStyle name="SAPBEXstdItem 13 2 8 2 2 3" xfId="47358"/>
    <cellStyle name="SAPBEXstdItem 13 2 8 2 3" xfId="47360"/>
    <cellStyle name="SAPBEXstdItem 13 2 8 2 3 2" xfId="47361"/>
    <cellStyle name="SAPBEXstdItem 13 2 8 2 4" xfId="47362"/>
    <cellStyle name="SAPBEXstdItem 13 2 8 2 5" xfId="47357"/>
    <cellStyle name="SAPBEXstdItem 13 2 8 3" xfId="3180"/>
    <cellStyle name="SAPBEXstdItem 13 2 8 3 2" xfId="47364"/>
    <cellStyle name="SAPBEXstdItem 13 2 8 3 3" xfId="47363"/>
    <cellStyle name="SAPBEXstdItem 13 2 8 4" xfId="3222"/>
    <cellStyle name="SAPBEXstdItem 13 2 8 4 2" xfId="47366"/>
    <cellStyle name="SAPBEXstdItem 13 2 8 4 3" xfId="47365"/>
    <cellStyle name="SAPBEXstdItem 13 2 8 5" xfId="344"/>
    <cellStyle name="SAPBEXstdItem 13 2 8 5 2" xfId="47367"/>
    <cellStyle name="SAPBEXstdItem 13 2 8 6" xfId="10509"/>
    <cellStyle name="SAPBEXstdItem 13 2 8 7" xfId="47356"/>
    <cellStyle name="SAPBEXstdItem 13 2 9" xfId="10431"/>
    <cellStyle name="SAPBEXstdItem 13 2 9 2" xfId="10756"/>
    <cellStyle name="SAPBEXstdItem 13 2 9 2 2" xfId="47370"/>
    <cellStyle name="SAPBEXstdItem 13 2 9 2 2 2" xfId="47371"/>
    <cellStyle name="SAPBEXstdItem 13 2 9 2 3" xfId="47372"/>
    <cellStyle name="SAPBEXstdItem 13 2 9 2 3 2" xfId="47373"/>
    <cellStyle name="SAPBEXstdItem 13 2 9 2 4" xfId="47374"/>
    <cellStyle name="SAPBEXstdItem 13 2 9 2 5" xfId="47369"/>
    <cellStyle name="SAPBEXstdItem 13 2 9 3" xfId="47375"/>
    <cellStyle name="SAPBEXstdItem 13 2 9 3 2" xfId="47376"/>
    <cellStyle name="SAPBEXstdItem 13 2 9 4" xfId="47377"/>
    <cellStyle name="SAPBEXstdItem 13 2 9 4 2" xfId="47378"/>
    <cellStyle name="SAPBEXstdItem 13 2 9 5" xfId="47379"/>
    <cellStyle name="SAPBEXstdItem 13 2 9 6" xfId="47368"/>
    <cellStyle name="SAPBEXstdItem 13 3" xfId="47380"/>
    <cellStyle name="SAPBEXstdItem 13 3 2" xfId="47381"/>
    <cellStyle name="SAPBEXstdItem 13 3 3" xfId="58603"/>
    <cellStyle name="SAPBEXstdItem 13 4" xfId="46983"/>
    <cellStyle name="SAPBEXstdItem 14" xfId="273"/>
    <cellStyle name="SAPBEXstdItem 14 2" xfId="767"/>
    <cellStyle name="SAPBEXstdItem 14 2 10" xfId="4198"/>
    <cellStyle name="SAPBEXstdItem 14 2 10 2" xfId="47385"/>
    <cellStyle name="SAPBEXstdItem 14 2 10 2 2" xfId="47386"/>
    <cellStyle name="SAPBEXstdItem 14 2 10 3" xfId="47387"/>
    <cellStyle name="SAPBEXstdItem 14 2 10 3 2" xfId="47388"/>
    <cellStyle name="SAPBEXstdItem 14 2 10 4" xfId="47389"/>
    <cellStyle name="SAPBEXstdItem 14 2 10 5" xfId="47384"/>
    <cellStyle name="SAPBEXstdItem 14 2 11" xfId="3599"/>
    <cellStyle name="SAPBEXstdItem 14 2 11 2" xfId="47391"/>
    <cellStyle name="SAPBEXstdItem 14 2 11 2 2" xfId="47392"/>
    <cellStyle name="SAPBEXstdItem 14 2 11 3" xfId="47393"/>
    <cellStyle name="SAPBEXstdItem 14 2 11 3 2" xfId="47394"/>
    <cellStyle name="SAPBEXstdItem 14 2 11 4" xfId="47395"/>
    <cellStyle name="SAPBEXstdItem 14 2 11 5" xfId="47390"/>
    <cellStyle name="SAPBEXstdItem 14 2 12" xfId="11200"/>
    <cellStyle name="SAPBEXstdItem 14 2 12 2" xfId="47397"/>
    <cellStyle name="SAPBEXstdItem 14 2 12 2 2" xfId="47398"/>
    <cellStyle name="SAPBEXstdItem 14 2 12 3" xfId="47399"/>
    <cellStyle name="SAPBEXstdItem 14 2 12 3 2" xfId="47400"/>
    <cellStyle name="SAPBEXstdItem 14 2 12 4" xfId="47401"/>
    <cellStyle name="SAPBEXstdItem 14 2 12 5" xfId="47396"/>
    <cellStyle name="SAPBEXstdItem 14 2 13" xfId="47402"/>
    <cellStyle name="SAPBEXstdItem 14 2 13 2" xfId="47403"/>
    <cellStyle name="SAPBEXstdItem 14 2 14" xfId="47383"/>
    <cellStyle name="SAPBEXstdItem 14 2 2" xfId="845"/>
    <cellStyle name="SAPBEXstdItem 14 2 2 10" xfId="10175"/>
    <cellStyle name="SAPBEXstdItem 14 2 2 10 2" xfId="47406"/>
    <cellStyle name="SAPBEXstdItem 14 2 2 10 2 2" xfId="47407"/>
    <cellStyle name="SAPBEXstdItem 14 2 2 10 3" xfId="47408"/>
    <cellStyle name="SAPBEXstdItem 14 2 2 10 3 2" xfId="47409"/>
    <cellStyle name="SAPBEXstdItem 14 2 2 10 4" xfId="47410"/>
    <cellStyle name="SAPBEXstdItem 14 2 2 10 5" xfId="47405"/>
    <cellStyle name="SAPBEXstdItem 14 2 2 11" xfId="47411"/>
    <cellStyle name="SAPBEXstdItem 14 2 2 11 2" xfId="47412"/>
    <cellStyle name="SAPBEXstdItem 14 2 2 12" xfId="47404"/>
    <cellStyle name="SAPBEXstdItem 14 2 2 2" xfId="1085"/>
    <cellStyle name="SAPBEXstdItem 14 2 2 2 2" xfId="2289"/>
    <cellStyle name="SAPBEXstdItem 14 2 2 2 2 2" xfId="6145"/>
    <cellStyle name="SAPBEXstdItem 14 2 2 2 2 2 2" xfId="8082"/>
    <cellStyle name="SAPBEXstdItem 14 2 2 2 2 2 2 2" xfId="15378"/>
    <cellStyle name="SAPBEXstdItem 14 2 2 2 2 2 2 2 2" xfId="47417"/>
    <cellStyle name="SAPBEXstdItem 14 2 2 2 2 2 2 3" xfId="47416"/>
    <cellStyle name="SAPBEXstdItem 14 2 2 2 2 2 3" xfId="9524"/>
    <cellStyle name="SAPBEXstdItem 14 2 2 2 2 2 3 2" xfId="47419"/>
    <cellStyle name="SAPBEXstdItem 14 2 2 2 2 2 3 3" xfId="47418"/>
    <cellStyle name="SAPBEXstdItem 14 2 2 2 2 2 4" xfId="17426"/>
    <cellStyle name="SAPBEXstdItem 14 2 2 2 2 2 4 2" xfId="47421"/>
    <cellStyle name="SAPBEXstdItem 14 2 2 2 2 2 4 3" xfId="47420"/>
    <cellStyle name="SAPBEXstdItem 14 2 2 2 2 2 5" xfId="18798"/>
    <cellStyle name="SAPBEXstdItem 14 2 2 2 2 2 5 2" xfId="47422"/>
    <cellStyle name="SAPBEXstdItem 14 2 2 2 2 2 6" xfId="20148"/>
    <cellStyle name="SAPBEXstdItem 14 2 2 2 2 2 7" xfId="21745"/>
    <cellStyle name="SAPBEXstdItem 14 2 2 2 2 2 8" xfId="11552"/>
    <cellStyle name="SAPBEXstdItem 14 2 2 2 2 2 9" xfId="47415"/>
    <cellStyle name="SAPBEXstdItem 14 2 2 2 2 3" xfId="5002"/>
    <cellStyle name="SAPBEXstdItem 14 2 2 2 2 3 2" xfId="12734"/>
    <cellStyle name="SAPBEXstdItem 14 2 2 2 2 3 2 2" xfId="47424"/>
    <cellStyle name="SAPBEXstdItem 14 2 2 2 2 3 3" xfId="47423"/>
    <cellStyle name="SAPBEXstdItem 14 2 2 2 2 4" xfId="47425"/>
    <cellStyle name="SAPBEXstdItem 14 2 2 2 2 4 2" xfId="47426"/>
    <cellStyle name="SAPBEXstdItem 14 2 2 2 2 5" xfId="47427"/>
    <cellStyle name="SAPBEXstdItem 14 2 2 2 2 6" xfId="47414"/>
    <cellStyle name="SAPBEXstdItem 14 2 2 2 3" xfId="5235"/>
    <cellStyle name="SAPBEXstdItem 14 2 2 2 3 2" xfId="7172"/>
    <cellStyle name="SAPBEXstdItem 14 2 2 2 3 2 2" xfId="14471"/>
    <cellStyle name="SAPBEXstdItem 14 2 2 2 3 2 2 2" xfId="47430"/>
    <cellStyle name="SAPBEXstdItem 14 2 2 2 3 2 3" xfId="47429"/>
    <cellStyle name="SAPBEXstdItem 14 2 2 2 3 3" xfId="8614"/>
    <cellStyle name="SAPBEXstdItem 14 2 2 2 3 3 2" xfId="47432"/>
    <cellStyle name="SAPBEXstdItem 14 2 2 2 3 3 3" xfId="47431"/>
    <cellStyle name="SAPBEXstdItem 14 2 2 2 3 4" xfId="16654"/>
    <cellStyle name="SAPBEXstdItem 14 2 2 2 3 4 2" xfId="47434"/>
    <cellStyle name="SAPBEXstdItem 14 2 2 2 3 4 3" xfId="47433"/>
    <cellStyle name="SAPBEXstdItem 14 2 2 2 3 5" xfId="17888"/>
    <cellStyle name="SAPBEXstdItem 14 2 2 2 3 5 2" xfId="47436"/>
    <cellStyle name="SAPBEXstdItem 14 2 2 2 3 5 3" xfId="47435"/>
    <cellStyle name="SAPBEXstdItem 14 2 2 2 3 6" xfId="19238"/>
    <cellStyle name="SAPBEXstdItem 14 2 2 2 3 6 2" xfId="47437"/>
    <cellStyle name="SAPBEXstdItem 14 2 2 2 3 7" xfId="20835"/>
    <cellStyle name="SAPBEXstdItem 14 2 2 2 3 8" xfId="12906"/>
    <cellStyle name="SAPBEXstdItem 14 2 2 2 3 9" xfId="47428"/>
    <cellStyle name="SAPBEXstdItem 14 2 2 2 4" xfId="4086"/>
    <cellStyle name="SAPBEXstdItem 14 2 2 2 4 2" xfId="11834"/>
    <cellStyle name="SAPBEXstdItem 14 2 2 2 4 2 2" xfId="47439"/>
    <cellStyle name="SAPBEXstdItem 14 2 2 2 4 3" xfId="47438"/>
    <cellStyle name="SAPBEXstdItem 14 2 2 2 5" xfId="47440"/>
    <cellStyle name="SAPBEXstdItem 14 2 2 2 5 2" xfId="47441"/>
    <cellStyle name="SAPBEXstdItem 14 2 2 2 5 3" xfId="58604"/>
    <cellStyle name="SAPBEXstdItem 14 2 2 2 6" xfId="47413"/>
    <cellStyle name="SAPBEXstdItem 14 2 2 3" xfId="1309"/>
    <cellStyle name="SAPBEXstdItem 14 2 2 3 2" xfId="2513"/>
    <cellStyle name="SAPBEXstdItem 14 2 2 3 2 2" xfId="5461"/>
    <cellStyle name="SAPBEXstdItem 14 2 2 3 2 2 2" xfId="14696"/>
    <cellStyle name="SAPBEXstdItem 14 2 2 3 2 2 2 2" xfId="47445"/>
    <cellStyle name="SAPBEXstdItem 14 2 2 3 2 2 3" xfId="47444"/>
    <cellStyle name="SAPBEXstdItem 14 2 2 3 2 3" xfId="7398"/>
    <cellStyle name="SAPBEXstdItem 14 2 2 3 2 3 2" xfId="15886"/>
    <cellStyle name="SAPBEXstdItem 14 2 2 3 2 3 2 2" xfId="47447"/>
    <cellStyle name="SAPBEXstdItem 14 2 2 3 2 3 3" xfId="47446"/>
    <cellStyle name="SAPBEXstdItem 14 2 2 3 2 4" xfId="8840"/>
    <cellStyle name="SAPBEXstdItem 14 2 2 3 2 4 2" xfId="47449"/>
    <cellStyle name="SAPBEXstdItem 14 2 2 3 2 4 3" xfId="47448"/>
    <cellStyle name="SAPBEXstdItem 14 2 2 3 2 5" xfId="18114"/>
    <cellStyle name="SAPBEXstdItem 14 2 2 3 2 5 2" xfId="47450"/>
    <cellStyle name="SAPBEXstdItem 14 2 2 3 2 6" xfId="19464"/>
    <cellStyle name="SAPBEXstdItem 14 2 2 3 2 7" xfId="21061"/>
    <cellStyle name="SAPBEXstdItem 14 2 2 3 2 8" xfId="10012"/>
    <cellStyle name="SAPBEXstdItem 14 2 2 3 2 9" xfId="47443"/>
    <cellStyle name="SAPBEXstdItem 14 2 2 3 3" xfId="4311"/>
    <cellStyle name="SAPBEXstdItem 14 2 2 3 3 2" xfId="12059"/>
    <cellStyle name="SAPBEXstdItem 14 2 2 3 3 2 2" xfId="47452"/>
    <cellStyle name="SAPBEXstdItem 14 2 2 3 3 3" xfId="47451"/>
    <cellStyle name="SAPBEXstdItem 14 2 2 3 4" xfId="47453"/>
    <cellStyle name="SAPBEXstdItem 14 2 2 3 4 2" xfId="47454"/>
    <cellStyle name="SAPBEXstdItem 14 2 2 3 5" xfId="47455"/>
    <cellStyle name="SAPBEXstdItem 14 2 2 3 6" xfId="47442"/>
    <cellStyle name="SAPBEXstdItem 14 2 2 4" xfId="1532"/>
    <cellStyle name="SAPBEXstdItem 14 2 2 4 10" xfId="16060"/>
    <cellStyle name="SAPBEXstdItem 14 2 2 4 11" xfId="47456"/>
    <cellStyle name="SAPBEXstdItem 14 2 2 4 2" xfId="2736"/>
    <cellStyle name="SAPBEXstdItem 14 2 2 4 2 10" xfId="47457"/>
    <cellStyle name="SAPBEXstdItem 14 2 2 4 2 2" xfId="5689"/>
    <cellStyle name="SAPBEXstdItem 14 2 2 4 2 2 2" xfId="13132"/>
    <cellStyle name="SAPBEXstdItem 14 2 2 4 2 2 2 2" xfId="47459"/>
    <cellStyle name="SAPBEXstdItem 14 2 2 4 2 2 3" xfId="47458"/>
    <cellStyle name="SAPBEXstdItem 14 2 2 4 2 3" xfId="7626"/>
    <cellStyle name="SAPBEXstdItem 14 2 2 4 2 3 2" xfId="14923"/>
    <cellStyle name="SAPBEXstdItem 14 2 2 4 2 3 2 2" xfId="47461"/>
    <cellStyle name="SAPBEXstdItem 14 2 2 4 2 3 3" xfId="47460"/>
    <cellStyle name="SAPBEXstdItem 14 2 2 4 2 4" xfId="9068"/>
    <cellStyle name="SAPBEXstdItem 14 2 2 4 2 4 2" xfId="47463"/>
    <cellStyle name="SAPBEXstdItem 14 2 2 4 2 4 3" xfId="47462"/>
    <cellStyle name="SAPBEXstdItem 14 2 2 4 2 5" xfId="16971"/>
    <cellStyle name="SAPBEXstdItem 14 2 2 4 2 5 2" xfId="47465"/>
    <cellStyle name="SAPBEXstdItem 14 2 2 4 2 5 3" xfId="47464"/>
    <cellStyle name="SAPBEXstdItem 14 2 2 4 2 6" xfId="18342"/>
    <cellStyle name="SAPBEXstdItem 14 2 2 4 2 6 2" xfId="47466"/>
    <cellStyle name="SAPBEXstdItem 14 2 2 4 2 7" xfId="19692"/>
    <cellStyle name="SAPBEXstdItem 14 2 2 4 2 8" xfId="21289"/>
    <cellStyle name="SAPBEXstdItem 14 2 2 4 2 9" xfId="9665"/>
    <cellStyle name="SAPBEXstdItem 14 2 2 4 3" xfId="4538"/>
    <cellStyle name="SAPBEXstdItem 14 2 2 4 3 2" xfId="12287"/>
    <cellStyle name="SAPBEXstdItem 14 2 2 4 3 2 2" xfId="47468"/>
    <cellStyle name="SAPBEXstdItem 14 2 2 4 3 3" xfId="47467"/>
    <cellStyle name="SAPBEXstdItem 14 2 2 4 4" xfId="6598"/>
    <cellStyle name="SAPBEXstdItem 14 2 2 4 4 2" xfId="13903"/>
    <cellStyle name="SAPBEXstdItem 14 2 2 4 4 2 2" xfId="47470"/>
    <cellStyle name="SAPBEXstdItem 14 2 2 4 4 3" xfId="47469"/>
    <cellStyle name="SAPBEXstdItem 14 2 2 4 5" xfId="6420"/>
    <cellStyle name="SAPBEXstdItem 14 2 2 4 5 2" xfId="47472"/>
    <cellStyle name="SAPBEXstdItem 14 2 2 4 5 3" xfId="47471"/>
    <cellStyle name="SAPBEXstdItem 14 2 2 4 6" xfId="15614"/>
    <cellStyle name="SAPBEXstdItem 14 2 2 4 6 2" xfId="47474"/>
    <cellStyle name="SAPBEXstdItem 14 2 2 4 6 3" xfId="47473"/>
    <cellStyle name="SAPBEXstdItem 14 2 2 4 7" xfId="13735"/>
    <cellStyle name="SAPBEXstdItem 14 2 2 4 7 2" xfId="47475"/>
    <cellStyle name="SAPBEXstdItem 14 2 2 4 8" xfId="11600"/>
    <cellStyle name="SAPBEXstdItem 14 2 2 4 9" xfId="20386"/>
    <cellStyle name="SAPBEXstdItem 14 2 2 5" xfId="1756"/>
    <cellStyle name="SAPBEXstdItem 14 2 2 5 10" xfId="15986"/>
    <cellStyle name="SAPBEXstdItem 14 2 2 5 11" xfId="47476"/>
    <cellStyle name="SAPBEXstdItem 14 2 2 5 2" xfId="2960"/>
    <cellStyle name="SAPBEXstdItem 14 2 2 5 2 10" xfId="47477"/>
    <cellStyle name="SAPBEXstdItem 14 2 2 5 2 2" xfId="5912"/>
    <cellStyle name="SAPBEXstdItem 14 2 2 5 2 2 2" xfId="13354"/>
    <cellStyle name="SAPBEXstdItem 14 2 2 5 2 2 2 2" xfId="47479"/>
    <cellStyle name="SAPBEXstdItem 14 2 2 5 2 2 3" xfId="47478"/>
    <cellStyle name="SAPBEXstdItem 14 2 2 5 2 3" xfId="7849"/>
    <cellStyle name="SAPBEXstdItem 14 2 2 5 2 3 2" xfId="15145"/>
    <cellStyle name="SAPBEXstdItem 14 2 2 5 2 3 2 2" xfId="47481"/>
    <cellStyle name="SAPBEXstdItem 14 2 2 5 2 3 3" xfId="47480"/>
    <cellStyle name="SAPBEXstdItem 14 2 2 5 2 4" xfId="9291"/>
    <cellStyle name="SAPBEXstdItem 14 2 2 5 2 4 2" xfId="47483"/>
    <cellStyle name="SAPBEXstdItem 14 2 2 5 2 4 3" xfId="47482"/>
    <cellStyle name="SAPBEXstdItem 14 2 2 5 2 5" xfId="17193"/>
    <cellStyle name="SAPBEXstdItem 14 2 2 5 2 5 2" xfId="47485"/>
    <cellStyle name="SAPBEXstdItem 14 2 2 5 2 5 3" xfId="47484"/>
    <cellStyle name="SAPBEXstdItem 14 2 2 5 2 6" xfId="18565"/>
    <cellStyle name="SAPBEXstdItem 14 2 2 5 2 6 2" xfId="47487"/>
    <cellStyle name="SAPBEXstdItem 14 2 2 5 2 6 3" xfId="47486"/>
    <cellStyle name="SAPBEXstdItem 14 2 2 5 2 7" xfId="19915"/>
    <cellStyle name="SAPBEXstdItem 14 2 2 5 2 7 2" xfId="47488"/>
    <cellStyle name="SAPBEXstdItem 14 2 2 5 2 8" xfId="21512"/>
    <cellStyle name="SAPBEXstdItem 14 2 2 5 2 9" xfId="12971"/>
    <cellStyle name="SAPBEXstdItem 14 2 2 5 3" xfId="4761"/>
    <cellStyle name="SAPBEXstdItem 14 2 2 5 3 2" xfId="12510"/>
    <cellStyle name="SAPBEXstdItem 14 2 2 5 3 2 2" xfId="47490"/>
    <cellStyle name="SAPBEXstdItem 14 2 2 5 3 3" xfId="47489"/>
    <cellStyle name="SAPBEXstdItem 14 2 2 5 4" xfId="6821"/>
    <cellStyle name="SAPBEXstdItem 14 2 2 5 4 2" xfId="14126"/>
    <cellStyle name="SAPBEXstdItem 14 2 2 5 4 2 2" xfId="47492"/>
    <cellStyle name="SAPBEXstdItem 14 2 2 5 4 3" xfId="47491"/>
    <cellStyle name="SAPBEXstdItem 14 2 2 5 5" xfId="8295"/>
    <cellStyle name="SAPBEXstdItem 14 2 2 5 5 2" xfId="47494"/>
    <cellStyle name="SAPBEXstdItem 14 2 2 5 5 3" xfId="47493"/>
    <cellStyle name="SAPBEXstdItem 14 2 2 5 6" xfId="16363"/>
    <cellStyle name="SAPBEXstdItem 14 2 2 5 6 2" xfId="47496"/>
    <cellStyle name="SAPBEXstdItem 14 2 2 5 6 3" xfId="47495"/>
    <cellStyle name="SAPBEXstdItem 14 2 2 5 7" xfId="17640"/>
    <cellStyle name="SAPBEXstdItem 14 2 2 5 7 2" xfId="47498"/>
    <cellStyle name="SAPBEXstdItem 14 2 2 5 7 3" xfId="47497"/>
    <cellStyle name="SAPBEXstdItem 14 2 2 5 8" xfId="19011"/>
    <cellStyle name="SAPBEXstdItem 14 2 2 5 8 2" xfId="47499"/>
    <cellStyle name="SAPBEXstdItem 14 2 2 5 9" xfId="20608"/>
    <cellStyle name="SAPBEXstdItem 14 2 2 6" xfId="665"/>
    <cellStyle name="SAPBEXstdItem 14 2 2 6 2" xfId="2029"/>
    <cellStyle name="SAPBEXstdItem 14 2 2 6 2 2" xfId="10213"/>
    <cellStyle name="SAPBEXstdItem 14 2 2 6 2 2 2" xfId="47503"/>
    <cellStyle name="SAPBEXstdItem 14 2 2 6 2 2 3" xfId="47502"/>
    <cellStyle name="SAPBEXstdItem 14 2 2 6 2 3" xfId="47504"/>
    <cellStyle name="SAPBEXstdItem 14 2 2 6 2 3 2" xfId="47505"/>
    <cellStyle name="SAPBEXstdItem 14 2 2 6 2 4" xfId="47506"/>
    <cellStyle name="SAPBEXstdItem 14 2 2 6 2 5" xfId="47501"/>
    <cellStyle name="SAPBEXstdItem 14 2 2 6 3" xfId="465"/>
    <cellStyle name="SAPBEXstdItem 14 2 2 6 3 2" xfId="47508"/>
    <cellStyle name="SAPBEXstdItem 14 2 2 6 3 3" xfId="47507"/>
    <cellStyle name="SAPBEXstdItem 14 2 2 6 4" xfId="3196"/>
    <cellStyle name="SAPBEXstdItem 14 2 2 6 4 2" xfId="47510"/>
    <cellStyle name="SAPBEXstdItem 14 2 2 6 4 3" xfId="47509"/>
    <cellStyle name="SAPBEXstdItem 14 2 2 6 5" xfId="3434"/>
    <cellStyle name="SAPBEXstdItem 14 2 2 6 5 2" xfId="47511"/>
    <cellStyle name="SAPBEXstdItem 14 2 2 6 6" xfId="10590"/>
    <cellStyle name="SAPBEXstdItem 14 2 2 6 7" xfId="47500"/>
    <cellStyle name="SAPBEXstdItem 14 2 2 7" xfId="9736"/>
    <cellStyle name="SAPBEXstdItem 14 2 2 7 2" xfId="11113"/>
    <cellStyle name="SAPBEXstdItem 14 2 2 7 2 2" xfId="47514"/>
    <cellStyle name="SAPBEXstdItem 14 2 2 7 2 2 2" xfId="47515"/>
    <cellStyle name="SAPBEXstdItem 14 2 2 7 2 3" xfId="47516"/>
    <cellStyle name="SAPBEXstdItem 14 2 2 7 2 3 2" xfId="47517"/>
    <cellStyle name="SAPBEXstdItem 14 2 2 7 2 4" xfId="47518"/>
    <cellStyle name="SAPBEXstdItem 14 2 2 7 2 5" xfId="47513"/>
    <cellStyle name="SAPBEXstdItem 14 2 2 7 3" xfId="47519"/>
    <cellStyle name="SAPBEXstdItem 14 2 2 7 3 2" xfId="47520"/>
    <cellStyle name="SAPBEXstdItem 14 2 2 7 4" xfId="47521"/>
    <cellStyle name="SAPBEXstdItem 14 2 2 7 4 2" xfId="47522"/>
    <cellStyle name="SAPBEXstdItem 14 2 2 7 5" xfId="47523"/>
    <cellStyle name="SAPBEXstdItem 14 2 2 7 6" xfId="47512"/>
    <cellStyle name="SAPBEXstdItem 14 2 2 8" xfId="11105"/>
    <cellStyle name="SAPBEXstdItem 14 2 2 8 2" xfId="47525"/>
    <cellStyle name="SAPBEXstdItem 14 2 2 8 2 2" xfId="47526"/>
    <cellStyle name="SAPBEXstdItem 14 2 2 8 3" xfId="47527"/>
    <cellStyle name="SAPBEXstdItem 14 2 2 8 3 2" xfId="47528"/>
    <cellStyle name="SAPBEXstdItem 14 2 2 8 4" xfId="47529"/>
    <cellStyle name="SAPBEXstdItem 14 2 2 8 5" xfId="47524"/>
    <cellStyle name="SAPBEXstdItem 14 2 2 9" xfId="6992"/>
    <cellStyle name="SAPBEXstdItem 14 2 2 9 2" xfId="47531"/>
    <cellStyle name="SAPBEXstdItem 14 2 2 9 2 2" xfId="47532"/>
    <cellStyle name="SAPBEXstdItem 14 2 2 9 3" xfId="47533"/>
    <cellStyle name="SAPBEXstdItem 14 2 2 9 3 2" xfId="47534"/>
    <cellStyle name="SAPBEXstdItem 14 2 2 9 4" xfId="47535"/>
    <cellStyle name="SAPBEXstdItem 14 2 2 9 5" xfId="47530"/>
    <cellStyle name="SAPBEXstdItem 14 2 3" xfId="921"/>
    <cellStyle name="SAPBEXstdItem 14 2 3 10" xfId="11375"/>
    <cellStyle name="SAPBEXstdItem 14 2 3 10 2" xfId="47538"/>
    <cellStyle name="SAPBEXstdItem 14 2 3 10 2 2" xfId="47539"/>
    <cellStyle name="SAPBEXstdItem 14 2 3 10 3" xfId="47540"/>
    <cellStyle name="SAPBEXstdItem 14 2 3 10 3 2" xfId="47541"/>
    <cellStyle name="SAPBEXstdItem 14 2 3 10 4" xfId="47542"/>
    <cellStyle name="SAPBEXstdItem 14 2 3 10 5" xfId="47537"/>
    <cellStyle name="SAPBEXstdItem 14 2 3 11" xfId="47543"/>
    <cellStyle name="SAPBEXstdItem 14 2 3 11 2" xfId="47544"/>
    <cellStyle name="SAPBEXstdItem 14 2 3 12" xfId="47536"/>
    <cellStyle name="SAPBEXstdItem 14 2 3 2" xfId="1161"/>
    <cellStyle name="SAPBEXstdItem 14 2 3 2 2" xfId="2365"/>
    <cellStyle name="SAPBEXstdItem 14 2 3 2 2 2" xfId="6219"/>
    <cellStyle name="SAPBEXstdItem 14 2 3 2 2 2 2" xfId="8156"/>
    <cellStyle name="SAPBEXstdItem 14 2 3 2 2 2 2 2" xfId="15452"/>
    <cellStyle name="SAPBEXstdItem 14 2 3 2 2 2 2 2 2" xfId="47549"/>
    <cellStyle name="SAPBEXstdItem 14 2 3 2 2 2 2 3" xfId="47548"/>
    <cellStyle name="SAPBEXstdItem 14 2 3 2 2 2 3" xfId="9598"/>
    <cellStyle name="SAPBEXstdItem 14 2 3 2 2 2 3 2" xfId="47551"/>
    <cellStyle name="SAPBEXstdItem 14 2 3 2 2 2 3 3" xfId="47550"/>
    <cellStyle name="SAPBEXstdItem 14 2 3 2 2 2 4" xfId="17500"/>
    <cellStyle name="SAPBEXstdItem 14 2 3 2 2 2 4 2" xfId="47553"/>
    <cellStyle name="SAPBEXstdItem 14 2 3 2 2 2 4 3" xfId="47552"/>
    <cellStyle name="SAPBEXstdItem 14 2 3 2 2 2 5" xfId="18872"/>
    <cellStyle name="SAPBEXstdItem 14 2 3 2 2 2 5 2" xfId="47554"/>
    <cellStyle name="SAPBEXstdItem 14 2 3 2 2 2 6" xfId="20222"/>
    <cellStyle name="SAPBEXstdItem 14 2 3 2 2 2 7" xfId="21819"/>
    <cellStyle name="SAPBEXstdItem 14 2 3 2 2 2 8" xfId="9823"/>
    <cellStyle name="SAPBEXstdItem 14 2 3 2 2 2 9" xfId="47547"/>
    <cellStyle name="SAPBEXstdItem 14 2 3 2 2 3" xfId="5076"/>
    <cellStyle name="SAPBEXstdItem 14 2 3 2 2 3 2" xfId="12808"/>
    <cellStyle name="SAPBEXstdItem 14 2 3 2 2 3 2 2" xfId="47556"/>
    <cellStyle name="SAPBEXstdItem 14 2 3 2 2 3 3" xfId="47555"/>
    <cellStyle name="SAPBEXstdItem 14 2 3 2 2 4" xfId="47557"/>
    <cellStyle name="SAPBEXstdItem 14 2 3 2 2 4 2" xfId="47558"/>
    <cellStyle name="SAPBEXstdItem 14 2 3 2 2 5" xfId="47559"/>
    <cellStyle name="SAPBEXstdItem 14 2 3 2 2 6" xfId="47546"/>
    <cellStyle name="SAPBEXstdItem 14 2 3 2 3" xfId="5309"/>
    <cellStyle name="SAPBEXstdItem 14 2 3 2 3 2" xfId="7246"/>
    <cellStyle name="SAPBEXstdItem 14 2 3 2 3 2 2" xfId="14545"/>
    <cellStyle name="SAPBEXstdItem 14 2 3 2 3 2 2 2" xfId="47562"/>
    <cellStyle name="SAPBEXstdItem 14 2 3 2 3 2 3" xfId="47561"/>
    <cellStyle name="SAPBEXstdItem 14 2 3 2 3 3" xfId="8688"/>
    <cellStyle name="SAPBEXstdItem 14 2 3 2 3 3 2" xfId="47564"/>
    <cellStyle name="SAPBEXstdItem 14 2 3 2 3 3 3" xfId="47563"/>
    <cellStyle name="SAPBEXstdItem 14 2 3 2 3 4" xfId="16725"/>
    <cellStyle name="SAPBEXstdItem 14 2 3 2 3 4 2" xfId="47566"/>
    <cellStyle name="SAPBEXstdItem 14 2 3 2 3 4 3" xfId="47565"/>
    <cellStyle name="SAPBEXstdItem 14 2 3 2 3 5" xfId="17962"/>
    <cellStyle name="SAPBEXstdItem 14 2 3 2 3 5 2" xfId="47568"/>
    <cellStyle name="SAPBEXstdItem 14 2 3 2 3 5 3" xfId="47567"/>
    <cellStyle name="SAPBEXstdItem 14 2 3 2 3 6" xfId="19312"/>
    <cellStyle name="SAPBEXstdItem 14 2 3 2 3 6 2" xfId="47569"/>
    <cellStyle name="SAPBEXstdItem 14 2 3 2 3 7" xfId="20909"/>
    <cellStyle name="SAPBEXstdItem 14 2 3 2 3 8" xfId="15718"/>
    <cellStyle name="SAPBEXstdItem 14 2 3 2 3 9" xfId="47560"/>
    <cellStyle name="SAPBEXstdItem 14 2 3 2 4" xfId="4159"/>
    <cellStyle name="SAPBEXstdItem 14 2 3 2 4 2" xfId="11908"/>
    <cellStyle name="SAPBEXstdItem 14 2 3 2 4 2 2" xfId="47571"/>
    <cellStyle name="SAPBEXstdItem 14 2 3 2 4 3" xfId="47570"/>
    <cellStyle name="SAPBEXstdItem 14 2 3 2 5" xfId="47572"/>
    <cellStyle name="SAPBEXstdItem 14 2 3 2 5 2" xfId="47573"/>
    <cellStyle name="SAPBEXstdItem 14 2 3 2 5 3" xfId="58605"/>
    <cellStyle name="SAPBEXstdItem 14 2 3 2 6" xfId="47545"/>
    <cellStyle name="SAPBEXstdItem 14 2 3 3" xfId="1385"/>
    <cellStyle name="SAPBEXstdItem 14 2 3 3 2" xfId="2589"/>
    <cellStyle name="SAPBEXstdItem 14 2 3 3 2 2" xfId="5537"/>
    <cellStyle name="SAPBEXstdItem 14 2 3 3 2 2 2" xfId="14772"/>
    <cellStyle name="SAPBEXstdItem 14 2 3 3 2 2 2 2" xfId="47577"/>
    <cellStyle name="SAPBEXstdItem 14 2 3 3 2 2 3" xfId="47576"/>
    <cellStyle name="SAPBEXstdItem 14 2 3 3 2 3" xfId="7474"/>
    <cellStyle name="SAPBEXstdItem 14 2 3 3 2 3 2" xfId="15959"/>
    <cellStyle name="SAPBEXstdItem 14 2 3 3 2 3 2 2" xfId="47579"/>
    <cellStyle name="SAPBEXstdItem 14 2 3 3 2 3 3" xfId="47578"/>
    <cellStyle name="SAPBEXstdItem 14 2 3 3 2 4" xfId="8916"/>
    <cellStyle name="SAPBEXstdItem 14 2 3 3 2 4 2" xfId="47581"/>
    <cellStyle name="SAPBEXstdItem 14 2 3 3 2 4 3" xfId="47580"/>
    <cellStyle name="SAPBEXstdItem 14 2 3 3 2 5" xfId="18190"/>
    <cellStyle name="SAPBEXstdItem 14 2 3 3 2 5 2" xfId="47582"/>
    <cellStyle name="SAPBEXstdItem 14 2 3 3 2 6" xfId="19540"/>
    <cellStyle name="SAPBEXstdItem 14 2 3 3 2 7" xfId="21137"/>
    <cellStyle name="SAPBEXstdItem 14 2 3 3 2 8" xfId="10763"/>
    <cellStyle name="SAPBEXstdItem 14 2 3 3 2 9" xfId="47575"/>
    <cellStyle name="SAPBEXstdItem 14 2 3 3 3" xfId="4386"/>
    <cellStyle name="SAPBEXstdItem 14 2 3 3 3 2" xfId="12135"/>
    <cellStyle name="SAPBEXstdItem 14 2 3 3 3 2 2" xfId="47584"/>
    <cellStyle name="SAPBEXstdItem 14 2 3 3 3 3" xfId="47583"/>
    <cellStyle name="SAPBEXstdItem 14 2 3 3 4" xfId="47585"/>
    <cellStyle name="SAPBEXstdItem 14 2 3 3 4 2" xfId="47586"/>
    <cellStyle name="SAPBEXstdItem 14 2 3 3 5" xfId="47587"/>
    <cellStyle name="SAPBEXstdItem 14 2 3 3 6" xfId="47574"/>
    <cellStyle name="SAPBEXstdItem 14 2 3 4" xfId="1607"/>
    <cellStyle name="SAPBEXstdItem 14 2 3 4 10" xfId="11574"/>
    <cellStyle name="SAPBEXstdItem 14 2 3 4 11" xfId="47588"/>
    <cellStyle name="SAPBEXstdItem 14 2 3 4 2" xfId="2811"/>
    <cellStyle name="SAPBEXstdItem 14 2 3 4 2 10" xfId="47589"/>
    <cellStyle name="SAPBEXstdItem 14 2 3 4 2 2" xfId="5764"/>
    <cellStyle name="SAPBEXstdItem 14 2 3 4 2 2 2" xfId="13206"/>
    <cellStyle name="SAPBEXstdItem 14 2 3 4 2 2 2 2" xfId="47591"/>
    <cellStyle name="SAPBEXstdItem 14 2 3 4 2 2 3" xfId="47590"/>
    <cellStyle name="SAPBEXstdItem 14 2 3 4 2 3" xfId="7701"/>
    <cellStyle name="SAPBEXstdItem 14 2 3 4 2 3 2" xfId="14997"/>
    <cellStyle name="SAPBEXstdItem 14 2 3 4 2 3 2 2" xfId="47593"/>
    <cellStyle name="SAPBEXstdItem 14 2 3 4 2 3 3" xfId="47592"/>
    <cellStyle name="SAPBEXstdItem 14 2 3 4 2 4" xfId="9143"/>
    <cellStyle name="SAPBEXstdItem 14 2 3 4 2 4 2" xfId="47595"/>
    <cellStyle name="SAPBEXstdItem 14 2 3 4 2 4 3" xfId="47594"/>
    <cellStyle name="SAPBEXstdItem 14 2 3 4 2 5" xfId="17045"/>
    <cellStyle name="SAPBEXstdItem 14 2 3 4 2 5 2" xfId="47597"/>
    <cellStyle name="SAPBEXstdItem 14 2 3 4 2 5 3" xfId="47596"/>
    <cellStyle name="SAPBEXstdItem 14 2 3 4 2 6" xfId="18417"/>
    <cellStyle name="SAPBEXstdItem 14 2 3 4 2 6 2" xfId="47598"/>
    <cellStyle name="SAPBEXstdItem 14 2 3 4 2 7" xfId="19767"/>
    <cellStyle name="SAPBEXstdItem 14 2 3 4 2 8" xfId="21364"/>
    <cellStyle name="SAPBEXstdItem 14 2 3 4 2 9" xfId="12946"/>
    <cellStyle name="SAPBEXstdItem 14 2 3 4 3" xfId="4613"/>
    <cellStyle name="SAPBEXstdItem 14 2 3 4 3 2" xfId="12362"/>
    <cellStyle name="SAPBEXstdItem 14 2 3 4 3 2 2" xfId="47600"/>
    <cellStyle name="SAPBEXstdItem 14 2 3 4 3 3" xfId="47599"/>
    <cellStyle name="SAPBEXstdItem 14 2 3 4 4" xfId="6673"/>
    <cellStyle name="SAPBEXstdItem 14 2 3 4 4 2" xfId="13978"/>
    <cellStyle name="SAPBEXstdItem 14 2 3 4 4 2 2" xfId="47602"/>
    <cellStyle name="SAPBEXstdItem 14 2 3 4 4 3" xfId="47601"/>
    <cellStyle name="SAPBEXstdItem 14 2 3 4 5" xfId="3723"/>
    <cellStyle name="SAPBEXstdItem 14 2 3 4 5 2" xfId="47604"/>
    <cellStyle name="SAPBEXstdItem 14 2 3 4 5 3" xfId="47603"/>
    <cellStyle name="SAPBEXstdItem 14 2 3 4 6" xfId="13576"/>
    <cellStyle name="SAPBEXstdItem 14 2 3 4 6 2" xfId="47606"/>
    <cellStyle name="SAPBEXstdItem 14 2 3 4 6 3" xfId="47605"/>
    <cellStyle name="SAPBEXstdItem 14 2 3 4 7" xfId="15610"/>
    <cellStyle name="SAPBEXstdItem 14 2 3 4 7 2" xfId="47607"/>
    <cellStyle name="SAPBEXstdItem 14 2 3 4 8" xfId="14281"/>
    <cellStyle name="SAPBEXstdItem 14 2 3 4 9" xfId="20460"/>
    <cellStyle name="SAPBEXstdItem 14 2 3 5" xfId="1832"/>
    <cellStyle name="SAPBEXstdItem 14 2 3 5 10" xfId="9667"/>
    <cellStyle name="SAPBEXstdItem 14 2 3 5 11" xfId="47608"/>
    <cellStyle name="SAPBEXstdItem 14 2 3 5 2" xfId="3036"/>
    <cellStyle name="SAPBEXstdItem 14 2 3 5 2 10" xfId="47609"/>
    <cellStyle name="SAPBEXstdItem 14 2 3 5 2 2" xfId="5986"/>
    <cellStyle name="SAPBEXstdItem 14 2 3 5 2 2 2" xfId="13428"/>
    <cellStyle name="SAPBEXstdItem 14 2 3 5 2 2 2 2" xfId="47611"/>
    <cellStyle name="SAPBEXstdItem 14 2 3 5 2 2 3" xfId="47610"/>
    <cellStyle name="SAPBEXstdItem 14 2 3 5 2 3" xfId="7923"/>
    <cellStyle name="SAPBEXstdItem 14 2 3 5 2 3 2" xfId="15219"/>
    <cellStyle name="SAPBEXstdItem 14 2 3 5 2 3 2 2" xfId="47613"/>
    <cellStyle name="SAPBEXstdItem 14 2 3 5 2 3 3" xfId="47612"/>
    <cellStyle name="SAPBEXstdItem 14 2 3 5 2 4" xfId="9365"/>
    <cellStyle name="SAPBEXstdItem 14 2 3 5 2 4 2" xfId="47615"/>
    <cellStyle name="SAPBEXstdItem 14 2 3 5 2 4 3" xfId="47614"/>
    <cellStyle name="SAPBEXstdItem 14 2 3 5 2 5" xfId="17267"/>
    <cellStyle name="SAPBEXstdItem 14 2 3 5 2 5 2" xfId="47617"/>
    <cellStyle name="SAPBEXstdItem 14 2 3 5 2 5 3" xfId="47616"/>
    <cellStyle name="SAPBEXstdItem 14 2 3 5 2 6" xfId="18639"/>
    <cellStyle name="SAPBEXstdItem 14 2 3 5 2 6 2" xfId="47619"/>
    <cellStyle name="SAPBEXstdItem 14 2 3 5 2 6 3" xfId="47618"/>
    <cellStyle name="SAPBEXstdItem 14 2 3 5 2 7" xfId="19989"/>
    <cellStyle name="SAPBEXstdItem 14 2 3 5 2 7 2" xfId="47620"/>
    <cellStyle name="SAPBEXstdItem 14 2 3 5 2 8" xfId="21586"/>
    <cellStyle name="SAPBEXstdItem 14 2 3 5 2 9" xfId="6376"/>
    <cellStyle name="SAPBEXstdItem 14 2 3 5 3" xfId="4835"/>
    <cellStyle name="SAPBEXstdItem 14 2 3 5 3 2" xfId="12584"/>
    <cellStyle name="SAPBEXstdItem 14 2 3 5 3 2 2" xfId="47622"/>
    <cellStyle name="SAPBEXstdItem 14 2 3 5 3 3" xfId="47621"/>
    <cellStyle name="SAPBEXstdItem 14 2 3 5 4" xfId="6895"/>
    <cellStyle name="SAPBEXstdItem 14 2 3 5 4 2" xfId="14200"/>
    <cellStyle name="SAPBEXstdItem 14 2 3 5 4 2 2" xfId="47624"/>
    <cellStyle name="SAPBEXstdItem 14 2 3 5 4 3" xfId="47623"/>
    <cellStyle name="SAPBEXstdItem 14 2 3 5 5" xfId="8369"/>
    <cellStyle name="SAPBEXstdItem 14 2 3 5 5 2" xfId="47626"/>
    <cellStyle name="SAPBEXstdItem 14 2 3 5 5 3" xfId="47625"/>
    <cellStyle name="SAPBEXstdItem 14 2 3 5 6" xfId="16435"/>
    <cellStyle name="SAPBEXstdItem 14 2 3 5 6 2" xfId="47628"/>
    <cellStyle name="SAPBEXstdItem 14 2 3 5 6 3" xfId="47627"/>
    <cellStyle name="SAPBEXstdItem 14 2 3 5 7" xfId="17713"/>
    <cellStyle name="SAPBEXstdItem 14 2 3 5 7 2" xfId="47630"/>
    <cellStyle name="SAPBEXstdItem 14 2 3 5 7 3" xfId="47629"/>
    <cellStyle name="SAPBEXstdItem 14 2 3 5 8" xfId="19085"/>
    <cellStyle name="SAPBEXstdItem 14 2 3 5 8 2" xfId="47631"/>
    <cellStyle name="SAPBEXstdItem 14 2 3 5 9" xfId="20682"/>
    <cellStyle name="SAPBEXstdItem 14 2 3 6" xfId="651"/>
    <cellStyle name="SAPBEXstdItem 14 2 3 6 2" xfId="2015"/>
    <cellStyle name="SAPBEXstdItem 14 2 3 6 2 2" xfId="10105"/>
    <cellStyle name="SAPBEXstdItem 14 2 3 6 2 2 2" xfId="47635"/>
    <cellStyle name="SAPBEXstdItem 14 2 3 6 2 2 3" xfId="47634"/>
    <cellStyle name="SAPBEXstdItem 14 2 3 6 2 3" xfId="47636"/>
    <cellStyle name="SAPBEXstdItem 14 2 3 6 2 3 2" xfId="47637"/>
    <cellStyle name="SAPBEXstdItem 14 2 3 6 2 4" xfId="47638"/>
    <cellStyle name="SAPBEXstdItem 14 2 3 6 2 5" xfId="47633"/>
    <cellStyle name="SAPBEXstdItem 14 2 3 6 3" xfId="458"/>
    <cellStyle name="SAPBEXstdItem 14 2 3 6 3 2" xfId="47640"/>
    <cellStyle name="SAPBEXstdItem 14 2 3 6 3 3" xfId="47639"/>
    <cellStyle name="SAPBEXstdItem 14 2 3 6 4" xfId="3352"/>
    <cellStyle name="SAPBEXstdItem 14 2 3 6 4 2" xfId="47642"/>
    <cellStyle name="SAPBEXstdItem 14 2 3 6 4 3" xfId="47641"/>
    <cellStyle name="SAPBEXstdItem 14 2 3 6 5" xfId="3162"/>
    <cellStyle name="SAPBEXstdItem 14 2 3 6 5 2" xfId="47643"/>
    <cellStyle name="SAPBEXstdItem 14 2 3 6 6" xfId="10665"/>
    <cellStyle name="SAPBEXstdItem 14 2 3 6 7" xfId="47632"/>
    <cellStyle name="SAPBEXstdItem 14 2 3 7" xfId="9692"/>
    <cellStyle name="SAPBEXstdItem 14 2 3 7 2" xfId="11003"/>
    <cellStyle name="SAPBEXstdItem 14 2 3 7 2 2" xfId="47646"/>
    <cellStyle name="SAPBEXstdItem 14 2 3 7 2 2 2" xfId="47647"/>
    <cellStyle name="SAPBEXstdItem 14 2 3 7 2 3" xfId="47648"/>
    <cellStyle name="SAPBEXstdItem 14 2 3 7 2 3 2" xfId="47649"/>
    <cellStyle name="SAPBEXstdItem 14 2 3 7 2 4" xfId="47650"/>
    <cellStyle name="SAPBEXstdItem 14 2 3 7 2 5" xfId="47645"/>
    <cellStyle name="SAPBEXstdItem 14 2 3 7 3" xfId="47651"/>
    <cellStyle name="SAPBEXstdItem 14 2 3 7 3 2" xfId="47652"/>
    <cellStyle name="SAPBEXstdItem 14 2 3 7 4" xfId="47653"/>
    <cellStyle name="SAPBEXstdItem 14 2 3 7 4 2" xfId="47654"/>
    <cellStyle name="SAPBEXstdItem 14 2 3 7 5" xfId="47655"/>
    <cellStyle name="SAPBEXstdItem 14 2 3 7 6" xfId="47644"/>
    <cellStyle name="SAPBEXstdItem 14 2 3 8" xfId="11034"/>
    <cellStyle name="SAPBEXstdItem 14 2 3 8 2" xfId="47657"/>
    <cellStyle name="SAPBEXstdItem 14 2 3 8 2 2" xfId="47658"/>
    <cellStyle name="SAPBEXstdItem 14 2 3 8 3" xfId="47659"/>
    <cellStyle name="SAPBEXstdItem 14 2 3 8 3 2" xfId="47660"/>
    <cellStyle name="SAPBEXstdItem 14 2 3 8 4" xfId="47661"/>
    <cellStyle name="SAPBEXstdItem 14 2 3 8 5" xfId="47656"/>
    <cellStyle name="SAPBEXstdItem 14 2 3 9" xfId="11139"/>
    <cellStyle name="SAPBEXstdItem 14 2 3 9 2" xfId="47663"/>
    <cellStyle name="SAPBEXstdItem 14 2 3 9 2 2" xfId="47664"/>
    <cellStyle name="SAPBEXstdItem 14 2 3 9 3" xfId="47665"/>
    <cellStyle name="SAPBEXstdItem 14 2 3 9 3 2" xfId="47666"/>
    <cellStyle name="SAPBEXstdItem 14 2 3 9 4" xfId="47667"/>
    <cellStyle name="SAPBEXstdItem 14 2 3 9 5" xfId="47662"/>
    <cellStyle name="SAPBEXstdItem 14 2 4" xfId="1008"/>
    <cellStyle name="SAPBEXstdItem 14 2 4 2" xfId="2212"/>
    <cellStyle name="SAPBEXstdItem 14 2 4 2 2" xfId="6071"/>
    <cellStyle name="SAPBEXstdItem 14 2 4 2 2 2" xfId="8008"/>
    <cellStyle name="SAPBEXstdItem 14 2 4 2 2 2 2" xfId="15304"/>
    <cellStyle name="SAPBEXstdItem 14 2 4 2 2 2 2 2" xfId="47672"/>
    <cellStyle name="SAPBEXstdItem 14 2 4 2 2 2 3" xfId="47671"/>
    <cellStyle name="SAPBEXstdItem 14 2 4 2 2 3" xfId="9450"/>
    <cellStyle name="SAPBEXstdItem 14 2 4 2 2 3 2" xfId="47674"/>
    <cellStyle name="SAPBEXstdItem 14 2 4 2 2 3 3" xfId="47673"/>
    <cellStyle name="SAPBEXstdItem 14 2 4 2 2 4" xfId="17352"/>
    <cellStyle name="SAPBEXstdItem 14 2 4 2 2 4 2" xfId="47676"/>
    <cellStyle name="SAPBEXstdItem 14 2 4 2 2 4 3" xfId="47675"/>
    <cellStyle name="SAPBEXstdItem 14 2 4 2 2 5" xfId="18724"/>
    <cellStyle name="SAPBEXstdItem 14 2 4 2 2 5 2" xfId="47677"/>
    <cellStyle name="SAPBEXstdItem 14 2 4 2 2 6" xfId="20074"/>
    <cellStyle name="SAPBEXstdItem 14 2 4 2 2 7" xfId="21671"/>
    <cellStyle name="SAPBEXstdItem 14 2 4 2 2 8" xfId="10419"/>
    <cellStyle name="SAPBEXstdItem 14 2 4 2 2 9" xfId="47670"/>
    <cellStyle name="SAPBEXstdItem 14 2 4 2 3" xfId="4928"/>
    <cellStyle name="SAPBEXstdItem 14 2 4 2 3 2" xfId="12660"/>
    <cellStyle name="SAPBEXstdItem 14 2 4 2 3 2 2" xfId="47679"/>
    <cellStyle name="SAPBEXstdItem 14 2 4 2 3 3" xfId="47678"/>
    <cellStyle name="SAPBEXstdItem 14 2 4 2 4" xfId="47680"/>
    <cellStyle name="SAPBEXstdItem 14 2 4 2 4 2" xfId="47681"/>
    <cellStyle name="SAPBEXstdItem 14 2 4 2 5" xfId="47682"/>
    <cellStyle name="SAPBEXstdItem 14 2 4 2 6" xfId="47669"/>
    <cellStyle name="SAPBEXstdItem 14 2 4 3" xfId="5158"/>
    <cellStyle name="SAPBEXstdItem 14 2 4 3 2" xfId="7095"/>
    <cellStyle name="SAPBEXstdItem 14 2 4 3 2 2" xfId="14394"/>
    <cellStyle name="SAPBEXstdItem 14 2 4 3 2 2 2" xfId="47685"/>
    <cellStyle name="SAPBEXstdItem 14 2 4 3 2 3" xfId="47684"/>
    <cellStyle name="SAPBEXstdItem 14 2 4 3 3" xfId="8537"/>
    <cellStyle name="SAPBEXstdItem 14 2 4 3 3 2" xfId="47687"/>
    <cellStyle name="SAPBEXstdItem 14 2 4 3 3 3" xfId="47686"/>
    <cellStyle name="SAPBEXstdItem 14 2 4 3 4" xfId="16580"/>
    <cellStyle name="SAPBEXstdItem 14 2 4 3 4 2" xfId="47689"/>
    <cellStyle name="SAPBEXstdItem 14 2 4 3 4 3" xfId="47688"/>
    <cellStyle name="SAPBEXstdItem 14 2 4 3 5" xfId="17811"/>
    <cellStyle name="SAPBEXstdItem 14 2 4 3 5 2" xfId="47691"/>
    <cellStyle name="SAPBEXstdItem 14 2 4 3 5 3" xfId="47690"/>
    <cellStyle name="SAPBEXstdItem 14 2 4 3 6" xfId="19161"/>
    <cellStyle name="SAPBEXstdItem 14 2 4 3 6 2" xfId="47692"/>
    <cellStyle name="SAPBEXstdItem 14 2 4 3 7" xfId="20758"/>
    <cellStyle name="SAPBEXstdItem 14 2 4 3 8" xfId="9631"/>
    <cellStyle name="SAPBEXstdItem 14 2 4 3 9" xfId="47683"/>
    <cellStyle name="SAPBEXstdItem 14 2 4 4" xfId="4011"/>
    <cellStyle name="SAPBEXstdItem 14 2 4 4 2" xfId="11758"/>
    <cellStyle name="SAPBEXstdItem 14 2 4 4 2 2" xfId="47694"/>
    <cellStyle name="SAPBEXstdItem 14 2 4 4 3" xfId="47693"/>
    <cellStyle name="SAPBEXstdItem 14 2 4 5" xfId="47695"/>
    <cellStyle name="SAPBEXstdItem 14 2 4 5 2" xfId="47696"/>
    <cellStyle name="SAPBEXstdItem 14 2 4 5 3" xfId="58606"/>
    <cellStyle name="SAPBEXstdItem 14 2 4 6" xfId="47668"/>
    <cellStyle name="SAPBEXstdItem 14 2 5" xfId="1231"/>
    <cellStyle name="SAPBEXstdItem 14 2 5 2" xfId="2435"/>
    <cellStyle name="SAPBEXstdItem 14 2 5 2 2" xfId="5383"/>
    <cellStyle name="SAPBEXstdItem 14 2 5 2 2 2" xfId="14619"/>
    <cellStyle name="SAPBEXstdItem 14 2 5 2 2 2 2" xfId="47700"/>
    <cellStyle name="SAPBEXstdItem 14 2 5 2 2 3" xfId="47699"/>
    <cellStyle name="SAPBEXstdItem 14 2 5 2 3" xfId="7320"/>
    <cellStyle name="SAPBEXstdItem 14 2 5 2 3 2" xfId="15812"/>
    <cellStyle name="SAPBEXstdItem 14 2 5 2 3 2 2" xfId="47702"/>
    <cellStyle name="SAPBEXstdItem 14 2 5 2 3 3" xfId="47701"/>
    <cellStyle name="SAPBEXstdItem 14 2 5 2 4" xfId="8762"/>
    <cellStyle name="SAPBEXstdItem 14 2 5 2 4 2" xfId="47704"/>
    <cellStyle name="SAPBEXstdItem 14 2 5 2 4 3" xfId="47703"/>
    <cellStyle name="SAPBEXstdItem 14 2 5 2 5" xfId="18036"/>
    <cellStyle name="SAPBEXstdItem 14 2 5 2 5 2" xfId="47705"/>
    <cellStyle name="SAPBEXstdItem 14 2 5 2 6" xfId="19386"/>
    <cellStyle name="SAPBEXstdItem 14 2 5 2 7" xfId="20983"/>
    <cellStyle name="SAPBEXstdItem 14 2 5 2 8" xfId="12843"/>
    <cellStyle name="SAPBEXstdItem 14 2 5 2 9" xfId="47698"/>
    <cellStyle name="SAPBEXstdItem 14 2 5 3" xfId="4233"/>
    <cellStyle name="SAPBEXstdItem 14 2 5 3 2" xfId="11982"/>
    <cellStyle name="SAPBEXstdItem 14 2 5 3 2 2" xfId="47707"/>
    <cellStyle name="SAPBEXstdItem 14 2 5 3 3" xfId="47706"/>
    <cellStyle name="SAPBEXstdItem 14 2 5 4" xfId="47708"/>
    <cellStyle name="SAPBEXstdItem 14 2 5 4 2" xfId="47709"/>
    <cellStyle name="SAPBEXstdItem 14 2 5 5" xfId="47710"/>
    <cellStyle name="SAPBEXstdItem 14 2 5 6" xfId="47697"/>
    <cellStyle name="SAPBEXstdItem 14 2 6" xfId="1455"/>
    <cellStyle name="SAPBEXstdItem 14 2 6 10" xfId="15494"/>
    <cellStyle name="SAPBEXstdItem 14 2 6 11" xfId="47711"/>
    <cellStyle name="SAPBEXstdItem 14 2 6 2" xfId="2659"/>
    <cellStyle name="SAPBEXstdItem 14 2 6 2 10" xfId="47712"/>
    <cellStyle name="SAPBEXstdItem 14 2 6 2 2" xfId="5613"/>
    <cellStyle name="SAPBEXstdItem 14 2 6 2 2 2" xfId="13058"/>
    <cellStyle name="SAPBEXstdItem 14 2 6 2 2 2 2" xfId="47714"/>
    <cellStyle name="SAPBEXstdItem 14 2 6 2 2 3" xfId="47713"/>
    <cellStyle name="SAPBEXstdItem 14 2 6 2 3" xfId="7550"/>
    <cellStyle name="SAPBEXstdItem 14 2 6 2 3 2" xfId="14848"/>
    <cellStyle name="SAPBEXstdItem 14 2 6 2 3 2 2" xfId="47716"/>
    <cellStyle name="SAPBEXstdItem 14 2 6 2 3 3" xfId="47715"/>
    <cellStyle name="SAPBEXstdItem 14 2 6 2 4" xfId="8992"/>
    <cellStyle name="SAPBEXstdItem 14 2 6 2 4 2" xfId="47718"/>
    <cellStyle name="SAPBEXstdItem 14 2 6 2 4 3" xfId="47717"/>
    <cellStyle name="SAPBEXstdItem 14 2 6 2 5" xfId="16896"/>
    <cellStyle name="SAPBEXstdItem 14 2 6 2 5 2" xfId="47720"/>
    <cellStyle name="SAPBEXstdItem 14 2 6 2 5 3" xfId="47719"/>
    <cellStyle name="SAPBEXstdItem 14 2 6 2 6" xfId="18266"/>
    <cellStyle name="SAPBEXstdItem 14 2 6 2 6 2" xfId="47721"/>
    <cellStyle name="SAPBEXstdItem 14 2 6 2 7" xfId="19616"/>
    <cellStyle name="SAPBEXstdItem 14 2 6 2 8" xfId="21213"/>
    <cellStyle name="SAPBEXstdItem 14 2 6 2 9" xfId="10372"/>
    <cellStyle name="SAPBEXstdItem 14 2 6 3" xfId="4462"/>
    <cellStyle name="SAPBEXstdItem 14 2 6 3 2" xfId="12211"/>
    <cellStyle name="SAPBEXstdItem 14 2 6 3 2 2" xfId="47723"/>
    <cellStyle name="SAPBEXstdItem 14 2 6 3 3" xfId="47722"/>
    <cellStyle name="SAPBEXstdItem 14 2 6 4" xfId="6523"/>
    <cellStyle name="SAPBEXstdItem 14 2 6 4 2" xfId="13827"/>
    <cellStyle name="SAPBEXstdItem 14 2 6 4 2 2" xfId="47725"/>
    <cellStyle name="SAPBEXstdItem 14 2 6 4 3" xfId="47724"/>
    <cellStyle name="SAPBEXstdItem 14 2 6 5" xfId="3900"/>
    <cellStyle name="SAPBEXstdItem 14 2 6 5 2" xfId="47727"/>
    <cellStyle name="SAPBEXstdItem 14 2 6 5 3" xfId="47726"/>
    <cellStyle name="SAPBEXstdItem 14 2 6 6" xfId="13592"/>
    <cellStyle name="SAPBEXstdItem 14 2 6 6 2" xfId="47729"/>
    <cellStyle name="SAPBEXstdItem 14 2 6 6 3" xfId="47728"/>
    <cellStyle name="SAPBEXstdItem 14 2 6 7" xfId="14308"/>
    <cellStyle name="SAPBEXstdItem 14 2 6 7 2" xfId="47730"/>
    <cellStyle name="SAPBEXstdItem 14 2 6 8" xfId="15576"/>
    <cellStyle name="SAPBEXstdItem 14 2 6 9" xfId="20312"/>
    <cellStyle name="SAPBEXstdItem 14 2 7" xfId="1678"/>
    <cellStyle name="SAPBEXstdItem 14 2 7 10" xfId="15991"/>
    <cellStyle name="SAPBEXstdItem 14 2 7 11" xfId="47731"/>
    <cellStyle name="SAPBEXstdItem 14 2 7 2" xfId="2882"/>
    <cellStyle name="SAPBEXstdItem 14 2 7 2 10" xfId="47732"/>
    <cellStyle name="SAPBEXstdItem 14 2 7 2 2" xfId="5838"/>
    <cellStyle name="SAPBEXstdItem 14 2 7 2 2 2" xfId="13280"/>
    <cellStyle name="SAPBEXstdItem 14 2 7 2 2 2 2" xfId="47734"/>
    <cellStyle name="SAPBEXstdItem 14 2 7 2 2 3" xfId="47733"/>
    <cellStyle name="SAPBEXstdItem 14 2 7 2 3" xfId="7775"/>
    <cellStyle name="SAPBEXstdItem 14 2 7 2 3 2" xfId="15071"/>
    <cellStyle name="SAPBEXstdItem 14 2 7 2 3 2 2" xfId="47736"/>
    <cellStyle name="SAPBEXstdItem 14 2 7 2 3 3" xfId="47735"/>
    <cellStyle name="SAPBEXstdItem 14 2 7 2 4" xfId="9217"/>
    <cellStyle name="SAPBEXstdItem 14 2 7 2 4 2" xfId="47738"/>
    <cellStyle name="SAPBEXstdItem 14 2 7 2 4 3" xfId="47737"/>
    <cellStyle name="SAPBEXstdItem 14 2 7 2 5" xfId="17119"/>
    <cellStyle name="SAPBEXstdItem 14 2 7 2 5 2" xfId="47740"/>
    <cellStyle name="SAPBEXstdItem 14 2 7 2 5 3" xfId="47739"/>
    <cellStyle name="SAPBEXstdItem 14 2 7 2 6" xfId="18491"/>
    <cellStyle name="SAPBEXstdItem 14 2 7 2 6 2" xfId="47742"/>
    <cellStyle name="SAPBEXstdItem 14 2 7 2 6 3" xfId="47741"/>
    <cellStyle name="SAPBEXstdItem 14 2 7 2 7" xfId="19841"/>
    <cellStyle name="SAPBEXstdItem 14 2 7 2 7 2" xfId="47743"/>
    <cellStyle name="SAPBEXstdItem 14 2 7 2 8" xfId="21438"/>
    <cellStyle name="SAPBEXstdItem 14 2 7 2 9" xfId="9602"/>
    <cellStyle name="SAPBEXstdItem 14 2 7 3" xfId="4687"/>
    <cellStyle name="SAPBEXstdItem 14 2 7 3 2" xfId="12436"/>
    <cellStyle name="SAPBEXstdItem 14 2 7 3 2 2" xfId="47745"/>
    <cellStyle name="SAPBEXstdItem 14 2 7 3 3" xfId="47744"/>
    <cellStyle name="SAPBEXstdItem 14 2 7 4" xfId="6747"/>
    <cellStyle name="SAPBEXstdItem 14 2 7 4 2" xfId="14052"/>
    <cellStyle name="SAPBEXstdItem 14 2 7 4 2 2" xfId="47747"/>
    <cellStyle name="SAPBEXstdItem 14 2 7 4 3" xfId="47746"/>
    <cellStyle name="SAPBEXstdItem 14 2 7 5" xfId="8221"/>
    <cellStyle name="SAPBEXstdItem 14 2 7 5 2" xfId="47749"/>
    <cellStyle name="SAPBEXstdItem 14 2 7 5 3" xfId="47748"/>
    <cellStyle name="SAPBEXstdItem 14 2 7 6" xfId="16291"/>
    <cellStyle name="SAPBEXstdItem 14 2 7 6 2" xfId="47751"/>
    <cellStyle name="SAPBEXstdItem 14 2 7 6 3" xfId="47750"/>
    <cellStyle name="SAPBEXstdItem 14 2 7 7" xfId="17567"/>
    <cellStyle name="SAPBEXstdItem 14 2 7 7 2" xfId="47753"/>
    <cellStyle name="SAPBEXstdItem 14 2 7 7 3" xfId="47752"/>
    <cellStyle name="SAPBEXstdItem 14 2 7 8" xfId="18937"/>
    <cellStyle name="SAPBEXstdItem 14 2 7 8 2" xfId="47754"/>
    <cellStyle name="SAPBEXstdItem 14 2 7 9" xfId="20534"/>
    <cellStyle name="SAPBEXstdItem 14 2 8" xfId="553"/>
    <cellStyle name="SAPBEXstdItem 14 2 8 2" xfId="1917"/>
    <cellStyle name="SAPBEXstdItem 14 2 8 2 2" xfId="10244"/>
    <cellStyle name="SAPBEXstdItem 14 2 8 2 2 2" xfId="47758"/>
    <cellStyle name="SAPBEXstdItem 14 2 8 2 2 3" xfId="47757"/>
    <cellStyle name="SAPBEXstdItem 14 2 8 2 3" xfId="47759"/>
    <cellStyle name="SAPBEXstdItem 14 2 8 2 3 2" xfId="47760"/>
    <cellStyle name="SAPBEXstdItem 14 2 8 2 4" xfId="47761"/>
    <cellStyle name="SAPBEXstdItem 14 2 8 2 5" xfId="47756"/>
    <cellStyle name="SAPBEXstdItem 14 2 8 3" xfId="383"/>
    <cellStyle name="SAPBEXstdItem 14 2 8 3 2" xfId="47763"/>
    <cellStyle name="SAPBEXstdItem 14 2 8 3 3" xfId="47762"/>
    <cellStyle name="SAPBEXstdItem 14 2 8 4" xfId="3249"/>
    <cellStyle name="SAPBEXstdItem 14 2 8 4 2" xfId="47765"/>
    <cellStyle name="SAPBEXstdItem 14 2 8 4 3" xfId="47764"/>
    <cellStyle name="SAPBEXstdItem 14 2 8 5" xfId="3160"/>
    <cellStyle name="SAPBEXstdItem 14 2 8 5 2" xfId="47766"/>
    <cellStyle name="SAPBEXstdItem 14 2 8 6" xfId="10514"/>
    <cellStyle name="SAPBEXstdItem 14 2 8 7" xfId="47755"/>
    <cellStyle name="SAPBEXstdItem 14 2 9" xfId="10183"/>
    <cellStyle name="SAPBEXstdItem 14 2 9 2" xfId="10204"/>
    <cellStyle name="SAPBEXstdItem 14 2 9 2 2" xfId="47769"/>
    <cellStyle name="SAPBEXstdItem 14 2 9 2 2 2" xfId="47770"/>
    <cellStyle name="SAPBEXstdItem 14 2 9 2 3" xfId="47771"/>
    <cellStyle name="SAPBEXstdItem 14 2 9 2 3 2" xfId="47772"/>
    <cellStyle name="SAPBEXstdItem 14 2 9 2 4" xfId="47773"/>
    <cellStyle name="SAPBEXstdItem 14 2 9 2 5" xfId="47768"/>
    <cellStyle name="SAPBEXstdItem 14 2 9 3" xfId="47774"/>
    <cellStyle name="SAPBEXstdItem 14 2 9 3 2" xfId="47775"/>
    <cellStyle name="SAPBEXstdItem 14 2 9 4" xfId="47776"/>
    <cellStyle name="SAPBEXstdItem 14 2 9 4 2" xfId="47777"/>
    <cellStyle name="SAPBEXstdItem 14 2 9 5" xfId="47778"/>
    <cellStyle name="SAPBEXstdItem 14 2 9 6" xfId="47767"/>
    <cellStyle name="SAPBEXstdItem 14 3" xfId="47779"/>
    <cellStyle name="SAPBEXstdItem 14 3 2" xfId="47780"/>
    <cellStyle name="SAPBEXstdItem 14 3 3" xfId="58607"/>
    <cellStyle name="SAPBEXstdItem 14 4" xfId="47382"/>
    <cellStyle name="SAPBEXstdItem 15" xfId="696"/>
    <cellStyle name="SAPBEXstdItem 15 10" xfId="6966"/>
    <cellStyle name="SAPBEXstdItem 15 10 2" xfId="47783"/>
    <cellStyle name="SAPBEXstdItem 15 10 2 2" xfId="47784"/>
    <cellStyle name="SAPBEXstdItem 15 10 3" xfId="47785"/>
    <cellStyle name="SAPBEXstdItem 15 10 3 2" xfId="47786"/>
    <cellStyle name="SAPBEXstdItem 15 10 4" xfId="47787"/>
    <cellStyle name="SAPBEXstdItem 15 10 5" xfId="47782"/>
    <cellStyle name="SAPBEXstdItem 15 11" xfId="6335"/>
    <cellStyle name="SAPBEXstdItem 15 11 2" xfId="47789"/>
    <cellStyle name="SAPBEXstdItem 15 11 2 2" xfId="47790"/>
    <cellStyle name="SAPBEXstdItem 15 11 3" xfId="47791"/>
    <cellStyle name="SAPBEXstdItem 15 11 3 2" xfId="47792"/>
    <cellStyle name="SAPBEXstdItem 15 11 4" xfId="47793"/>
    <cellStyle name="SAPBEXstdItem 15 11 5" xfId="47788"/>
    <cellStyle name="SAPBEXstdItem 15 12" xfId="11022"/>
    <cellStyle name="SAPBEXstdItem 15 12 2" xfId="47795"/>
    <cellStyle name="SAPBEXstdItem 15 12 2 2" xfId="47796"/>
    <cellStyle name="SAPBEXstdItem 15 12 3" xfId="47797"/>
    <cellStyle name="SAPBEXstdItem 15 12 3 2" xfId="47798"/>
    <cellStyle name="SAPBEXstdItem 15 12 4" xfId="47799"/>
    <cellStyle name="SAPBEXstdItem 15 12 5" xfId="47794"/>
    <cellStyle name="SAPBEXstdItem 15 13" xfId="47800"/>
    <cellStyle name="SAPBEXstdItem 15 13 2" xfId="47801"/>
    <cellStyle name="SAPBEXstdItem 15 14" xfId="47781"/>
    <cellStyle name="SAPBEXstdItem 15 2" xfId="774"/>
    <cellStyle name="SAPBEXstdItem 15 2 10" xfId="9975"/>
    <cellStyle name="SAPBEXstdItem 15 2 10 2" xfId="47804"/>
    <cellStyle name="SAPBEXstdItem 15 2 10 2 2" xfId="47805"/>
    <cellStyle name="SAPBEXstdItem 15 2 10 3" xfId="47806"/>
    <cellStyle name="SAPBEXstdItem 15 2 10 3 2" xfId="47807"/>
    <cellStyle name="SAPBEXstdItem 15 2 10 4" xfId="47808"/>
    <cellStyle name="SAPBEXstdItem 15 2 10 5" xfId="47803"/>
    <cellStyle name="SAPBEXstdItem 15 2 11" xfId="47809"/>
    <cellStyle name="SAPBEXstdItem 15 2 11 2" xfId="47810"/>
    <cellStyle name="SAPBEXstdItem 15 2 12" xfId="47802"/>
    <cellStyle name="SAPBEXstdItem 15 2 2" xfId="1014"/>
    <cellStyle name="SAPBEXstdItem 15 2 2 2" xfId="2218"/>
    <cellStyle name="SAPBEXstdItem 15 2 2 2 2" xfId="6076"/>
    <cellStyle name="SAPBEXstdItem 15 2 2 2 2 2" xfId="8013"/>
    <cellStyle name="SAPBEXstdItem 15 2 2 2 2 2 2" xfId="15309"/>
    <cellStyle name="SAPBEXstdItem 15 2 2 2 2 2 2 2" xfId="47815"/>
    <cellStyle name="SAPBEXstdItem 15 2 2 2 2 2 3" xfId="47814"/>
    <cellStyle name="SAPBEXstdItem 15 2 2 2 2 3" xfId="9455"/>
    <cellStyle name="SAPBEXstdItem 15 2 2 2 2 3 2" xfId="47817"/>
    <cellStyle name="SAPBEXstdItem 15 2 2 2 2 3 3" xfId="47816"/>
    <cellStyle name="SAPBEXstdItem 15 2 2 2 2 4" xfId="17357"/>
    <cellStyle name="SAPBEXstdItem 15 2 2 2 2 4 2" xfId="47819"/>
    <cellStyle name="SAPBEXstdItem 15 2 2 2 2 4 3" xfId="47818"/>
    <cellStyle name="SAPBEXstdItem 15 2 2 2 2 5" xfId="18729"/>
    <cellStyle name="SAPBEXstdItem 15 2 2 2 2 5 2" xfId="47820"/>
    <cellStyle name="SAPBEXstdItem 15 2 2 2 2 6" xfId="20079"/>
    <cellStyle name="SAPBEXstdItem 15 2 2 2 2 7" xfId="21676"/>
    <cellStyle name="SAPBEXstdItem 15 2 2 2 2 8" xfId="16798"/>
    <cellStyle name="SAPBEXstdItem 15 2 2 2 2 9" xfId="47813"/>
    <cellStyle name="SAPBEXstdItem 15 2 2 2 3" xfId="4933"/>
    <cellStyle name="SAPBEXstdItem 15 2 2 2 3 2" xfId="12665"/>
    <cellStyle name="SAPBEXstdItem 15 2 2 2 3 2 2" xfId="47822"/>
    <cellStyle name="SAPBEXstdItem 15 2 2 2 3 3" xfId="47821"/>
    <cellStyle name="SAPBEXstdItem 15 2 2 2 4" xfId="47823"/>
    <cellStyle name="SAPBEXstdItem 15 2 2 2 4 2" xfId="47824"/>
    <cellStyle name="SAPBEXstdItem 15 2 2 2 5" xfId="47825"/>
    <cellStyle name="SAPBEXstdItem 15 2 2 2 6" xfId="47812"/>
    <cellStyle name="SAPBEXstdItem 15 2 2 3" xfId="5164"/>
    <cellStyle name="SAPBEXstdItem 15 2 2 3 2" xfId="7101"/>
    <cellStyle name="SAPBEXstdItem 15 2 2 3 2 2" xfId="14400"/>
    <cellStyle name="SAPBEXstdItem 15 2 2 3 2 2 2" xfId="47828"/>
    <cellStyle name="SAPBEXstdItem 15 2 2 3 2 3" xfId="47827"/>
    <cellStyle name="SAPBEXstdItem 15 2 2 3 3" xfId="8543"/>
    <cellStyle name="SAPBEXstdItem 15 2 2 3 3 2" xfId="47830"/>
    <cellStyle name="SAPBEXstdItem 15 2 2 3 3 3" xfId="47829"/>
    <cellStyle name="SAPBEXstdItem 15 2 2 3 4" xfId="16586"/>
    <cellStyle name="SAPBEXstdItem 15 2 2 3 4 2" xfId="47832"/>
    <cellStyle name="SAPBEXstdItem 15 2 2 3 4 3" xfId="47831"/>
    <cellStyle name="SAPBEXstdItem 15 2 2 3 5" xfId="17817"/>
    <cellStyle name="SAPBEXstdItem 15 2 2 3 5 2" xfId="47834"/>
    <cellStyle name="SAPBEXstdItem 15 2 2 3 5 3" xfId="47833"/>
    <cellStyle name="SAPBEXstdItem 15 2 2 3 6" xfId="19167"/>
    <cellStyle name="SAPBEXstdItem 15 2 2 3 6 2" xfId="47835"/>
    <cellStyle name="SAPBEXstdItem 15 2 2 3 7" xfId="20764"/>
    <cellStyle name="SAPBEXstdItem 15 2 2 3 8" xfId="16187"/>
    <cellStyle name="SAPBEXstdItem 15 2 2 3 9" xfId="47826"/>
    <cellStyle name="SAPBEXstdItem 15 2 2 4" xfId="4016"/>
    <cellStyle name="SAPBEXstdItem 15 2 2 4 2" xfId="11763"/>
    <cellStyle name="SAPBEXstdItem 15 2 2 4 2 2" xfId="47837"/>
    <cellStyle name="SAPBEXstdItem 15 2 2 4 3" xfId="47836"/>
    <cellStyle name="SAPBEXstdItem 15 2 2 5" xfId="47838"/>
    <cellStyle name="SAPBEXstdItem 15 2 2 5 2" xfId="47839"/>
    <cellStyle name="SAPBEXstdItem 15 2 2 5 3" xfId="58608"/>
    <cellStyle name="SAPBEXstdItem 15 2 2 6" xfId="47811"/>
    <cellStyle name="SAPBEXstdItem 15 2 3" xfId="1238"/>
    <cellStyle name="SAPBEXstdItem 15 2 3 2" xfId="2442"/>
    <cellStyle name="SAPBEXstdItem 15 2 3 2 2" xfId="5390"/>
    <cellStyle name="SAPBEXstdItem 15 2 3 2 2 2" xfId="14626"/>
    <cellStyle name="SAPBEXstdItem 15 2 3 2 2 2 2" xfId="47843"/>
    <cellStyle name="SAPBEXstdItem 15 2 3 2 2 3" xfId="47842"/>
    <cellStyle name="SAPBEXstdItem 15 2 3 2 3" xfId="7327"/>
    <cellStyle name="SAPBEXstdItem 15 2 3 2 3 2" xfId="15817"/>
    <cellStyle name="SAPBEXstdItem 15 2 3 2 3 2 2" xfId="47845"/>
    <cellStyle name="SAPBEXstdItem 15 2 3 2 3 3" xfId="47844"/>
    <cellStyle name="SAPBEXstdItem 15 2 3 2 4" xfId="8769"/>
    <cellStyle name="SAPBEXstdItem 15 2 3 2 4 2" xfId="47847"/>
    <cellStyle name="SAPBEXstdItem 15 2 3 2 4 3" xfId="47846"/>
    <cellStyle name="SAPBEXstdItem 15 2 3 2 5" xfId="18043"/>
    <cellStyle name="SAPBEXstdItem 15 2 3 2 5 2" xfId="47848"/>
    <cellStyle name="SAPBEXstdItem 15 2 3 2 6" xfId="19393"/>
    <cellStyle name="SAPBEXstdItem 15 2 3 2 7" xfId="20990"/>
    <cellStyle name="SAPBEXstdItem 15 2 3 2 8" xfId="8394"/>
    <cellStyle name="SAPBEXstdItem 15 2 3 2 9" xfId="47841"/>
    <cellStyle name="SAPBEXstdItem 15 2 3 3" xfId="4240"/>
    <cellStyle name="SAPBEXstdItem 15 2 3 3 2" xfId="11989"/>
    <cellStyle name="SAPBEXstdItem 15 2 3 3 2 2" xfId="47850"/>
    <cellStyle name="SAPBEXstdItem 15 2 3 3 3" xfId="47849"/>
    <cellStyle name="SAPBEXstdItem 15 2 3 4" xfId="47851"/>
    <cellStyle name="SAPBEXstdItem 15 2 3 4 2" xfId="47852"/>
    <cellStyle name="SAPBEXstdItem 15 2 3 5" xfId="47853"/>
    <cellStyle name="SAPBEXstdItem 15 2 3 6" xfId="47840"/>
    <cellStyle name="SAPBEXstdItem 15 2 4" xfId="1461"/>
    <cellStyle name="SAPBEXstdItem 15 2 4 10" xfId="10300"/>
    <cellStyle name="SAPBEXstdItem 15 2 4 11" xfId="47854"/>
    <cellStyle name="SAPBEXstdItem 15 2 4 2" xfId="2665"/>
    <cellStyle name="SAPBEXstdItem 15 2 4 2 10" xfId="47855"/>
    <cellStyle name="SAPBEXstdItem 15 2 4 2 2" xfId="5619"/>
    <cellStyle name="SAPBEXstdItem 15 2 4 2 2 2" xfId="13064"/>
    <cellStyle name="SAPBEXstdItem 15 2 4 2 2 2 2" xfId="47857"/>
    <cellStyle name="SAPBEXstdItem 15 2 4 2 2 3" xfId="47856"/>
    <cellStyle name="SAPBEXstdItem 15 2 4 2 3" xfId="7556"/>
    <cellStyle name="SAPBEXstdItem 15 2 4 2 3 2" xfId="14853"/>
    <cellStyle name="SAPBEXstdItem 15 2 4 2 3 2 2" xfId="47859"/>
    <cellStyle name="SAPBEXstdItem 15 2 4 2 3 3" xfId="47858"/>
    <cellStyle name="SAPBEXstdItem 15 2 4 2 4" xfId="8998"/>
    <cellStyle name="SAPBEXstdItem 15 2 4 2 4 2" xfId="47861"/>
    <cellStyle name="SAPBEXstdItem 15 2 4 2 4 3" xfId="47860"/>
    <cellStyle name="SAPBEXstdItem 15 2 4 2 5" xfId="16902"/>
    <cellStyle name="SAPBEXstdItem 15 2 4 2 5 2" xfId="47863"/>
    <cellStyle name="SAPBEXstdItem 15 2 4 2 5 3" xfId="47862"/>
    <cellStyle name="SAPBEXstdItem 15 2 4 2 6" xfId="18272"/>
    <cellStyle name="SAPBEXstdItem 15 2 4 2 6 2" xfId="47864"/>
    <cellStyle name="SAPBEXstdItem 15 2 4 2 7" xfId="19622"/>
    <cellStyle name="SAPBEXstdItem 15 2 4 2 8" xfId="21219"/>
    <cellStyle name="SAPBEXstdItem 15 2 4 2 9" xfId="12917"/>
    <cellStyle name="SAPBEXstdItem 15 2 4 3" xfId="4468"/>
    <cellStyle name="SAPBEXstdItem 15 2 4 3 2" xfId="12217"/>
    <cellStyle name="SAPBEXstdItem 15 2 4 3 2 2" xfId="47866"/>
    <cellStyle name="SAPBEXstdItem 15 2 4 3 3" xfId="47865"/>
    <cellStyle name="SAPBEXstdItem 15 2 4 4" xfId="6529"/>
    <cellStyle name="SAPBEXstdItem 15 2 4 4 2" xfId="13833"/>
    <cellStyle name="SAPBEXstdItem 15 2 4 4 2 2" xfId="47868"/>
    <cellStyle name="SAPBEXstdItem 15 2 4 4 3" xfId="47867"/>
    <cellStyle name="SAPBEXstdItem 15 2 4 5" xfId="3580"/>
    <cellStyle name="SAPBEXstdItem 15 2 4 5 2" xfId="47870"/>
    <cellStyle name="SAPBEXstdItem 15 2 4 5 3" xfId="47869"/>
    <cellStyle name="SAPBEXstdItem 15 2 4 6" xfId="13692"/>
    <cellStyle name="SAPBEXstdItem 15 2 4 6 2" xfId="47872"/>
    <cellStyle name="SAPBEXstdItem 15 2 4 6 3" xfId="47871"/>
    <cellStyle name="SAPBEXstdItem 15 2 4 7" xfId="14289"/>
    <cellStyle name="SAPBEXstdItem 15 2 4 7 2" xfId="47873"/>
    <cellStyle name="SAPBEXstdItem 15 2 4 8" xfId="14299"/>
    <cellStyle name="SAPBEXstdItem 15 2 4 9" xfId="20317"/>
    <cellStyle name="SAPBEXstdItem 15 2 5" xfId="1685"/>
    <cellStyle name="SAPBEXstdItem 15 2 5 10" xfId="6338"/>
    <cellStyle name="SAPBEXstdItem 15 2 5 11" xfId="47874"/>
    <cellStyle name="SAPBEXstdItem 15 2 5 2" xfId="2889"/>
    <cellStyle name="SAPBEXstdItem 15 2 5 2 10" xfId="47875"/>
    <cellStyle name="SAPBEXstdItem 15 2 5 2 2" xfId="5843"/>
    <cellStyle name="SAPBEXstdItem 15 2 5 2 2 2" xfId="13285"/>
    <cellStyle name="SAPBEXstdItem 15 2 5 2 2 2 2" xfId="47877"/>
    <cellStyle name="SAPBEXstdItem 15 2 5 2 2 3" xfId="47876"/>
    <cellStyle name="SAPBEXstdItem 15 2 5 2 3" xfId="7780"/>
    <cellStyle name="SAPBEXstdItem 15 2 5 2 3 2" xfId="15076"/>
    <cellStyle name="SAPBEXstdItem 15 2 5 2 3 2 2" xfId="47879"/>
    <cellStyle name="SAPBEXstdItem 15 2 5 2 3 3" xfId="47878"/>
    <cellStyle name="SAPBEXstdItem 15 2 5 2 4" xfId="9222"/>
    <cellStyle name="SAPBEXstdItem 15 2 5 2 4 2" xfId="47881"/>
    <cellStyle name="SAPBEXstdItem 15 2 5 2 4 3" xfId="47880"/>
    <cellStyle name="SAPBEXstdItem 15 2 5 2 5" xfId="17124"/>
    <cellStyle name="SAPBEXstdItem 15 2 5 2 5 2" xfId="47883"/>
    <cellStyle name="SAPBEXstdItem 15 2 5 2 5 3" xfId="47882"/>
    <cellStyle name="SAPBEXstdItem 15 2 5 2 6" xfId="18496"/>
    <cellStyle name="SAPBEXstdItem 15 2 5 2 6 2" xfId="47885"/>
    <cellStyle name="SAPBEXstdItem 15 2 5 2 6 3" xfId="47884"/>
    <cellStyle name="SAPBEXstdItem 15 2 5 2 7" xfId="19846"/>
    <cellStyle name="SAPBEXstdItem 15 2 5 2 7 2" xfId="47886"/>
    <cellStyle name="SAPBEXstdItem 15 2 5 2 8" xfId="21443"/>
    <cellStyle name="SAPBEXstdItem 15 2 5 2 9" xfId="12827"/>
    <cellStyle name="SAPBEXstdItem 15 2 5 3" xfId="4692"/>
    <cellStyle name="SAPBEXstdItem 15 2 5 3 2" xfId="12441"/>
    <cellStyle name="SAPBEXstdItem 15 2 5 3 2 2" xfId="47888"/>
    <cellStyle name="SAPBEXstdItem 15 2 5 3 3" xfId="47887"/>
    <cellStyle name="SAPBEXstdItem 15 2 5 4" xfId="6752"/>
    <cellStyle name="SAPBEXstdItem 15 2 5 4 2" xfId="14057"/>
    <cellStyle name="SAPBEXstdItem 15 2 5 4 2 2" xfId="47890"/>
    <cellStyle name="SAPBEXstdItem 15 2 5 4 3" xfId="47889"/>
    <cellStyle name="SAPBEXstdItem 15 2 5 5" xfId="8226"/>
    <cellStyle name="SAPBEXstdItem 15 2 5 5 2" xfId="47892"/>
    <cellStyle name="SAPBEXstdItem 15 2 5 5 3" xfId="47891"/>
    <cellStyle name="SAPBEXstdItem 15 2 5 6" xfId="16296"/>
    <cellStyle name="SAPBEXstdItem 15 2 5 6 2" xfId="47894"/>
    <cellStyle name="SAPBEXstdItem 15 2 5 6 3" xfId="47893"/>
    <cellStyle name="SAPBEXstdItem 15 2 5 7" xfId="17572"/>
    <cellStyle name="SAPBEXstdItem 15 2 5 7 2" xfId="47896"/>
    <cellStyle name="SAPBEXstdItem 15 2 5 7 3" xfId="47895"/>
    <cellStyle name="SAPBEXstdItem 15 2 5 8" xfId="18942"/>
    <cellStyle name="SAPBEXstdItem 15 2 5 8 2" xfId="47897"/>
    <cellStyle name="SAPBEXstdItem 15 2 5 9" xfId="20539"/>
    <cellStyle name="SAPBEXstdItem 15 2 6" xfId="525"/>
    <cellStyle name="SAPBEXstdItem 15 2 6 2" xfId="1889"/>
    <cellStyle name="SAPBEXstdItem 15 2 6 2 2" xfId="9943"/>
    <cellStyle name="SAPBEXstdItem 15 2 6 2 2 2" xfId="47901"/>
    <cellStyle name="SAPBEXstdItem 15 2 6 2 2 3" xfId="47900"/>
    <cellStyle name="SAPBEXstdItem 15 2 6 2 3" xfId="47902"/>
    <cellStyle name="SAPBEXstdItem 15 2 6 2 3 2" xfId="47903"/>
    <cellStyle name="SAPBEXstdItem 15 2 6 2 4" xfId="47904"/>
    <cellStyle name="SAPBEXstdItem 15 2 6 2 5" xfId="47899"/>
    <cellStyle name="SAPBEXstdItem 15 2 6 3" xfId="358"/>
    <cellStyle name="SAPBEXstdItem 15 2 6 3 2" xfId="47906"/>
    <cellStyle name="SAPBEXstdItem 15 2 6 3 3" xfId="47905"/>
    <cellStyle name="SAPBEXstdItem 15 2 6 4" xfId="3288"/>
    <cellStyle name="SAPBEXstdItem 15 2 6 4 2" xfId="47908"/>
    <cellStyle name="SAPBEXstdItem 15 2 6 4 3" xfId="47907"/>
    <cellStyle name="SAPBEXstdItem 15 2 6 5" xfId="3262"/>
    <cellStyle name="SAPBEXstdItem 15 2 6 5 2" xfId="47909"/>
    <cellStyle name="SAPBEXstdItem 15 2 6 6" xfId="10520"/>
    <cellStyle name="SAPBEXstdItem 15 2 6 7" xfId="47898"/>
    <cellStyle name="SAPBEXstdItem 15 2 7" xfId="9804"/>
    <cellStyle name="SAPBEXstdItem 15 2 7 2" xfId="10867"/>
    <cellStyle name="SAPBEXstdItem 15 2 7 2 2" xfId="47912"/>
    <cellStyle name="SAPBEXstdItem 15 2 7 2 2 2" xfId="47913"/>
    <cellStyle name="SAPBEXstdItem 15 2 7 2 3" xfId="47914"/>
    <cellStyle name="SAPBEXstdItem 15 2 7 2 3 2" xfId="47915"/>
    <cellStyle name="SAPBEXstdItem 15 2 7 2 4" xfId="47916"/>
    <cellStyle name="SAPBEXstdItem 15 2 7 2 5" xfId="47911"/>
    <cellStyle name="SAPBEXstdItem 15 2 7 3" xfId="47917"/>
    <cellStyle name="SAPBEXstdItem 15 2 7 3 2" xfId="47918"/>
    <cellStyle name="SAPBEXstdItem 15 2 7 4" xfId="47919"/>
    <cellStyle name="SAPBEXstdItem 15 2 7 4 2" xfId="47920"/>
    <cellStyle name="SAPBEXstdItem 15 2 7 5" xfId="47921"/>
    <cellStyle name="SAPBEXstdItem 15 2 7 6" xfId="47910"/>
    <cellStyle name="SAPBEXstdItem 15 2 8" xfId="11155"/>
    <cellStyle name="SAPBEXstdItem 15 2 8 2" xfId="47923"/>
    <cellStyle name="SAPBEXstdItem 15 2 8 2 2" xfId="47924"/>
    <cellStyle name="SAPBEXstdItem 15 2 8 3" xfId="47925"/>
    <cellStyle name="SAPBEXstdItem 15 2 8 3 2" xfId="47926"/>
    <cellStyle name="SAPBEXstdItem 15 2 8 4" xfId="47927"/>
    <cellStyle name="SAPBEXstdItem 15 2 8 5" xfId="47922"/>
    <cellStyle name="SAPBEXstdItem 15 2 9" xfId="11173"/>
    <cellStyle name="SAPBEXstdItem 15 2 9 2" xfId="47929"/>
    <cellStyle name="SAPBEXstdItem 15 2 9 2 2" xfId="47930"/>
    <cellStyle name="SAPBEXstdItem 15 2 9 3" xfId="47931"/>
    <cellStyle name="SAPBEXstdItem 15 2 9 3 2" xfId="47932"/>
    <cellStyle name="SAPBEXstdItem 15 2 9 4" xfId="47933"/>
    <cellStyle name="SAPBEXstdItem 15 2 9 5" xfId="47928"/>
    <cellStyle name="SAPBEXstdItem 15 3" xfId="850"/>
    <cellStyle name="SAPBEXstdItem 15 3 10" xfId="10219"/>
    <cellStyle name="SAPBEXstdItem 15 3 10 2" xfId="47936"/>
    <cellStyle name="SAPBEXstdItem 15 3 10 2 2" xfId="47937"/>
    <cellStyle name="SAPBEXstdItem 15 3 10 3" xfId="47938"/>
    <cellStyle name="SAPBEXstdItem 15 3 10 3 2" xfId="47939"/>
    <cellStyle name="SAPBEXstdItem 15 3 10 4" xfId="47940"/>
    <cellStyle name="SAPBEXstdItem 15 3 10 5" xfId="47935"/>
    <cellStyle name="SAPBEXstdItem 15 3 11" xfId="47941"/>
    <cellStyle name="SAPBEXstdItem 15 3 11 2" xfId="47942"/>
    <cellStyle name="SAPBEXstdItem 15 3 12" xfId="47934"/>
    <cellStyle name="SAPBEXstdItem 15 3 2" xfId="1090"/>
    <cellStyle name="SAPBEXstdItem 15 3 2 2" xfId="2294"/>
    <cellStyle name="SAPBEXstdItem 15 3 2 2 2" xfId="6150"/>
    <cellStyle name="SAPBEXstdItem 15 3 2 2 2 2" xfId="8087"/>
    <cellStyle name="SAPBEXstdItem 15 3 2 2 2 2 2" xfId="15383"/>
    <cellStyle name="SAPBEXstdItem 15 3 2 2 2 2 2 2" xfId="47947"/>
    <cellStyle name="SAPBEXstdItem 15 3 2 2 2 2 3" xfId="47946"/>
    <cellStyle name="SAPBEXstdItem 15 3 2 2 2 3" xfId="9529"/>
    <cellStyle name="SAPBEXstdItem 15 3 2 2 2 3 2" xfId="47949"/>
    <cellStyle name="SAPBEXstdItem 15 3 2 2 2 3 3" xfId="47948"/>
    <cellStyle name="SAPBEXstdItem 15 3 2 2 2 4" xfId="17431"/>
    <cellStyle name="SAPBEXstdItem 15 3 2 2 2 4 2" xfId="47951"/>
    <cellStyle name="SAPBEXstdItem 15 3 2 2 2 4 3" xfId="47950"/>
    <cellStyle name="SAPBEXstdItem 15 3 2 2 2 5" xfId="18803"/>
    <cellStyle name="SAPBEXstdItem 15 3 2 2 2 5 2" xfId="47952"/>
    <cellStyle name="SAPBEXstdItem 15 3 2 2 2 6" xfId="20153"/>
    <cellStyle name="SAPBEXstdItem 15 3 2 2 2 7" xfId="21750"/>
    <cellStyle name="SAPBEXstdItem 15 3 2 2 2 8" xfId="12929"/>
    <cellStyle name="SAPBEXstdItem 15 3 2 2 2 9" xfId="47945"/>
    <cellStyle name="SAPBEXstdItem 15 3 2 2 3" xfId="5007"/>
    <cellStyle name="SAPBEXstdItem 15 3 2 2 3 2" xfId="12739"/>
    <cellStyle name="SAPBEXstdItem 15 3 2 2 3 2 2" xfId="47954"/>
    <cellStyle name="SAPBEXstdItem 15 3 2 2 3 3" xfId="47953"/>
    <cellStyle name="SAPBEXstdItem 15 3 2 2 4" xfId="47955"/>
    <cellStyle name="SAPBEXstdItem 15 3 2 2 4 2" xfId="47956"/>
    <cellStyle name="SAPBEXstdItem 15 3 2 2 5" xfId="47957"/>
    <cellStyle name="SAPBEXstdItem 15 3 2 2 6" xfId="47944"/>
    <cellStyle name="SAPBEXstdItem 15 3 2 3" xfId="5240"/>
    <cellStyle name="SAPBEXstdItem 15 3 2 3 2" xfId="7177"/>
    <cellStyle name="SAPBEXstdItem 15 3 2 3 2 2" xfId="14476"/>
    <cellStyle name="SAPBEXstdItem 15 3 2 3 2 2 2" xfId="47960"/>
    <cellStyle name="SAPBEXstdItem 15 3 2 3 2 3" xfId="47959"/>
    <cellStyle name="SAPBEXstdItem 15 3 2 3 3" xfId="8619"/>
    <cellStyle name="SAPBEXstdItem 15 3 2 3 3 2" xfId="47962"/>
    <cellStyle name="SAPBEXstdItem 15 3 2 3 3 3" xfId="47961"/>
    <cellStyle name="SAPBEXstdItem 15 3 2 3 4" xfId="16659"/>
    <cellStyle name="SAPBEXstdItem 15 3 2 3 4 2" xfId="47964"/>
    <cellStyle name="SAPBEXstdItem 15 3 2 3 4 3" xfId="47963"/>
    <cellStyle name="SAPBEXstdItem 15 3 2 3 5" xfId="17893"/>
    <cellStyle name="SAPBEXstdItem 15 3 2 3 5 2" xfId="47966"/>
    <cellStyle name="SAPBEXstdItem 15 3 2 3 5 3" xfId="47965"/>
    <cellStyle name="SAPBEXstdItem 15 3 2 3 6" xfId="19243"/>
    <cellStyle name="SAPBEXstdItem 15 3 2 3 6 2" xfId="47967"/>
    <cellStyle name="SAPBEXstdItem 15 3 2 3 7" xfId="20840"/>
    <cellStyle name="SAPBEXstdItem 15 3 2 3 8" xfId="13441"/>
    <cellStyle name="SAPBEXstdItem 15 3 2 3 9" xfId="47958"/>
    <cellStyle name="SAPBEXstdItem 15 3 2 4" xfId="4091"/>
    <cellStyle name="SAPBEXstdItem 15 3 2 4 2" xfId="11839"/>
    <cellStyle name="SAPBEXstdItem 15 3 2 4 2 2" xfId="47969"/>
    <cellStyle name="SAPBEXstdItem 15 3 2 4 3" xfId="47968"/>
    <cellStyle name="SAPBEXstdItem 15 3 2 5" xfId="47970"/>
    <cellStyle name="SAPBEXstdItem 15 3 2 5 2" xfId="47971"/>
    <cellStyle name="SAPBEXstdItem 15 3 2 5 3" xfId="58609"/>
    <cellStyle name="SAPBEXstdItem 15 3 2 6" xfId="47943"/>
    <cellStyle name="SAPBEXstdItem 15 3 3" xfId="1314"/>
    <cellStyle name="SAPBEXstdItem 15 3 3 2" xfId="2518"/>
    <cellStyle name="SAPBEXstdItem 15 3 3 2 2" xfId="5466"/>
    <cellStyle name="SAPBEXstdItem 15 3 3 2 2 2" xfId="14701"/>
    <cellStyle name="SAPBEXstdItem 15 3 3 2 2 2 2" xfId="47975"/>
    <cellStyle name="SAPBEXstdItem 15 3 3 2 2 3" xfId="47974"/>
    <cellStyle name="SAPBEXstdItem 15 3 3 2 3" xfId="7403"/>
    <cellStyle name="SAPBEXstdItem 15 3 3 2 3 2" xfId="15891"/>
    <cellStyle name="SAPBEXstdItem 15 3 3 2 3 2 2" xfId="47977"/>
    <cellStyle name="SAPBEXstdItem 15 3 3 2 3 3" xfId="47976"/>
    <cellStyle name="SAPBEXstdItem 15 3 3 2 4" xfId="8845"/>
    <cellStyle name="SAPBEXstdItem 15 3 3 2 4 2" xfId="47979"/>
    <cellStyle name="SAPBEXstdItem 15 3 3 2 4 3" xfId="47978"/>
    <cellStyle name="SAPBEXstdItem 15 3 3 2 5" xfId="18119"/>
    <cellStyle name="SAPBEXstdItem 15 3 3 2 5 2" xfId="47980"/>
    <cellStyle name="SAPBEXstdItem 15 3 3 2 6" xfId="19469"/>
    <cellStyle name="SAPBEXstdItem 15 3 3 2 7" xfId="21066"/>
    <cellStyle name="SAPBEXstdItem 15 3 3 2 8" xfId="10411"/>
    <cellStyle name="SAPBEXstdItem 15 3 3 2 9" xfId="47973"/>
    <cellStyle name="SAPBEXstdItem 15 3 3 3" xfId="4316"/>
    <cellStyle name="SAPBEXstdItem 15 3 3 3 2" xfId="12064"/>
    <cellStyle name="SAPBEXstdItem 15 3 3 3 2 2" xfId="47982"/>
    <cellStyle name="SAPBEXstdItem 15 3 3 3 3" xfId="47981"/>
    <cellStyle name="SAPBEXstdItem 15 3 3 4" xfId="47983"/>
    <cellStyle name="SAPBEXstdItem 15 3 3 4 2" xfId="47984"/>
    <cellStyle name="SAPBEXstdItem 15 3 3 5" xfId="47985"/>
    <cellStyle name="SAPBEXstdItem 15 3 3 6" xfId="47972"/>
    <cellStyle name="SAPBEXstdItem 15 3 4" xfId="1537"/>
    <cellStyle name="SAPBEXstdItem 15 3 4 10" xfId="10262"/>
    <cellStyle name="SAPBEXstdItem 15 3 4 11" xfId="47986"/>
    <cellStyle name="SAPBEXstdItem 15 3 4 2" xfId="2741"/>
    <cellStyle name="SAPBEXstdItem 15 3 4 2 10" xfId="47987"/>
    <cellStyle name="SAPBEXstdItem 15 3 4 2 2" xfId="5694"/>
    <cellStyle name="SAPBEXstdItem 15 3 4 2 2 2" xfId="13137"/>
    <cellStyle name="SAPBEXstdItem 15 3 4 2 2 2 2" xfId="47989"/>
    <cellStyle name="SAPBEXstdItem 15 3 4 2 2 3" xfId="47988"/>
    <cellStyle name="SAPBEXstdItem 15 3 4 2 3" xfId="7631"/>
    <cellStyle name="SAPBEXstdItem 15 3 4 2 3 2" xfId="14928"/>
    <cellStyle name="SAPBEXstdItem 15 3 4 2 3 2 2" xfId="47991"/>
    <cellStyle name="SAPBEXstdItem 15 3 4 2 3 3" xfId="47990"/>
    <cellStyle name="SAPBEXstdItem 15 3 4 2 4" xfId="9073"/>
    <cellStyle name="SAPBEXstdItem 15 3 4 2 4 2" xfId="47993"/>
    <cellStyle name="SAPBEXstdItem 15 3 4 2 4 3" xfId="47992"/>
    <cellStyle name="SAPBEXstdItem 15 3 4 2 5" xfId="16976"/>
    <cellStyle name="SAPBEXstdItem 15 3 4 2 5 2" xfId="47995"/>
    <cellStyle name="SAPBEXstdItem 15 3 4 2 5 3" xfId="47994"/>
    <cellStyle name="SAPBEXstdItem 15 3 4 2 6" xfId="18347"/>
    <cellStyle name="SAPBEXstdItem 15 3 4 2 6 2" xfId="47996"/>
    <cellStyle name="SAPBEXstdItem 15 3 4 2 7" xfId="19697"/>
    <cellStyle name="SAPBEXstdItem 15 3 4 2 8" xfId="21294"/>
    <cellStyle name="SAPBEXstdItem 15 3 4 2 9" xfId="12889"/>
    <cellStyle name="SAPBEXstdItem 15 3 4 3" xfId="4543"/>
    <cellStyle name="SAPBEXstdItem 15 3 4 3 2" xfId="12292"/>
    <cellStyle name="SAPBEXstdItem 15 3 4 3 2 2" xfId="47998"/>
    <cellStyle name="SAPBEXstdItem 15 3 4 3 3" xfId="47997"/>
    <cellStyle name="SAPBEXstdItem 15 3 4 4" xfId="6603"/>
    <cellStyle name="SAPBEXstdItem 15 3 4 4 2" xfId="13908"/>
    <cellStyle name="SAPBEXstdItem 15 3 4 4 2 2" xfId="48000"/>
    <cellStyle name="SAPBEXstdItem 15 3 4 4 3" xfId="47999"/>
    <cellStyle name="SAPBEXstdItem 15 3 4 5" xfId="6939"/>
    <cellStyle name="SAPBEXstdItem 15 3 4 5 2" xfId="48002"/>
    <cellStyle name="SAPBEXstdItem 15 3 4 5 3" xfId="48001"/>
    <cellStyle name="SAPBEXstdItem 15 3 4 6" xfId="11432"/>
    <cellStyle name="SAPBEXstdItem 15 3 4 6 2" xfId="48004"/>
    <cellStyle name="SAPBEXstdItem 15 3 4 6 3" xfId="48003"/>
    <cellStyle name="SAPBEXstdItem 15 3 4 7" xfId="13676"/>
    <cellStyle name="SAPBEXstdItem 15 3 4 7 2" xfId="48005"/>
    <cellStyle name="SAPBEXstdItem 15 3 4 8" xfId="17724"/>
    <cellStyle name="SAPBEXstdItem 15 3 4 9" xfId="20391"/>
    <cellStyle name="SAPBEXstdItem 15 3 5" xfId="1761"/>
    <cellStyle name="SAPBEXstdItem 15 3 5 10" xfId="3854"/>
    <cellStyle name="SAPBEXstdItem 15 3 5 11" xfId="48006"/>
    <cellStyle name="SAPBEXstdItem 15 3 5 2" xfId="2965"/>
    <cellStyle name="SAPBEXstdItem 15 3 5 2 10" xfId="48007"/>
    <cellStyle name="SAPBEXstdItem 15 3 5 2 2" xfId="5917"/>
    <cellStyle name="SAPBEXstdItem 15 3 5 2 2 2" xfId="13359"/>
    <cellStyle name="SAPBEXstdItem 15 3 5 2 2 2 2" xfId="48009"/>
    <cellStyle name="SAPBEXstdItem 15 3 5 2 2 3" xfId="48008"/>
    <cellStyle name="SAPBEXstdItem 15 3 5 2 3" xfId="7854"/>
    <cellStyle name="SAPBEXstdItem 15 3 5 2 3 2" xfId="15150"/>
    <cellStyle name="SAPBEXstdItem 15 3 5 2 3 2 2" xfId="48011"/>
    <cellStyle name="SAPBEXstdItem 15 3 5 2 3 3" xfId="48010"/>
    <cellStyle name="SAPBEXstdItem 15 3 5 2 4" xfId="9296"/>
    <cellStyle name="SAPBEXstdItem 15 3 5 2 4 2" xfId="48013"/>
    <cellStyle name="SAPBEXstdItem 15 3 5 2 4 3" xfId="48012"/>
    <cellStyle name="SAPBEXstdItem 15 3 5 2 5" xfId="17198"/>
    <cellStyle name="SAPBEXstdItem 15 3 5 2 5 2" xfId="48015"/>
    <cellStyle name="SAPBEXstdItem 15 3 5 2 5 3" xfId="48014"/>
    <cellStyle name="SAPBEXstdItem 15 3 5 2 6" xfId="18570"/>
    <cellStyle name="SAPBEXstdItem 15 3 5 2 6 2" xfId="48017"/>
    <cellStyle name="SAPBEXstdItem 15 3 5 2 6 3" xfId="48016"/>
    <cellStyle name="SAPBEXstdItem 15 3 5 2 7" xfId="19920"/>
    <cellStyle name="SAPBEXstdItem 15 3 5 2 7 2" xfId="48018"/>
    <cellStyle name="SAPBEXstdItem 15 3 5 2 8" xfId="21517"/>
    <cellStyle name="SAPBEXstdItem 15 3 5 2 9" xfId="13504"/>
    <cellStyle name="SAPBEXstdItem 15 3 5 3" xfId="4766"/>
    <cellStyle name="SAPBEXstdItem 15 3 5 3 2" xfId="12515"/>
    <cellStyle name="SAPBEXstdItem 15 3 5 3 2 2" xfId="48020"/>
    <cellStyle name="SAPBEXstdItem 15 3 5 3 3" xfId="48019"/>
    <cellStyle name="SAPBEXstdItem 15 3 5 4" xfId="6826"/>
    <cellStyle name="SAPBEXstdItem 15 3 5 4 2" xfId="14131"/>
    <cellStyle name="SAPBEXstdItem 15 3 5 4 2 2" xfId="48022"/>
    <cellStyle name="SAPBEXstdItem 15 3 5 4 3" xfId="48021"/>
    <cellStyle name="SAPBEXstdItem 15 3 5 5" xfId="8300"/>
    <cellStyle name="SAPBEXstdItem 15 3 5 5 2" xfId="48024"/>
    <cellStyle name="SAPBEXstdItem 15 3 5 5 3" xfId="48023"/>
    <cellStyle name="SAPBEXstdItem 15 3 5 6" xfId="16368"/>
    <cellStyle name="SAPBEXstdItem 15 3 5 6 2" xfId="48026"/>
    <cellStyle name="SAPBEXstdItem 15 3 5 6 3" xfId="48025"/>
    <cellStyle name="SAPBEXstdItem 15 3 5 7" xfId="17645"/>
    <cellStyle name="SAPBEXstdItem 15 3 5 7 2" xfId="48028"/>
    <cellStyle name="SAPBEXstdItem 15 3 5 7 3" xfId="48027"/>
    <cellStyle name="SAPBEXstdItem 15 3 5 8" xfId="19016"/>
    <cellStyle name="SAPBEXstdItem 15 3 5 8 2" xfId="48029"/>
    <cellStyle name="SAPBEXstdItem 15 3 5 9" xfId="20613"/>
    <cellStyle name="SAPBEXstdItem 15 3 6" xfId="601"/>
    <cellStyle name="SAPBEXstdItem 15 3 6 2" xfId="1965"/>
    <cellStyle name="SAPBEXstdItem 15 3 6 2 2" xfId="10167"/>
    <cellStyle name="SAPBEXstdItem 15 3 6 2 2 2" xfId="48033"/>
    <cellStyle name="SAPBEXstdItem 15 3 6 2 2 3" xfId="48032"/>
    <cellStyle name="SAPBEXstdItem 15 3 6 2 3" xfId="48034"/>
    <cellStyle name="SAPBEXstdItem 15 3 6 2 3 2" xfId="48035"/>
    <cellStyle name="SAPBEXstdItem 15 3 6 2 4" xfId="48036"/>
    <cellStyle name="SAPBEXstdItem 15 3 6 2 5" xfId="48031"/>
    <cellStyle name="SAPBEXstdItem 15 3 6 3" xfId="417"/>
    <cellStyle name="SAPBEXstdItem 15 3 6 3 2" xfId="48038"/>
    <cellStyle name="SAPBEXstdItem 15 3 6 3 3" xfId="48037"/>
    <cellStyle name="SAPBEXstdItem 15 3 6 4" xfId="3203"/>
    <cellStyle name="SAPBEXstdItem 15 3 6 4 2" xfId="48040"/>
    <cellStyle name="SAPBEXstdItem 15 3 6 4 3" xfId="48039"/>
    <cellStyle name="SAPBEXstdItem 15 3 6 5" xfId="3216"/>
    <cellStyle name="SAPBEXstdItem 15 3 6 5 2" xfId="48041"/>
    <cellStyle name="SAPBEXstdItem 15 3 6 6" xfId="10595"/>
    <cellStyle name="SAPBEXstdItem 15 3 6 7" xfId="48030"/>
    <cellStyle name="SAPBEXstdItem 15 3 7" xfId="9733"/>
    <cellStyle name="SAPBEXstdItem 15 3 7 2" xfId="9838"/>
    <cellStyle name="SAPBEXstdItem 15 3 7 2 2" xfId="48044"/>
    <cellStyle name="SAPBEXstdItem 15 3 7 2 2 2" xfId="48045"/>
    <cellStyle name="SAPBEXstdItem 15 3 7 2 3" xfId="48046"/>
    <cellStyle name="SAPBEXstdItem 15 3 7 2 3 2" xfId="48047"/>
    <cellStyle name="SAPBEXstdItem 15 3 7 2 4" xfId="48048"/>
    <cellStyle name="SAPBEXstdItem 15 3 7 2 5" xfId="48043"/>
    <cellStyle name="SAPBEXstdItem 15 3 7 3" xfId="48049"/>
    <cellStyle name="SAPBEXstdItem 15 3 7 3 2" xfId="48050"/>
    <cellStyle name="SAPBEXstdItem 15 3 7 4" xfId="48051"/>
    <cellStyle name="SAPBEXstdItem 15 3 7 4 2" xfId="48052"/>
    <cellStyle name="SAPBEXstdItem 15 3 7 5" xfId="48053"/>
    <cellStyle name="SAPBEXstdItem 15 3 7 6" xfId="48042"/>
    <cellStyle name="SAPBEXstdItem 15 3 8" xfId="10967"/>
    <cellStyle name="SAPBEXstdItem 15 3 8 2" xfId="48055"/>
    <cellStyle name="SAPBEXstdItem 15 3 8 2 2" xfId="48056"/>
    <cellStyle name="SAPBEXstdItem 15 3 8 3" xfId="48057"/>
    <cellStyle name="SAPBEXstdItem 15 3 8 3 2" xfId="48058"/>
    <cellStyle name="SAPBEXstdItem 15 3 8 4" xfId="48059"/>
    <cellStyle name="SAPBEXstdItem 15 3 8 5" xfId="48054"/>
    <cellStyle name="SAPBEXstdItem 15 3 9" xfId="6276"/>
    <cellStyle name="SAPBEXstdItem 15 3 9 2" xfId="48061"/>
    <cellStyle name="SAPBEXstdItem 15 3 9 2 2" xfId="48062"/>
    <cellStyle name="SAPBEXstdItem 15 3 9 3" xfId="48063"/>
    <cellStyle name="SAPBEXstdItem 15 3 9 3 2" xfId="48064"/>
    <cellStyle name="SAPBEXstdItem 15 3 9 4" xfId="48065"/>
    <cellStyle name="SAPBEXstdItem 15 3 9 5" xfId="48060"/>
    <cellStyle name="SAPBEXstdItem 15 4" xfId="937"/>
    <cellStyle name="SAPBEXstdItem 15 4 2" xfId="2141"/>
    <cellStyle name="SAPBEXstdItem 15 4 2 2" xfId="6000"/>
    <cellStyle name="SAPBEXstdItem 15 4 2 2 2" xfId="7937"/>
    <cellStyle name="SAPBEXstdItem 15 4 2 2 2 2" xfId="15233"/>
    <cellStyle name="SAPBEXstdItem 15 4 2 2 2 2 2" xfId="48070"/>
    <cellStyle name="SAPBEXstdItem 15 4 2 2 2 3" xfId="48069"/>
    <cellStyle name="SAPBEXstdItem 15 4 2 2 3" xfId="9379"/>
    <cellStyle name="SAPBEXstdItem 15 4 2 2 3 2" xfId="48072"/>
    <cellStyle name="SAPBEXstdItem 15 4 2 2 3 3" xfId="48071"/>
    <cellStyle name="SAPBEXstdItem 15 4 2 2 4" xfId="17281"/>
    <cellStyle name="SAPBEXstdItem 15 4 2 2 4 2" xfId="48074"/>
    <cellStyle name="SAPBEXstdItem 15 4 2 2 4 3" xfId="48073"/>
    <cellStyle name="SAPBEXstdItem 15 4 2 2 5" xfId="18653"/>
    <cellStyle name="SAPBEXstdItem 15 4 2 2 5 2" xfId="48075"/>
    <cellStyle name="SAPBEXstdItem 15 4 2 2 6" xfId="20003"/>
    <cellStyle name="SAPBEXstdItem 15 4 2 2 7" xfId="21600"/>
    <cellStyle name="SAPBEXstdItem 15 4 2 2 8" xfId="13521"/>
    <cellStyle name="SAPBEXstdItem 15 4 2 2 9" xfId="48068"/>
    <cellStyle name="SAPBEXstdItem 15 4 2 3" xfId="4857"/>
    <cellStyle name="SAPBEXstdItem 15 4 2 3 2" xfId="12589"/>
    <cellStyle name="SAPBEXstdItem 15 4 2 3 2 2" xfId="48077"/>
    <cellStyle name="SAPBEXstdItem 15 4 2 3 3" xfId="48076"/>
    <cellStyle name="SAPBEXstdItem 15 4 2 4" xfId="48078"/>
    <cellStyle name="SAPBEXstdItem 15 4 2 4 2" xfId="48079"/>
    <cellStyle name="SAPBEXstdItem 15 4 2 5" xfId="48080"/>
    <cellStyle name="SAPBEXstdItem 15 4 2 6" xfId="48067"/>
    <cellStyle name="SAPBEXstdItem 15 4 3" xfId="5087"/>
    <cellStyle name="SAPBEXstdItem 15 4 3 2" xfId="7024"/>
    <cellStyle name="SAPBEXstdItem 15 4 3 2 2" xfId="14323"/>
    <cellStyle name="SAPBEXstdItem 15 4 3 2 2 2" xfId="48083"/>
    <cellStyle name="SAPBEXstdItem 15 4 3 2 3" xfId="48082"/>
    <cellStyle name="SAPBEXstdItem 15 4 3 3" xfId="8466"/>
    <cellStyle name="SAPBEXstdItem 15 4 3 3 2" xfId="48085"/>
    <cellStyle name="SAPBEXstdItem 15 4 3 3 3" xfId="48084"/>
    <cellStyle name="SAPBEXstdItem 15 4 3 4" xfId="16512"/>
    <cellStyle name="SAPBEXstdItem 15 4 3 4 2" xfId="48087"/>
    <cellStyle name="SAPBEXstdItem 15 4 3 4 3" xfId="48086"/>
    <cellStyle name="SAPBEXstdItem 15 4 3 5" xfId="17740"/>
    <cellStyle name="SAPBEXstdItem 15 4 3 5 2" xfId="48089"/>
    <cellStyle name="SAPBEXstdItem 15 4 3 5 3" xfId="48088"/>
    <cellStyle name="SAPBEXstdItem 15 4 3 6" xfId="19090"/>
    <cellStyle name="SAPBEXstdItem 15 4 3 6 2" xfId="48090"/>
    <cellStyle name="SAPBEXstdItem 15 4 3 7" xfId="20687"/>
    <cellStyle name="SAPBEXstdItem 15 4 3 8" xfId="12975"/>
    <cellStyle name="SAPBEXstdItem 15 4 3 9" xfId="48081"/>
    <cellStyle name="SAPBEXstdItem 15 4 4" xfId="3941"/>
    <cellStyle name="SAPBEXstdItem 15 4 4 2" xfId="11687"/>
    <cellStyle name="SAPBEXstdItem 15 4 4 2 2" xfId="48092"/>
    <cellStyle name="SAPBEXstdItem 15 4 4 3" xfId="48091"/>
    <cellStyle name="SAPBEXstdItem 15 4 5" xfId="48093"/>
    <cellStyle name="SAPBEXstdItem 15 4 5 2" xfId="48094"/>
    <cellStyle name="SAPBEXstdItem 15 4 5 3" xfId="58610"/>
    <cellStyle name="SAPBEXstdItem 15 4 6" xfId="48066"/>
    <cellStyle name="SAPBEXstdItem 15 5" xfId="672"/>
    <cellStyle name="SAPBEXstdItem 15 5 2" xfId="2036"/>
    <cellStyle name="SAPBEXstdItem 15 5 2 2" xfId="5312"/>
    <cellStyle name="SAPBEXstdItem 15 5 2 2 2" xfId="14548"/>
    <cellStyle name="SAPBEXstdItem 15 5 2 2 2 2" xfId="48098"/>
    <cellStyle name="SAPBEXstdItem 15 5 2 2 3" xfId="48097"/>
    <cellStyle name="SAPBEXstdItem 15 5 2 3" xfId="7249"/>
    <cellStyle name="SAPBEXstdItem 15 5 2 3 2" xfId="15742"/>
    <cellStyle name="SAPBEXstdItem 15 5 2 3 2 2" xfId="48100"/>
    <cellStyle name="SAPBEXstdItem 15 5 2 3 3" xfId="48099"/>
    <cellStyle name="SAPBEXstdItem 15 5 2 4" xfId="8691"/>
    <cellStyle name="SAPBEXstdItem 15 5 2 4 2" xfId="48102"/>
    <cellStyle name="SAPBEXstdItem 15 5 2 4 3" xfId="48101"/>
    <cellStyle name="SAPBEXstdItem 15 5 2 5" xfId="17965"/>
    <cellStyle name="SAPBEXstdItem 15 5 2 5 2" xfId="48103"/>
    <cellStyle name="SAPBEXstdItem 15 5 2 6" xfId="19315"/>
    <cellStyle name="SAPBEXstdItem 15 5 2 7" xfId="20912"/>
    <cellStyle name="SAPBEXstdItem 15 5 2 8" xfId="13496"/>
    <cellStyle name="SAPBEXstdItem 15 5 2 9" xfId="48096"/>
    <cellStyle name="SAPBEXstdItem 15 5 3" xfId="4162"/>
    <cellStyle name="SAPBEXstdItem 15 5 3 2" xfId="11911"/>
    <cellStyle name="SAPBEXstdItem 15 5 3 2 2" xfId="48105"/>
    <cellStyle name="SAPBEXstdItem 15 5 3 3" xfId="48104"/>
    <cellStyle name="SAPBEXstdItem 15 5 4" xfId="48106"/>
    <cellStyle name="SAPBEXstdItem 15 5 4 2" xfId="48107"/>
    <cellStyle name="SAPBEXstdItem 15 5 5" xfId="48108"/>
    <cellStyle name="SAPBEXstdItem 15 5 6" xfId="48095"/>
    <cellStyle name="SAPBEXstdItem 15 6" xfId="501"/>
    <cellStyle name="SAPBEXstdItem 15 6 10" xfId="11162"/>
    <cellStyle name="SAPBEXstdItem 15 6 11" xfId="48109"/>
    <cellStyle name="SAPBEXstdItem 15 6 2" xfId="1865"/>
    <cellStyle name="SAPBEXstdItem 15 6 2 10" xfId="48110"/>
    <cellStyle name="SAPBEXstdItem 15 6 2 2" xfId="5542"/>
    <cellStyle name="SAPBEXstdItem 15 6 2 2 2" xfId="12988"/>
    <cellStyle name="SAPBEXstdItem 15 6 2 2 2 2" xfId="48112"/>
    <cellStyle name="SAPBEXstdItem 15 6 2 2 3" xfId="48111"/>
    <cellStyle name="SAPBEXstdItem 15 6 2 3" xfId="7479"/>
    <cellStyle name="SAPBEXstdItem 15 6 2 3 2" xfId="14777"/>
    <cellStyle name="SAPBEXstdItem 15 6 2 3 2 2" xfId="48114"/>
    <cellStyle name="SAPBEXstdItem 15 6 2 3 3" xfId="48113"/>
    <cellStyle name="SAPBEXstdItem 15 6 2 4" xfId="8921"/>
    <cellStyle name="SAPBEXstdItem 15 6 2 4 2" xfId="48116"/>
    <cellStyle name="SAPBEXstdItem 15 6 2 4 3" xfId="48115"/>
    <cellStyle name="SAPBEXstdItem 15 6 2 5" xfId="16826"/>
    <cellStyle name="SAPBEXstdItem 15 6 2 5 2" xfId="48118"/>
    <cellStyle name="SAPBEXstdItem 15 6 2 5 3" xfId="48117"/>
    <cellStyle name="SAPBEXstdItem 15 6 2 6" xfId="18195"/>
    <cellStyle name="SAPBEXstdItem 15 6 2 6 2" xfId="48119"/>
    <cellStyle name="SAPBEXstdItem 15 6 2 7" xfId="19545"/>
    <cellStyle name="SAPBEXstdItem 15 6 2 8" xfId="21142"/>
    <cellStyle name="SAPBEXstdItem 15 6 2 9" xfId="9640"/>
    <cellStyle name="SAPBEXstdItem 15 6 3" xfId="4391"/>
    <cellStyle name="SAPBEXstdItem 15 6 3 2" xfId="12140"/>
    <cellStyle name="SAPBEXstdItem 15 6 3 2 2" xfId="48121"/>
    <cellStyle name="SAPBEXstdItem 15 6 3 3" xfId="48120"/>
    <cellStyle name="SAPBEXstdItem 15 6 4" xfId="6452"/>
    <cellStyle name="SAPBEXstdItem 15 6 4 2" xfId="13756"/>
    <cellStyle name="SAPBEXstdItem 15 6 4 2 2" xfId="48123"/>
    <cellStyle name="SAPBEXstdItem 15 6 4 3" xfId="48122"/>
    <cellStyle name="SAPBEXstdItem 15 6 5" xfId="3686"/>
    <cellStyle name="SAPBEXstdItem 15 6 5 2" xfId="48125"/>
    <cellStyle name="SAPBEXstdItem 15 6 5 3" xfId="48124"/>
    <cellStyle name="SAPBEXstdItem 15 6 6" xfId="13741"/>
    <cellStyle name="SAPBEXstdItem 15 6 6 2" xfId="48127"/>
    <cellStyle name="SAPBEXstdItem 15 6 6 3" xfId="48126"/>
    <cellStyle name="SAPBEXstdItem 15 6 7" xfId="17503"/>
    <cellStyle name="SAPBEXstdItem 15 6 7 2" xfId="48128"/>
    <cellStyle name="SAPBEXstdItem 15 6 8" xfId="16488"/>
    <cellStyle name="SAPBEXstdItem 15 6 9" xfId="20241"/>
    <cellStyle name="SAPBEXstdItem 15 7" xfId="662"/>
    <cellStyle name="SAPBEXstdItem 15 7 10" xfId="9646"/>
    <cellStyle name="SAPBEXstdItem 15 7 11" xfId="48129"/>
    <cellStyle name="SAPBEXstdItem 15 7 2" xfId="2026"/>
    <cellStyle name="SAPBEXstdItem 15 7 2 10" xfId="48130"/>
    <cellStyle name="SAPBEXstdItem 15 7 2 2" xfId="5767"/>
    <cellStyle name="SAPBEXstdItem 15 7 2 2 2" xfId="13209"/>
    <cellStyle name="SAPBEXstdItem 15 7 2 2 2 2" xfId="48132"/>
    <cellStyle name="SAPBEXstdItem 15 7 2 2 3" xfId="48131"/>
    <cellStyle name="SAPBEXstdItem 15 7 2 3" xfId="7704"/>
    <cellStyle name="SAPBEXstdItem 15 7 2 3 2" xfId="15000"/>
    <cellStyle name="SAPBEXstdItem 15 7 2 3 2 2" xfId="48134"/>
    <cellStyle name="SAPBEXstdItem 15 7 2 3 3" xfId="48133"/>
    <cellStyle name="SAPBEXstdItem 15 7 2 4" xfId="9146"/>
    <cellStyle name="SAPBEXstdItem 15 7 2 4 2" xfId="48136"/>
    <cellStyle name="SAPBEXstdItem 15 7 2 4 3" xfId="48135"/>
    <cellStyle name="SAPBEXstdItem 15 7 2 5" xfId="17048"/>
    <cellStyle name="SAPBEXstdItem 15 7 2 5 2" xfId="48138"/>
    <cellStyle name="SAPBEXstdItem 15 7 2 5 3" xfId="48137"/>
    <cellStyle name="SAPBEXstdItem 15 7 2 6" xfId="18420"/>
    <cellStyle name="SAPBEXstdItem 15 7 2 6 2" xfId="48140"/>
    <cellStyle name="SAPBEXstdItem 15 7 2 6 3" xfId="48139"/>
    <cellStyle name="SAPBEXstdItem 15 7 2 7" xfId="19770"/>
    <cellStyle name="SAPBEXstdItem 15 7 2 7 2" xfId="48141"/>
    <cellStyle name="SAPBEXstdItem 15 7 2 8" xfId="21367"/>
    <cellStyle name="SAPBEXstdItem 15 7 2 9" xfId="12859"/>
    <cellStyle name="SAPBEXstdItem 15 7 3" xfId="4616"/>
    <cellStyle name="SAPBEXstdItem 15 7 3 2" xfId="12365"/>
    <cellStyle name="SAPBEXstdItem 15 7 3 2 2" xfId="48143"/>
    <cellStyle name="SAPBEXstdItem 15 7 3 3" xfId="48142"/>
    <cellStyle name="SAPBEXstdItem 15 7 4" xfId="6676"/>
    <cellStyle name="SAPBEXstdItem 15 7 4 2" xfId="13981"/>
    <cellStyle name="SAPBEXstdItem 15 7 4 2 2" xfId="48145"/>
    <cellStyle name="SAPBEXstdItem 15 7 4 3" xfId="48144"/>
    <cellStyle name="SAPBEXstdItem 15 7 5" xfId="6235"/>
    <cellStyle name="SAPBEXstdItem 15 7 5 2" xfId="48147"/>
    <cellStyle name="SAPBEXstdItem 15 7 5 3" xfId="48146"/>
    <cellStyle name="SAPBEXstdItem 15 7 6" xfId="13608"/>
    <cellStyle name="SAPBEXstdItem 15 7 6 2" xfId="48149"/>
    <cellStyle name="SAPBEXstdItem 15 7 6 3" xfId="48148"/>
    <cellStyle name="SAPBEXstdItem 15 7 7" xfId="15555"/>
    <cellStyle name="SAPBEXstdItem 15 7 7 2" xfId="48151"/>
    <cellStyle name="SAPBEXstdItem 15 7 7 3" xfId="48150"/>
    <cellStyle name="SAPBEXstdItem 15 7 8" xfId="11422"/>
    <cellStyle name="SAPBEXstdItem 15 7 8 2" xfId="48152"/>
    <cellStyle name="SAPBEXstdItem 15 7 9" xfId="20463"/>
    <cellStyle name="SAPBEXstdItem 15 8" xfId="1840"/>
    <cellStyle name="SAPBEXstdItem 15 8 2" xfId="3044"/>
    <cellStyle name="SAPBEXstdItem 15 8 2 2" xfId="9972"/>
    <cellStyle name="SAPBEXstdItem 15 8 2 2 2" xfId="48156"/>
    <cellStyle name="SAPBEXstdItem 15 8 2 2 3" xfId="48155"/>
    <cellStyle name="SAPBEXstdItem 15 8 2 3" xfId="48157"/>
    <cellStyle name="SAPBEXstdItem 15 8 2 3 2" xfId="48158"/>
    <cellStyle name="SAPBEXstdItem 15 8 2 4" xfId="48159"/>
    <cellStyle name="SAPBEXstdItem 15 8 2 5" xfId="48154"/>
    <cellStyle name="SAPBEXstdItem 15 8 3" xfId="3389"/>
    <cellStyle name="SAPBEXstdItem 15 8 3 2" xfId="48161"/>
    <cellStyle name="SAPBEXstdItem 15 8 3 3" xfId="48160"/>
    <cellStyle name="SAPBEXstdItem 15 8 4" xfId="3462"/>
    <cellStyle name="SAPBEXstdItem 15 8 4 2" xfId="48163"/>
    <cellStyle name="SAPBEXstdItem 15 8 4 3" xfId="48162"/>
    <cellStyle name="SAPBEXstdItem 15 8 5" xfId="3504"/>
    <cellStyle name="SAPBEXstdItem 15 8 5 2" xfId="48164"/>
    <cellStyle name="SAPBEXstdItem 15 8 6" xfId="10443"/>
    <cellStyle name="SAPBEXstdItem 15 8 7" xfId="48153"/>
    <cellStyle name="SAPBEXstdItem 15 9" xfId="10676"/>
    <cellStyle name="SAPBEXstdItem 15 9 2" xfId="3620"/>
    <cellStyle name="SAPBEXstdItem 15 9 2 2" xfId="48167"/>
    <cellStyle name="SAPBEXstdItem 15 9 2 2 2" xfId="48168"/>
    <cellStyle name="SAPBEXstdItem 15 9 2 3" xfId="48169"/>
    <cellStyle name="SAPBEXstdItem 15 9 2 3 2" xfId="48170"/>
    <cellStyle name="SAPBEXstdItem 15 9 2 4" xfId="48171"/>
    <cellStyle name="SAPBEXstdItem 15 9 2 5" xfId="48166"/>
    <cellStyle name="SAPBEXstdItem 15 9 3" xfId="48172"/>
    <cellStyle name="SAPBEXstdItem 15 9 3 2" xfId="48173"/>
    <cellStyle name="SAPBEXstdItem 15 9 4" xfId="48174"/>
    <cellStyle name="SAPBEXstdItem 15 9 4 2" xfId="48175"/>
    <cellStyle name="SAPBEXstdItem 15 9 5" xfId="48176"/>
    <cellStyle name="SAPBEXstdItem 15 9 6" xfId="48165"/>
    <cellStyle name="SAPBEXstdItem 16" xfId="48177"/>
    <cellStyle name="SAPBEXstdItem 16 2" xfId="48178"/>
    <cellStyle name="SAPBEXstdItem 16 3" xfId="58611"/>
    <cellStyle name="SAPBEXstdItem 17" xfId="45785"/>
    <cellStyle name="SAPBEXstdItem 2" xfId="274"/>
    <cellStyle name="SAPBEXstdItem 2 2" xfId="703"/>
    <cellStyle name="SAPBEXstdItem 2 2 10" xfId="10971"/>
    <cellStyle name="SAPBEXstdItem 2 2 10 2" xfId="48182"/>
    <cellStyle name="SAPBEXstdItem 2 2 10 2 2" xfId="48183"/>
    <cellStyle name="SAPBEXstdItem 2 2 10 3" xfId="48184"/>
    <cellStyle name="SAPBEXstdItem 2 2 10 3 2" xfId="48185"/>
    <cellStyle name="SAPBEXstdItem 2 2 10 4" xfId="48186"/>
    <cellStyle name="SAPBEXstdItem 2 2 10 5" xfId="48181"/>
    <cellStyle name="SAPBEXstdItem 2 2 11" xfId="11137"/>
    <cellStyle name="SAPBEXstdItem 2 2 11 2" xfId="48188"/>
    <cellStyle name="SAPBEXstdItem 2 2 11 2 2" xfId="48189"/>
    <cellStyle name="SAPBEXstdItem 2 2 11 3" xfId="48190"/>
    <cellStyle name="SAPBEXstdItem 2 2 11 3 2" xfId="48191"/>
    <cellStyle name="SAPBEXstdItem 2 2 11 4" xfId="48192"/>
    <cellStyle name="SAPBEXstdItem 2 2 11 5" xfId="48187"/>
    <cellStyle name="SAPBEXstdItem 2 2 12" xfId="10945"/>
    <cellStyle name="SAPBEXstdItem 2 2 12 2" xfId="48194"/>
    <cellStyle name="SAPBEXstdItem 2 2 12 2 2" xfId="48195"/>
    <cellStyle name="SAPBEXstdItem 2 2 12 3" xfId="48196"/>
    <cellStyle name="SAPBEXstdItem 2 2 12 3 2" xfId="48197"/>
    <cellStyle name="SAPBEXstdItem 2 2 12 4" xfId="48198"/>
    <cellStyle name="SAPBEXstdItem 2 2 12 5" xfId="48193"/>
    <cellStyle name="SAPBEXstdItem 2 2 13" xfId="48199"/>
    <cellStyle name="SAPBEXstdItem 2 2 13 2" xfId="48200"/>
    <cellStyle name="SAPBEXstdItem 2 2 14" xfId="48180"/>
    <cellStyle name="SAPBEXstdItem 2 2 2" xfId="781"/>
    <cellStyle name="SAPBEXstdItem 2 2 2 10" xfId="6405"/>
    <cellStyle name="SAPBEXstdItem 2 2 2 10 2" xfId="48203"/>
    <cellStyle name="SAPBEXstdItem 2 2 2 10 2 2" xfId="48204"/>
    <cellStyle name="SAPBEXstdItem 2 2 2 10 3" xfId="48205"/>
    <cellStyle name="SAPBEXstdItem 2 2 2 10 3 2" xfId="48206"/>
    <cellStyle name="SAPBEXstdItem 2 2 2 10 4" xfId="48207"/>
    <cellStyle name="SAPBEXstdItem 2 2 2 10 5" xfId="48202"/>
    <cellStyle name="SAPBEXstdItem 2 2 2 11" xfId="48208"/>
    <cellStyle name="SAPBEXstdItem 2 2 2 11 2" xfId="48209"/>
    <cellStyle name="SAPBEXstdItem 2 2 2 12" xfId="48201"/>
    <cellStyle name="SAPBEXstdItem 2 2 2 2" xfId="1021"/>
    <cellStyle name="SAPBEXstdItem 2 2 2 2 2" xfId="2225"/>
    <cellStyle name="SAPBEXstdItem 2 2 2 2 2 2" xfId="6083"/>
    <cellStyle name="SAPBEXstdItem 2 2 2 2 2 2 2" xfId="8020"/>
    <cellStyle name="SAPBEXstdItem 2 2 2 2 2 2 2 2" xfId="15316"/>
    <cellStyle name="SAPBEXstdItem 2 2 2 2 2 2 2 2 2" xfId="48214"/>
    <cellStyle name="SAPBEXstdItem 2 2 2 2 2 2 2 3" xfId="48213"/>
    <cellStyle name="SAPBEXstdItem 2 2 2 2 2 2 3" xfId="9462"/>
    <cellStyle name="SAPBEXstdItem 2 2 2 2 2 2 3 2" xfId="48216"/>
    <cellStyle name="SAPBEXstdItem 2 2 2 2 2 2 3 3" xfId="48215"/>
    <cellStyle name="SAPBEXstdItem 2 2 2 2 2 2 4" xfId="17364"/>
    <cellStyle name="SAPBEXstdItem 2 2 2 2 2 2 4 2" xfId="48218"/>
    <cellStyle name="SAPBEXstdItem 2 2 2 2 2 2 4 3" xfId="48217"/>
    <cellStyle name="SAPBEXstdItem 2 2 2 2 2 2 5" xfId="18736"/>
    <cellStyle name="SAPBEXstdItem 2 2 2 2 2 2 5 2" xfId="48219"/>
    <cellStyle name="SAPBEXstdItem 2 2 2 2 2 2 6" xfId="20086"/>
    <cellStyle name="SAPBEXstdItem 2 2 2 2 2 2 7" xfId="21683"/>
    <cellStyle name="SAPBEXstdItem 2 2 2 2 2 2 8" xfId="10082"/>
    <cellStyle name="SAPBEXstdItem 2 2 2 2 2 2 9" xfId="48212"/>
    <cellStyle name="SAPBEXstdItem 2 2 2 2 2 3" xfId="4940"/>
    <cellStyle name="SAPBEXstdItem 2 2 2 2 2 3 2" xfId="12672"/>
    <cellStyle name="SAPBEXstdItem 2 2 2 2 2 3 2 2" xfId="48221"/>
    <cellStyle name="SAPBEXstdItem 2 2 2 2 2 3 3" xfId="48220"/>
    <cellStyle name="SAPBEXstdItem 2 2 2 2 2 4" xfId="48222"/>
    <cellStyle name="SAPBEXstdItem 2 2 2 2 2 4 2" xfId="48223"/>
    <cellStyle name="SAPBEXstdItem 2 2 2 2 2 5" xfId="48224"/>
    <cellStyle name="SAPBEXstdItem 2 2 2 2 2 6" xfId="48211"/>
    <cellStyle name="SAPBEXstdItem 2 2 2 2 3" xfId="5171"/>
    <cellStyle name="SAPBEXstdItem 2 2 2 2 3 2" xfId="7108"/>
    <cellStyle name="SAPBEXstdItem 2 2 2 2 3 2 2" xfId="14407"/>
    <cellStyle name="SAPBEXstdItem 2 2 2 2 3 2 2 2" xfId="48227"/>
    <cellStyle name="SAPBEXstdItem 2 2 2 2 3 2 3" xfId="48226"/>
    <cellStyle name="SAPBEXstdItem 2 2 2 2 3 3" xfId="8550"/>
    <cellStyle name="SAPBEXstdItem 2 2 2 2 3 3 2" xfId="48229"/>
    <cellStyle name="SAPBEXstdItem 2 2 2 2 3 3 3" xfId="48228"/>
    <cellStyle name="SAPBEXstdItem 2 2 2 2 3 4" xfId="16592"/>
    <cellStyle name="SAPBEXstdItem 2 2 2 2 3 4 2" xfId="48231"/>
    <cellStyle name="SAPBEXstdItem 2 2 2 2 3 4 3" xfId="48230"/>
    <cellStyle name="SAPBEXstdItem 2 2 2 2 3 5" xfId="17824"/>
    <cellStyle name="SAPBEXstdItem 2 2 2 2 3 5 2" xfId="48233"/>
    <cellStyle name="SAPBEXstdItem 2 2 2 2 3 5 3" xfId="48232"/>
    <cellStyle name="SAPBEXstdItem 2 2 2 2 3 6" xfId="19174"/>
    <cellStyle name="SAPBEXstdItem 2 2 2 2 3 6 2" xfId="48234"/>
    <cellStyle name="SAPBEXstdItem 2 2 2 2 3 7" xfId="20771"/>
    <cellStyle name="SAPBEXstdItem 2 2 2 2 3 8" xfId="15465"/>
    <cellStyle name="SAPBEXstdItem 2 2 2 2 3 9" xfId="48225"/>
    <cellStyle name="SAPBEXstdItem 2 2 2 2 4" xfId="4023"/>
    <cellStyle name="SAPBEXstdItem 2 2 2 2 4 2" xfId="11770"/>
    <cellStyle name="SAPBEXstdItem 2 2 2 2 4 2 2" xfId="48236"/>
    <cellStyle name="SAPBEXstdItem 2 2 2 2 4 3" xfId="48235"/>
    <cellStyle name="SAPBEXstdItem 2 2 2 2 5" xfId="48237"/>
    <cellStyle name="SAPBEXstdItem 2 2 2 2 5 2" xfId="48238"/>
    <cellStyle name="SAPBEXstdItem 2 2 2 2 5 3" xfId="58612"/>
    <cellStyle name="SAPBEXstdItem 2 2 2 2 6" xfId="48210"/>
    <cellStyle name="SAPBEXstdItem 2 2 2 3" xfId="1245"/>
    <cellStyle name="SAPBEXstdItem 2 2 2 3 2" xfId="2449"/>
    <cellStyle name="SAPBEXstdItem 2 2 2 3 2 2" xfId="5397"/>
    <cellStyle name="SAPBEXstdItem 2 2 2 3 2 2 2" xfId="14633"/>
    <cellStyle name="SAPBEXstdItem 2 2 2 3 2 2 2 2" xfId="48242"/>
    <cellStyle name="SAPBEXstdItem 2 2 2 3 2 2 3" xfId="48241"/>
    <cellStyle name="SAPBEXstdItem 2 2 2 3 2 3" xfId="7334"/>
    <cellStyle name="SAPBEXstdItem 2 2 2 3 2 3 2" xfId="15824"/>
    <cellStyle name="SAPBEXstdItem 2 2 2 3 2 3 2 2" xfId="48244"/>
    <cellStyle name="SAPBEXstdItem 2 2 2 3 2 3 3" xfId="48243"/>
    <cellStyle name="SAPBEXstdItem 2 2 2 3 2 4" xfId="8776"/>
    <cellStyle name="SAPBEXstdItem 2 2 2 3 2 4 2" xfId="48246"/>
    <cellStyle name="SAPBEXstdItem 2 2 2 3 2 4 3" xfId="48245"/>
    <cellStyle name="SAPBEXstdItem 2 2 2 3 2 5" xfId="18050"/>
    <cellStyle name="SAPBEXstdItem 2 2 2 3 2 5 2" xfId="48247"/>
    <cellStyle name="SAPBEXstdItem 2 2 2 3 2 6" xfId="19400"/>
    <cellStyle name="SAPBEXstdItem 2 2 2 3 2 7" xfId="20997"/>
    <cellStyle name="SAPBEXstdItem 2 2 2 3 2 8" xfId="10258"/>
    <cellStyle name="SAPBEXstdItem 2 2 2 3 2 9" xfId="48240"/>
    <cellStyle name="SAPBEXstdItem 2 2 2 3 3" xfId="4247"/>
    <cellStyle name="SAPBEXstdItem 2 2 2 3 3 2" xfId="11996"/>
    <cellStyle name="SAPBEXstdItem 2 2 2 3 3 2 2" xfId="48249"/>
    <cellStyle name="SAPBEXstdItem 2 2 2 3 3 3" xfId="48248"/>
    <cellStyle name="SAPBEXstdItem 2 2 2 3 4" xfId="48250"/>
    <cellStyle name="SAPBEXstdItem 2 2 2 3 4 2" xfId="48251"/>
    <cellStyle name="SAPBEXstdItem 2 2 2 3 5" xfId="48252"/>
    <cellStyle name="SAPBEXstdItem 2 2 2 3 6" xfId="48239"/>
    <cellStyle name="SAPBEXstdItem 2 2 2 4" xfId="1468"/>
    <cellStyle name="SAPBEXstdItem 2 2 2 4 10" xfId="16182"/>
    <cellStyle name="SAPBEXstdItem 2 2 2 4 11" xfId="48253"/>
    <cellStyle name="SAPBEXstdItem 2 2 2 4 2" xfId="2672"/>
    <cellStyle name="SAPBEXstdItem 2 2 2 4 2 10" xfId="48254"/>
    <cellStyle name="SAPBEXstdItem 2 2 2 4 2 2" xfId="5626"/>
    <cellStyle name="SAPBEXstdItem 2 2 2 4 2 2 2" xfId="13071"/>
    <cellStyle name="SAPBEXstdItem 2 2 2 4 2 2 2 2" xfId="48256"/>
    <cellStyle name="SAPBEXstdItem 2 2 2 4 2 2 3" xfId="48255"/>
    <cellStyle name="SAPBEXstdItem 2 2 2 4 2 3" xfId="7563"/>
    <cellStyle name="SAPBEXstdItem 2 2 2 4 2 3 2" xfId="14860"/>
    <cellStyle name="SAPBEXstdItem 2 2 2 4 2 3 2 2" xfId="48258"/>
    <cellStyle name="SAPBEXstdItem 2 2 2 4 2 3 3" xfId="48257"/>
    <cellStyle name="SAPBEXstdItem 2 2 2 4 2 4" xfId="9005"/>
    <cellStyle name="SAPBEXstdItem 2 2 2 4 2 4 2" xfId="48260"/>
    <cellStyle name="SAPBEXstdItem 2 2 2 4 2 4 3" xfId="48259"/>
    <cellStyle name="SAPBEXstdItem 2 2 2 4 2 5" xfId="16909"/>
    <cellStyle name="SAPBEXstdItem 2 2 2 4 2 5 2" xfId="48262"/>
    <cellStyle name="SAPBEXstdItem 2 2 2 4 2 5 3" xfId="48261"/>
    <cellStyle name="SAPBEXstdItem 2 2 2 4 2 6" xfId="18279"/>
    <cellStyle name="SAPBEXstdItem 2 2 2 4 2 6 2" xfId="48263"/>
    <cellStyle name="SAPBEXstdItem 2 2 2 4 2 7" xfId="19629"/>
    <cellStyle name="SAPBEXstdItem 2 2 2 4 2 8" xfId="21226"/>
    <cellStyle name="SAPBEXstdItem 2 2 2 4 2 9" xfId="3866"/>
    <cellStyle name="SAPBEXstdItem 2 2 2 4 3" xfId="4475"/>
    <cellStyle name="SAPBEXstdItem 2 2 2 4 3 2" xfId="12224"/>
    <cellStyle name="SAPBEXstdItem 2 2 2 4 3 2 2" xfId="48265"/>
    <cellStyle name="SAPBEXstdItem 2 2 2 4 3 3" xfId="48264"/>
    <cellStyle name="SAPBEXstdItem 2 2 2 4 4" xfId="6536"/>
    <cellStyle name="SAPBEXstdItem 2 2 2 4 4 2" xfId="13840"/>
    <cellStyle name="SAPBEXstdItem 2 2 2 4 4 2 2" xfId="48267"/>
    <cellStyle name="SAPBEXstdItem 2 2 2 4 4 3" xfId="48266"/>
    <cellStyle name="SAPBEXstdItem 2 2 2 4 5" xfId="3577"/>
    <cellStyle name="SAPBEXstdItem 2 2 2 4 5 2" xfId="48269"/>
    <cellStyle name="SAPBEXstdItem 2 2 2 4 5 3" xfId="48268"/>
    <cellStyle name="SAPBEXstdItem 2 2 2 4 6" xfId="14221"/>
    <cellStyle name="SAPBEXstdItem 2 2 2 4 6 2" xfId="48271"/>
    <cellStyle name="SAPBEXstdItem 2 2 2 4 6 3" xfId="48270"/>
    <cellStyle name="SAPBEXstdItem 2 2 2 4 7" xfId="11424"/>
    <cellStyle name="SAPBEXstdItem 2 2 2 4 7 2" xfId="48272"/>
    <cellStyle name="SAPBEXstdItem 2 2 2 4 8" xfId="11445"/>
    <cellStyle name="SAPBEXstdItem 2 2 2 4 9" xfId="20324"/>
    <cellStyle name="SAPBEXstdItem 2 2 2 5" xfId="1692"/>
    <cellStyle name="SAPBEXstdItem 2 2 2 5 10" xfId="6984"/>
    <cellStyle name="SAPBEXstdItem 2 2 2 5 11" xfId="48273"/>
    <cellStyle name="SAPBEXstdItem 2 2 2 5 2" xfId="2896"/>
    <cellStyle name="SAPBEXstdItem 2 2 2 5 2 10" xfId="48274"/>
    <cellStyle name="SAPBEXstdItem 2 2 2 5 2 2" xfId="5850"/>
    <cellStyle name="SAPBEXstdItem 2 2 2 5 2 2 2" xfId="13292"/>
    <cellStyle name="SAPBEXstdItem 2 2 2 5 2 2 2 2" xfId="48276"/>
    <cellStyle name="SAPBEXstdItem 2 2 2 5 2 2 3" xfId="48275"/>
    <cellStyle name="SAPBEXstdItem 2 2 2 5 2 3" xfId="7787"/>
    <cellStyle name="SAPBEXstdItem 2 2 2 5 2 3 2" xfId="15083"/>
    <cellStyle name="SAPBEXstdItem 2 2 2 5 2 3 2 2" xfId="48278"/>
    <cellStyle name="SAPBEXstdItem 2 2 2 5 2 3 3" xfId="48277"/>
    <cellStyle name="SAPBEXstdItem 2 2 2 5 2 4" xfId="9229"/>
    <cellStyle name="SAPBEXstdItem 2 2 2 5 2 4 2" xfId="48280"/>
    <cellStyle name="SAPBEXstdItem 2 2 2 5 2 4 3" xfId="48279"/>
    <cellStyle name="SAPBEXstdItem 2 2 2 5 2 5" xfId="17131"/>
    <cellStyle name="SAPBEXstdItem 2 2 2 5 2 5 2" xfId="48282"/>
    <cellStyle name="SAPBEXstdItem 2 2 2 5 2 5 3" xfId="48281"/>
    <cellStyle name="SAPBEXstdItem 2 2 2 5 2 6" xfId="18503"/>
    <cellStyle name="SAPBEXstdItem 2 2 2 5 2 6 2" xfId="48284"/>
    <cellStyle name="SAPBEXstdItem 2 2 2 5 2 6 3" xfId="48283"/>
    <cellStyle name="SAPBEXstdItem 2 2 2 5 2 7" xfId="19853"/>
    <cellStyle name="SAPBEXstdItem 2 2 2 5 2 7 2" xfId="48285"/>
    <cellStyle name="SAPBEXstdItem 2 2 2 5 2 8" xfId="21450"/>
    <cellStyle name="SAPBEXstdItem 2 2 2 5 2 9" xfId="11001"/>
    <cellStyle name="SAPBEXstdItem 2 2 2 5 3" xfId="4699"/>
    <cellStyle name="SAPBEXstdItem 2 2 2 5 3 2" xfId="12448"/>
    <cellStyle name="SAPBEXstdItem 2 2 2 5 3 2 2" xfId="48287"/>
    <cellStyle name="SAPBEXstdItem 2 2 2 5 3 3" xfId="48286"/>
    <cellStyle name="SAPBEXstdItem 2 2 2 5 4" xfId="6759"/>
    <cellStyle name="SAPBEXstdItem 2 2 2 5 4 2" xfId="14064"/>
    <cellStyle name="SAPBEXstdItem 2 2 2 5 4 2 2" xfId="48289"/>
    <cellStyle name="SAPBEXstdItem 2 2 2 5 4 3" xfId="48288"/>
    <cellStyle name="SAPBEXstdItem 2 2 2 5 5" xfId="8233"/>
    <cellStyle name="SAPBEXstdItem 2 2 2 5 5 2" xfId="48291"/>
    <cellStyle name="SAPBEXstdItem 2 2 2 5 5 3" xfId="48290"/>
    <cellStyle name="SAPBEXstdItem 2 2 2 5 6" xfId="16302"/>
    <cellStyle name="SAPBEXstdItem 2 2 2 5 6 2" xfId="48293"/>
    <cellStyle name="SAPBEXstdItem 2 2 2 5 6 3" xfId="48292"/>
    <cellStyle name="SAPBEXstdItem 2 2 2 5 7" xfId="17579"/>
    <cellStyle name="SAPBEXstdItem 2 2 2 5 7 2" xfId="48295"/>
    <cellStyle name="SAPBEXstdItem 2 2 2 5 7 3" xfId="48294"/>
    <cellStyle name="SAPBEXstdItem 2 2 2 5 8" xfId="18949"/>
    <cellStyle name="SAPBEXstdItem 2 2 2 5 8 2" xfId="48296"/>
    <cellStyle name="SAPBEXstdItem 2 2 2 5 9" xfId="20546"/>
    <cellStyle name="SAPBEXstdItem 2 2 2 6" xfId="561"/>
    <cellStyle name="SAPBEXstdItem 2 2 2 6 2" xfId="1925"/>
    <cellStyle name="SAPBEXstdItem 2 2 2 6 2 2" xfId="9948"/>
    <cellStyle name="SAPBEXstdItem 2 2 2 6 2 2 2" xfId="48300"/>
    <cellStyle name="SAPBEXstdItem 2 2 2 6 2 2 3" xfId="48299"/>
    <cellStyle name="SAPBEXstdItem 2 2 2 6 2 3" xfId="48301"/>
    <cellStyle name="SAPBEXstdItem 2 2 2 6 2 3 2" xfId="48302"/>
    <cellStyle name="SAPBEXstdItem 2 2 2 6 2 4" xfId="48303"/>
    <cellStyle name="SAPBEXstdItem 2 2 2 6 2 5" xfId="48298"/>
    <cellStyle name="SAPBEXstdItem 2 2 2 6 3" xfId="2112"/>
    <cellStyle name="SAPBEXstdItem 2 2 2 6 3 2" xfId="48305"/>
    <cellStyle name="SAPBEXstdItem 2 2 2 6 3 3" xfId="48304"/>
    <cellStyle name="SAPBEXstdItem 2 2 2 6 4" xfId="481"/>
    <cellStyle name="SAPBEXstdItem 2 2 2 6 4 2" xfId="48307"/>
    <cellStyle name="SAPBEXstdItem 2 2 2 6 4 3" xfId="48306"/>
    <cellStyle name="SAPBEXstdItem 2 2 2 6 5" xfId="320"/>
    <cellStyle name="SAPBEXstdItem 2 2 2 6 5 2" xfId="48308"/>
    <cellStyle name="SAPBEXstdItem 2 2 2 6 6" xfId="10527"/>
    <cellStyle name="SAPBEXstdItem 2 2 2 6 7" xfId="48297"/>
    <cellStyle name="SAPBEXstdItem 2 2 2 7" xfId="9772"/>
    <cellStyle name="SAPBEXstdItem 2 2 2 7 2" xfId="11283"/>
    <cellStyle name="SAPBEXstdItem 2 2 2 7 2 2" xfId="48311"/>
    <cellStyle name="SAPBEXstdItem 2 2 2 7 2 2 2" xfId="48312"/>
    <cellStyle name="SAPBEXstdItem 2 2 2 7 2 3" xfId="48313"/>
    <cellStyle name="SAPBEXstdItem 2 2 2 7 2 3 2" xfId="48314"/>
    <cellStyle name="SAPBEXstdItem 2 2 2 7 2 4" xfId="48315"/>
    <cellStyle name="SAPBEXstdItem 2 2 2 7 2 5" xfId="48310"/>
    <cellStyle name="SAPBEXstdItem 2 2 2 7 3" xfId="48316"/>
    <cellStyle name="SAPBEXstdItem 2 2 2 7 3 2" xfId="48317"/>
    <cellStyle name="SAPBEXstdItem 2 2 2 7 4" xfId="48318"/>
    <cellStyle name="SAPBEXstdItem 2 2 2 7 4 2" xfId="48319"/>
    <cellStyle name="SAPBEXstdItem 2 2 2 7 5" xfId="48320"/>
    <cellStyle name="SAPBEXstdItem 2 2 2 7 6" xfId="48309"/>
    <cellStyle name="SAPBEXstdItem 2 2 2 8" xfId="10892"/>
    <cellStyle name="SAPBEXstdItem 2 2 2 8 2" xfId="48322"/>
    <cellStyle name="SAPBEXstdItem 2 2 2 8 2 2" xfId="48323"/>
    <cellStyle name="SAPBEXstdItem 2 2 2 8 3" xfId="48324"/>
    <cellStyle name="SAPBEXstdItem 2 2 2 8 3 2" xfId="48325"/>
    <cellStyle name="SAPBEXstdItem 2 2 2 8 4" xfId="48326"/>
    <cellStyle name="SAPBEXstdItem 2 2 2 8 5" xfId="48321"/>
    <cellStyle name="SAPBEXstdItem 2 2 2 9" xfId="10715"/>
    <cellStyle name="SAPBEXstdItem 2 2 2 9 2" xfId="48328"/>
    <cellStyle name="SAPBEXstdItem 2 2 2 9 2 2" xfId="48329"/>
    <cellStyle name="SAPBEXstdItem 2 2 2 9 3" xfId="48330"/>
    <cellStyle name="SAPBEXstdItem 2 2 2 9 3 2" xfId="48331"/>
    <cellStyle name="SAPBEXstdItem 2 2 2 9 4" xfId="48332"/>
    <cellStyle name="SAPBEXstdItem 2 2 2 9 5" xfId="48327"/>
    <cellStyle name="SAPBEXstdItem 2 2 3" xfId="857"/>
    <cellStyle name="SAPBEXstdItem 2 2 3 10" xfId="10216"/>
    <cellStyle name="SAPBEXstdItem 2 2 3 10 2" xfId="48335"/>
    <cellStyle name="SAPBEXstdItem 2 2 3 10 2 2" xfId="48336"/>
    <cellStyle name="SAPBEXstdItem 2 2 3 10 3" xfId="48337"/>
    <cellStyle name="SAPBEXstdItem 2 2 3 10 3 2" xfId="48338"/>
    <cellStyle name="SAPBEXstdItem 2 2 3 10 4" xfId="48339"/>
    <cellStyle name="SAPBEXstdItem 2 2 3 10 5" xfId="48334"/>
    <cellStyle name="SAPBEXstdItem 2 2 3 11" xfId="48340"/>
    <cellStyle name="SAPBEXstdItem 2 2 3 11 2" xfId="48341"/>
    <cellStyle name="SAPBEXstdItem 2 2 3 12" xfId="48333"/>
    <cellStyle name="SAPBEXstdItem 2 2 3 2" xfId="1097"/>
    <cellStyle name="SAPBEXstdItem 2 2 3 2 2" xfId="2301"/>
    <cellStyle name="SAPBEXstdItem 2 2 3 2 2 2" xfId="6157"/>
    <cellStyle name="SAPBEXstdItem 2 2 3 2 2 2 2" xfId="8094"/>
    <cellStyle name="SAPBEXstdItem 2 2 3 2 2 2 2 2" xfId="15390"/>
    <cellStyle name="SAPBEXstdItem 2 2 3 2 2 2 2 2 2" xfId="48346"/>
    <cellStyle name="SAPBEXstdItem 2 2 3 2 2 2 2 3" xfId="48345"/>
    <cellStyle name="SAPBEXstdItem 2 2 3 2 2 2 3" xfId="9536"/>
    <cellStyle name="SAPBEXstdItem 2 2 3 2 2 2 3 2" xfId="48348"/>
    <cellStyle name="SAPBEXstdItem 2 2 3 2 2 2 3 3" xfId="48347"/>
    <cellStyle name="SAPBEXstdItem 2 2 3 2 2 2 4" xfId="17438"/>
    <cellStyle name="SAPBEXstdItem 2 2 3 2 2 2 4 2" xfId="48350"/>
    <cellStyle name="SAPBEXstdItem 2 2 3 2 2 2 4 3" xfId="48349"/>
    <cellStyle name="SAPBEXstdItem 2 2 3 2 2 2 5" xfId="18810"/>
    <cellStyle name="SAPBEXstdItem 2 2 3 2 2 2 5 2" xfId="48351"/>
    <cellStyle name="SAPBEXstdItem 2 2 3 2 2 2 6" xfId="20160"/>
    <cellStyle name="SAPBEXstdItem 2 2 3 2 2 2 7" xfId="21757"/>
    <cellStyle name="SAPBEXstdItem 2 2 3 2 2 2 8" xfId="8433"/>
    <cellStyle name="SAPBEXstdItem 2 2 3 2 2 2 9" xfId="48344"/>
    <cellStyle name="SAPBEXstdItem 2 2 3 2 2 3" xfId="5014"/>
    <cellStyle name="SAPBEXstdItem 2 2 3 2 2 3 2" xfId="12746"/>
    <cellStyle name="SAPBEXstdItem 2 2 3 2 2 3 2 2" xfId="48353"/>
    <cellStyle name="SAPBEXstdItem 2 2 3 2 2 3 3" xfId="48352"/>
    <cellStyle name="SAPBEXstdItem 2 2 3 2 2 4" xfId="48354"/>
    <cellStyle name="SAPBEXstdItem 2 2 3 2 2 4 2" xfId="48355"/>
    <cellStyle name="SAPBEXstdItem 2 2 3 2 2 5" xfId="48356"/>
    <cellStyle name="SAPBEXstdItem 2 2 3 2 2 6" xfId="48343"/>
    <cellStyle name="SAPBEXstdItem 2 2 3 2 3" xfId="5247"/>
    <cellStyle name="SAPBEXstdItem 2 2 3 2 3 2" xfId="7184"/>
    <cellStyle name="SAPBEXstdItem 2 2 3 2 3 2 2" xfId="14483"/>
    <cellStyle name="SAPBEXstdItem 2 2 3 2 3 2 2 2" xfId="48359"/>
    <cellStyle name="SAPBEXstdItem 2 2 3 2 3 2 3" xfId="48358"/>
    <cellStyle name="SAPBEXstdItem 2 2 3 2 3 3" xfId="8626"/>
    <cellStyle name="SAPBEXstdItem 2 2 3 2 3 3 2" xfId="48361"/>
    <cellStyle name="SAPBEXstdItem 2 2 3 2 3 3 3" xfId="48360"/>
    <cellStyle name="SAPBEXstdItem 2 2 3 2 3 4" xfId="16665"/>
    <cellStyle name="SAPBEXstdItem 2 2 3 2 3 4 2" xfId="48363"/>
    <cellStyle name="SAPBEXstdItem 2 2 3 2 3 4 3" xfId="48362"/>
    <cellStyle name="SAPBEXstdItem 2 2 3 2 3 5" xfId="17900"/>
    <cellStyle name="SAPBEXstdItem 2 2 3 2 3 5 2" xfId="48365"/>
    <cellStyle name="SAPBEXstdItem 2 2 3 2 3 5 3" xfId="48364"/>
    <cellStyle name="SAPBEXstdItem 2 2 3 2 3 6" xfId="19250"/>
    <cellStyle name="SAPBEXstdItem 2 2 3 2 3 6 2" xfId="48366"/>
    <cellStyle name="SAPBEXstdItem 2 2 3 2 3 7" xfId="20847"/>
    <cellStyle name="SAPBEXstdItem 2 2 3 2 3 8" xfId="11585"/>
    <cellStyle name="SAPBEXstdItem 2 2 3 2 3 9" xfId="48357"/>
    <cellStyle name="SAPBEXstdItem 2 2 3 2 4" xfId="4098"/>
    <cellStyle name="SAPBEXstdItem 2 2 3 2 4 2" xfId="11846"/>
    <cellStyle name="SAPBEXstdItem 2 2 3 2 4 2 2" xfId="48368"/>
    <cellStyle name="SAPBEXstdItem 2 2 3 2 4 3" xfId="48367"/>
    <cellStyle name="SAPBEXstdItem 2 2 3 2 5" xfId="48369"/>
    <cellStyle name="SAPBEXstdItem 2 2 3 2 5 2" xfId="48370"/>
    <cellStyle name="SAPBEXstdItem 2 2 3 2 5 3" xfId="58613"/>
    <cellStyle name="SAPBEXstdItem 2 2 3 2 6" xfId="48342"/>
    <cellStyle name="SAPBEXstdItem 2 2 3 3" xfId="1321"/>
    <cellStyle name="SAPBEXstdItem 2 2 3 3 2" xfId="2525"/>
    <cellStyle name="SAPBEXstdItem 2 2 3 3 2 2" xfId="5473"/>
    <cellStyle name="SAPBEXstdItem 2 2 3 3 2 2 2" xfId="14708"/>
    <cellStyle name="SAPBEXstdItem 2 2 3 3 2 2 2 2" xfId="48374"/>
    <cellStyle name="SAPBEXstdItem 2 2 3 3 2 2 3" xfId="48373"/>
    <cellStyle name="SAPBEXstdItem 2 2 3 3 2 3" xfId="7410"/>
    <cellStyle name="SAPBEXstdItem 2 2 3 3 2 3 2" xfId="15898"/>
    <cellStyle name="SAPBEXstdItem 2 2 3 3 2 3 2 2" xfId="48376"/>
    <cellStyle name="SAPBEXstdItem 2 2 3 3 2 3 3" xfId="48375"/>
    <cellStyle name="SAPBEXstdItem 2 2 3 3 2 4" xfId="8852"/>
    <cellStyle name="SAPBEXstdItem 2 2 3 3 2 4 2" xfId="48378"/>
    <cellStyle name="SAPBEXstdItem 2 2 3 3 2 4 3" xfId="48377"/>
    <cellStyle name="SAPBEXstdItem 2 2 3 3 2 5" xfId="18126"/>
    <cellStyle name="SAPBEXstdItem 2 2 3 3 2 5 2" xfId="48379"/>
    <cellStyle name="SAPBEXstdItem 2 2 3 3 2 6" xfId="19476"/>
    <cellStyle name="SAPBEXstdItem 2 2 3 3 2 7" xfId="21073"/>
    <cellStyle name="SAPBEXstdItem 2 2 3 3 2 8" xfId="3614"/>
    <cellStyle name="SAPBEXstdItem 2 2 3 3 2 9" xfId="48372"/>
    <cellStyle name="SAPBEXstdItem 2 2 3 3 3" xfId="4323"/>
    <cellStyle name="SAPBEXstdItem 2 2 3 3 3 2" xfId="12071"/>
    <cellStyle name="SAPBEXstdItem 2 2 3 3 3 2 2" xfId="48381"/>
    <cellStyle name="SAPBEXstdItem 2 2 3 3 3 3" xfId="48380"/>
    <cellStyle name="SAPBEXstdItem 2 2 3 3 4" xfId="48382"/>
    <cellStyle name="SAPBEXstdItem 2 2 3 3 4 2" xfId="48383"/>
    <cellStyle name="SAPBEXstdItem 2 2 3 3 5" xfId="48384"/>
    <cellStyle name="SAPBEXstdItem 2 2 3 3 6" xfId="48371"/>
    <cellStyle name="SAPBEXstdItem 2 2 3 4" xfId="1544"/>
    <cellStyle name="SAPBEXstdItem 2 2 3 4 10" xfId="16147"/>
    <cellStyle name="SAPBEXstdItem 2 2 3 4 11" xfId="48385"/>
    <cellStyle name="SAPBEXstdItem 2 2 3 4 2" xfId="2748"/>
    <cellStyle name="SAPBEXstdItem 2 2 3 4 2 10" xfId="48386"/>
    <cellStyle name="SAPBEXstdItem 2 2 3 4 2 2" xfId="5701"/>
    <cellStyle name="SAPBEXstdItem 2 2 3 4 2 2 2" xfId="13144"/>
    <cellStyle name="SAPBEXstdItem 2 2 3 4 2 2 2 2" xfId="48388"/>
    <cellStyle name="SAPBEXstdItem 2 2 3 4 2 2 3" xfId="48387"/>
    <cellStyle name="SAPBEXstdItem 2 2 3 4 2 3" xfId="7638"/>
    <cellStyle name="SAPBEXstdItem 2 2 3 4 2 3 2" xfId="14935"/>
    <cellStyle name="SAPBEXstdItem 2 2 3 4 2 3 2 2" xfId="48390"/>
    <cellStyle name="SAPBEXstdItem 2 2 3 4 2 3 3" xfId="48389"/>
    <cellStyle name="SAPBEXstdItem 2 2 3 4 2 4" xfId="9080"/>
    <cellStyle name="SAPBEXstdItem 2 2 3 4 2 4 2" xfId="48392"/>
    <cellStyle name="SAPBEXstdItem 2 2 3 4 2 4 3" xfId="48391"/>
    <cellStyle name="SAPBEXstdItem 2 2 3 4 2 5" xfId="16983"/>
    <cellStyle name="SAPBEXstdItem 2 2 3 4 2 5 2" xfId="48394"/>
    <cellStyle name="SAPBEXstdItem 2 2 3 4 2 5 3" xfId="48393"/>
    <cellStyle name="SAPBEXstdItem 2 2 3 4 2 6" xfId="18354"/>
    <cellStyle name="SAPBEXstdItem 2 2 3 4 2 6 2" xfId="48395"/>
    <cellStyle name="SAPBEXstdItem 2 2 3 4 2 7" xfId="19704"/>
    <cellStyle name="SAPBEXstdItem 2 2 3 4 2 8" xfId="21301"/>
    <cellStyle name="SAPBEXstdItem 2 2 3 4 2 9" xfId="16105"/>
    <cellStyle name="SAPBEXstdItem 2 2 3 4 3" xfId="4550"/>
    <cellStyle name="SAPBEXstdItem 2 2 3 4 3 2" xfId="12299"/>
    <cellStyle name="SAPBEXstdItem 2 2 3 4 3 2 2" xfId="48397"/>
    <cellStyle name="SAPBEXstdItem 2 2 3 4 3 3" xfId="48396"/>
    <cellStyle name="SAPBEXstdItem 2 2 3 4 4" xfId="6610"/>
    <cellStyle name="SAPBEXstdItem 2 2 3 4 4 2" xfId="13915"/>
    <cellStyle name="SAPBEXstdItem 2 2 3 4 4 2 2" xfId="48399"/>
    <cellStyle name="SAPBEXstdItem 2 2 3 4 4 3" xfId="48398"/>
    <cellStyle name="SAPBEXstdItem 2 2 3 4 5" xfId="3889"/>
    <cellStyle name="SAPBEXstdItem 2 2 3 4 5 2" xfId="48401"/>
    <cellStyle name="SAPBEXstdItem 2 2 3 4 5 3" xfId="48400"/>
    <cellStyle name="SAPBEXstdItem 2 2 3 4 6" xfId="13663"/>
    <cellStyle name="SAPBEXstdItem 2 2 3 4 6 2" xfId="48403"/>
    <cellStyle name="SAPBEXstdItem 2 2 3 4 6 3" xfId="48402"/>
    <cellStyle name="SAPBEXstdItem 2 2 3 4 7" xfId="13654"/>
    <cellStyle name="SAPBEXstdItem 2 2 3 4 7 2" xfId="48404"/>
    <cellStyle name="SAPBEXstdItem 2 2 3 4 8" xfId="13668"/>
    <cellStyle name="SAPBEXstdItem 2 2 3 4 9" xfId="20398"/>
    <cellStyle name="SAPBEXstdItem 2 2 3 5" xfId="1768"/>
    <cellStyle name="SAPBEXstdItem 2 2 3 5 10" xfId="15541"/>
    <cellStyle name="SAPBEXstdItem 2 2 3 5 11" xfId="48405"/>
    <cellStyle name="SAPBEXstdItem 2 2 3 5 2" xfId="2972"/>
    <cellStyle name="SAPBEXstdItem 2 2 3 5 2 10" xfId="48406"/>
    <cellStyle name="SAPBEXstdItem 2 2 3 5 2 2" xfId="5924"/>
    <cellStyle name="SAPBEXstdItem 2 2 3 5 2 2 2" xfId="13366"/>
    <cellStyle name="SAPBEXstdItem 2 2 3 5 2 2 2 2" xfId="48408"/>
    <cellStyle name="SAPBEXstdItem 2 2 3 5 2 2 3" xfId="48407"/>
    <cellStyle name="SAPBEXstdItem 2 2 3 5 2 3" xfId="7861"/>
    <cellStyle name="SAPBEXstdItem 2 2 3 5 2 3 2" xfId="15157"/>
    <cellStyle name="SAPBEXstdItem 2 2 3 5 2 3 2 2" xfId="48410"/>
    <cellStyle name="SAPBEXstdItem 2 2 3 5 2 3 3" xfId="48409"/>
    <cellStyle name="SAPBEXstdItem 2 2 3 5 2 4" xfId="9303"/>
    <cellStyle name="SAPBEXstdItem 2 2 3 5 2 4 2" xfId="48412"/>
    <cellStyle name="SAPBEXstdItem 2 2 3 5 2 4 3" xfId="48411"/>
    <cellStyle name="SAPBEXstdItem 2 2 3 5 2 5" xfId="17205"/>
    <cellStyle name="SAPBEXstdItem 2 2 3 5 2 5 2" xfId="48414"/>
    <cellStyle name="SAPBEXstdItem 2 2 3 5 2 5 3" xfId="48413"/>
    <cellStyle name="SAPBEXstdItem 2 2 3 5 2 6" xfId="18577"/>
    <cellStyle name="SAPBEXstdItem 2 2 3 5 2 6 2" xfId="48416"/>
    <cellStyle name="SAPBEXstdItem 2 2 3 5 2 6 3" xfId="48415"/>
    <cellStyle name="SAPBEXstdItem 2 2 3 5 2 7" xfId="19927"/>
    <cellStyle name="SAPBEXstdItem 2 2 3 5 2 7 2" xfId="48417"/>
    <cellStyle name="SAPBEXstdItem 2 2 3 5 2 8" xfId="21524"/>
    <cellStyle name="SAPBEXstdItem 2 2 3 5 2 9" xfId="10397"/>
    <cellStyle name="SAPBEXstdItem 2 2 3 5 3" xfId="4773"/>
    <cellStyle name="SAPBEXstdItem 2 2 3 5 3 2" xfId="12522"/>
    <cellStyle name="SAPBEXstdItem 2 2 3 5 3 2 2" xfId="48419"/>
    <cellStyle name="SAPBEXstdItem 2 2 3 5 3 3" xfId="48418"/>
    <cellStyle name="SAPBEXstdItem 2 2 3 5 4" xfId="6833"/>
    <cellStyle name="SAPBEXstdItem 2 2 3 5 4 2" xfId="14138"/>
    <cellStyle name="SAPBEXstdItem 2 2 3 5 4 2 2" xfId="48421"/>
    <cellStyle name="SAPBEXstdItem 2 2 3 5 4 3" xfId="48420"/>
    <cellStyle name="SAPBEXstdItem 2 2 3 5 5" xfId="8307"/>
    <cellStyle name="SAPBEXstdItem 2 2 3 5 5 2" xfId="48423"/>
    <cellStyle name="SAPBEXstdItem 2 2 3 5 5 3" xfId="48422"/>
    <cellStyle name="SAPBEXstdItem 2 2 3 5 6" xfId="16374"/>
    <cellStyle name="SAPBEXstdItem 2 2 3 5 6 2" xfId="48425"/>
    <cellStyle name="SAPBEXstdItem 2 2 3 5 6 3" xfId="48424"/>
    <cellStyle name="SAPBEXstdItem 2 2 3 5 7" xfId="17652"/>
    <cellStyle name="SAPBEXstdItem 2 2 3 5 7 2" xfId="48427"/>
    <cellStyle name="SAPBEXstdItem 2 2 3 5 7 3" xfId="48426"/>
    <cellStyle name="SAPBEXstdItem 2 2 3 5 8" xfId="19023"/>
    <cellStyle name="SAPBEXstdItem 2 2 3 5 8 2" xfId="48428"/>
    <cellStyle name="SAPBEXstdItem 2 2 3 5 9" xfId="20620"/>
    <cellStyle name="SAPBEXstdItem 2 2 3 6" xfId="608"/>
    <cellStyle name="SAPBEXstdItem 2 2 3 6 2" xfId="1972"/>
    <cellStyle name="SAPBEXstdItem 2 2 3 6 2 2" xfId="10436"/>
    <cellStyle name="SAPBEXstdItem 2 2 3 6 2 2 2" xfId="48432"/>
    <cellStyle name="SAPBEXstdItem 2 2 3 6 2 2 3" xfId="48431"/>
    <cellStyle name="SAPBEXstdItem 2 2 3 6 2 3" xfId="48433"/>
    <cellStyle name="SAPBEXstdItem 2 2 3 6 2 3 2" xfId="48434"/>
    <cellStyle name="SAPBEXstdItem 2 2 3 6 2 4" xfId="48435"/>
    <cellStyle name="SAPBEXstdItem 2 2 3 6 2 5" xfId="48430"/>
    <cellStyle name="SAPBEXstdItem 2 2 3 6 3" xfId="424"/>
    <cellStyle name="SAPBEXstdItem 2 2 3 6 3 2" xfId="48437"/>
    <cellStyle name="SAPBEXstdItem 2 2 3 6 3 3" xfId="48436"/>
    <cellStyle name="SAPBEXstdItem 2 2 3 6 4" xfId="3079"/>
    <cellStyle name="SAPBEXstdItem 2 2 3 6 4 2" xfId="48439"/>
    <cellStyle name="SAPBEXstdItem 2 2 3 6 4 3" xfId="48438"/>
    <cellStyle name="SAPBEXstdItem 2 2 3 6 5" xfId="3420"/>
    <cellStyle name="SAPBEXstdItem 2 2 3 6 5 2" xfId="48440"/>
    <cellStyle name="SAPBEXstdItem 2 2 3 6 6" xfId="10602"/>
    <cellStyle name="SAPBEXstdItem 2 2 3 6 7" xfId="48429"/>
    <cellStyle name="SAPBEXstdItem 2 2 3 7" xfId="9729"/>
    <cellStyle name="SAPBEXstdItem 2 2 3 7 2" xfId="11156"/>
    <cellStyle name="SAPBEXstdItem 2 2 3 7 2 2" xfId="48443"/>
    <cellStyle name="SAPBEXstdItem 2 2 3 7 2 2 2" xfId="48444"/>
    <cellStyle name="SAPBEXstdItem 2 2 3 7 2 3" xfId="48445"/>
    <cellStyle name="SAPBEXstdItem 2 2 3 7 2 3 2" xfId="48446"/>
    <cellStyle name="SAPBEXstdItem 2 2 3 7 2 4" xfId="48447"/>
    <cellStyle name="SAPBEXstdItem 2 2 3 7 2 5" xfId="48442"/>
    <cellStyle name="SAPBEXstdItem 2 2 3 7 3" xfId="48448"/>
    <cellStyle name="SAPBEXstdItem 2 2 3 7 3 2" xfId="48449"/>
    <cellStyle name="SAPBEXstdItem 2 2 3 7 4" xfId="48450"/>
    <cellStyle name="SAPBEXstdItem 2 2 3 7 4 2" xfId="48451"/>
    <cellStyle name="SAPBEXstdItem 2 2 3 7 5" xfId="48452"/>
    <cellStyle name="SAPBEXstdItem 2 2 3 7 6" xfId="48441"/>
    <cellStyle name="SAPBEXstdItem 2 2 3 8" xfId="11118"/>
    <cellStyle name="SAPBEXstdItem 2 2 3 8 2" xfId="48454"/>
    <cellStyle name="SAPBEXstdItem 2 2 3 8 2 2" xfId="48455"/>
    <cellStyle name="SAPBEXstdItem 2 2 3 8 3" xfId="48456"/>
    <cellStyle name="SAPBEXstdItem 2 2 3 8 3 2" xfId="48457"/>
    <cellStyle name="SAPBEXstdItem 2 2 3 8 4" xfId="48458"/>
    <cellStyle name="SAPBEXstdItem 2 2 3 8 5" xfId="48453"/>
    <cellStyle name="SAPBEXstdItem 2 2 3 9" xfId="11235"/>
    <cellStyle name="SAPBEXstdItem 2 2 3 9 2" xfId="48460"/>
    <cellStyle name="SAPBEXstdItem 2 2 3 9 2 2" xfId="48461"/>
    <cellStyle name="SAPBEXstdItem 2 2 3 9 3" xfId="48462"/>
    <cellStyle name="SAPBEXstdItem 2 2 3 9 3 2" xfId="48463"/>
    <cellStyle name="SAPBEXstdItem 2 2 3 9 4" xfId="48464"/>
    <cellStyle name="SAPBEXstdItem 2 2 3 9 5" xfId="48459"/>
    <cellStyle name="SAPBEXstdItem 2 2 4" xfId="944"/>
    <cellStyle name="SAPBEXstdItem 2 2 4 2" xfId="2148"/>
    <cellStyle name="SAPBEXstdItem 2 2 4 2 2" xfId="6007"/>
    <cellStyle name="SAPBEXstdItem 2 2 4 2 2 2" xfId="7944"/>
    <cellStyle name="SAPBEXstdItem 2 2 4 2 2 2 2" xfId="15240"/>
    <cellStyle name="SAPBEXstdItem 2 2 4 2 2 2 2 2" xfId="48469"/>
    <cellStyle name="SAPBEXstdItem 2 2 4 2 2 2 3" xfId="48468"/>
    <cellStyle name="SAPBEXstdItem 2 2 4 2 2 3" xfId="9386"/>
    <cellStyle name="SAPBEXstdItem 2 2 4 2 2 3 2" xfId="48471"/>
    <cellStyle name="SAPBEXstdItem 2 2 4 2 2 3 3" xfId="48470"/>
    <cellStyle name="SAPBEXstdItem 2 2 4 2 2 4" xfId="17288"/>
    <cellStyle name="SAPBEXstdItem 2 2 4 2 2 4 2" xfId="48473"/>
    <cellStyle name="SAPBEXstdItem 2 2 4 2 2 4 3" xfId="48472"/>
    <cellStyle name="SAPBEXstdItem 2 2 4 2 2 5" xfId="18660"/>
    <cellStyle name="SAPBEXstdItem 2 2 4 2 2 5 2" xfId="48474"/>
    <cellStyle name="SAPBEXstdItem 2 2 4 2 2 6" xfId="20010"/>
    <cellStyle name="SAPBEXstdItem 2 2 4 2 2 7" xfId="21607"/>
    <cellStyle name="SAPBEXstdItem 2 2 4 2 2 8" xfId="15657"/>
    <cellStyle name="SAPBEXstdItem 2 2 4 2 2 9" xfId="48467"/>
    <cellStyle name="SAPBEXstdItem 2 2 4 2 3" xfId="4864"/>
    <cellStyle name="SAPBEXstdItem 2 2 4 2 3 2" xfId="12596"/>
    <cellStyle name="SAPBEXstdItem 2 2 4 2 3 2 2" xfId="48476"/>
    <cellStyle name="SAPBEXstdItem 2 2 4 2 3 3" xfId="48475"/>
    <cellStyle name="SAPBEXstdItem 2 2 4 2 4" xfId="48477"/>
    <cellStyle name="SAPBEXstdItem 2 2 4 2 4 2" xfId="48478"/>
    <cellStyle name="SAPBEXstdItem 2 2 4 2 5" xfId="48479"/>
    <cellStyle name="SAPBEXstdItem 2 2 4 2 6" xfId="48466"/>
    <cellStyle name="SAPBEXstdItem 2 2 4 3" xfId="5094"/>
    <cellStyle name="SAPBEXstdItem 2 2 4 3 2" xfId="7031"/>
    <cellStyle name="SAPBEXstdItem 2 2 4 3 2 2" xfId="14330"/>
    <cellStyle name="SAPBEXstdItem 2 2 4 3 2 2 2" xfId="48482"/>
    <cellStyle name="SAPBEXstdItem 2 2 4 3 2 3" xfId="48481"/>
    <cellStyle name="SAPBEXstdItem 2 2 4 3 3" xfId="8473"/>
    <cellStyle name="SAPBEXstdItem 2 2 4 3 3 2" xfId="48484"/>
    <cellStyle name="SAPBEXstdItem 2 2 4 3 3 3" xfId="48483"/>
    <cellStyle name="SAPBEXstdItem 2 2 4 3 4" xfId="16518"/>
    <cellStyle name="SAPBEXstdItem 2 2 4 3 4 2" xfId="48486"/>
    <cellStyle name="SAPBEXstdItem 2 2 4 3 4 3" xfId="48485"/>
    <cellStyle name="SAPBEXstdItem 2 2 4 3 5" xfId="17747"/>
    <cellStyle name="SAPBEXstdItem 2 2 4 3 5 2" xfId="48488"/>
    <cellStyle name="SAPBEXstdItem 2 2 4 3 5 3" xfId="48487"/>
    <cellStyle name="SAPBEXstdItem 2 2 4 3 6" xfId="19097"/>
    <cellStyle name="SAPBEXstdItem 2 2 4 3 6 2" xfId="48489"/>
    <cellStyle name="SAPBEXstdItem 2 2 4 3 7" xfId="20694"/>
    <cellStyle name="SAPBEXstdItem 2 2 4 3 8" xfId="3659"/>
    <cellStyle name="SAPBEXstdItem 2 2 4 3 9" xfId="48480"/>
    <cellStyle name="SAPBEXstdItem 2 2 4 4" xfId="3948"/>
    <cellStyle name="SAPBEXstdItem 2 2 4 4 2" xfId="11694"/>
    <cellStyle name="SAPBEXstdItem 2 2 4 4 2 2" xfId="48491"/>
    <cellStyle name="SAPBEXstdItem 2 2 4 4 3" xfId="48490"/>
    <cellStyle name="SAPBEXstdItem 2 2 4 5" xfId="48492"/>
    <cellStyle name="SAPBEXstdItem 2 2 4 5 2" xfId="48493"/>
    <cellStyle name="SAPBEXstdItem 2 2 4 5 3" xfId="58614"/>
    <cellStyle name="SAPBEXstdItem 2 2 4 6" xfId="48465"/>
    <cellStyle name="SAPBEXstdItem 2 2 5" xfId="1167"/>
    <cellStyle name="SAPBEXstdItem 2 2 5 2" xfId="2371"/>
    <cellStyle name="SAPBEXstdItem 2 2 5 2 2" xfId="5319"/>
    <cellStyle name="SAPBEXstdItem 2 2 5 2 2 2" xfId="14555"/>
    <cellStyle name="SAPBEXstdItem 2 2 5 2 2 2 2" xfId="48497"/>
    <cellStyle name="SAPBEXstdItem 2 2 5 2 2 3" xfId="48496"/>
    <cellStyle name="SAPBEXstdItem 2 2 5 2 3" xfId="7256"/>
    <cellStyle name="SAPBEXstdItem 2 2 5 2 3 2" xfId="15749"/>
    <cellStyle name="SAPBEXstdItem 2 2 5 2 3 2 2" xfId="48499"/>
    <cellStyle name="SAPBEXstdItem 2 2 5 2 3 3" xfId="48498"/>
    <cellStyle name="SAPBEXstdItem 2 2 5 2 4" xfId="8698"/>
    <cellStyle name="SAPBEXstdItem 2 2 5 2 4 2" xfId="48501"/>
    <cellStyle name="SAPBEXstdItem 2 2 5 2 4 3" xfId="48500"/>
    <cellStyle name="SAPBEXstdItem 2 2 5 2 5" xfId="17972"/>
    <cellStyle name="SAPBEXstdItem 2 2 5 2 5 2" xfId="48502"/>
    <cellStyle name="SAPBEXstdItem 2 2 5 2 6" xfId="19322"/>
    <cellStyle name="SAPBEXstdItem 2 2 5 2 7" xfId="20919"/>
    <cellStyle name="SAPBEXstdItem 2 2 5 2 8" xfId="10389"/>
    <cellStyle name="SAPBEXstdItem 2 2 5 2 9" xfId="48495"/>
    <cellStyle name="SAPBEXstdItem 2 2 5 3" xfId="4169"/>
    <cellStyle name="SAPBEXstdItem 2 2 5 3 2" xfId="11918"/>
    <cellStyle name="SAPBEXstdItem 2 2 5 3 2 2" xfId="48504"/>
    <cellStyle name="SAPBEXstdItem 2 2 5 3 3" xfId="48503"/>
    <cellStyle name="SAPBEXstdItem 2 2 5 4" xfId="48505"/>
    <cellStyle name="SAPBEXstdItem 2 2 5 4 2" xfId="48506"/>
    <cellStyle name="SAPBEXstdItem 2 2 5 5" xfId="48507"/>
    <cellStyle name="SAPBEXstdItem 2 2 5 6" xfId="48494"/>
    <cellStyle name="SAPBEXstdItem 2 2 6" xfId="1391"/>
    <cellStyle name="SAPBEXstdItem 2 2 6 10" xfId="12970"/>
    <cellStyle name="SAPBEXstdItem 2 2 6 11" xfId="48508"/>
    <cellStyle name="SAPBEXstdItem 2 2 6 2" xfId="2595"/>
    <cellStyle name="SAPBEXstdItem 2 2 6 2 10" xfId="48509"/>
    <cellStyle name="SAPBEXstdItem 2 2 6 2 2" xfId="5549"/>
    <cellStyle name="SAPBEXstdItem 2 2 6 2 2 2" xfId="12995"/>
    <cellStyle name="SAPBEXstdItem 2 2 6 2 2 2 2" xfId="48511"/>
    <cellStyle name="SAPBEXstdItem 2 2 6 2 2 3" xfId="48510"/>
    <cellStyle name="SAPBEXstdItem 2 2 6 2 3" xfId="7486"/>
    <cellStyle name="SAPBEXstdItem 2 2 6 2 3 2" xfId="14784"/>
    <cellStyle name="SAPBEXstdItem 2 2 6 2 3 2 2" xfId="48513"/>
    <cellStyle name="SAPBEXstdItem 2 2 6 2 3 3" xfId="48512"/>
    <cellStyle name="SAPBEXstdItem 2 2 6 2 4" xfId="8928"/>
    <cellStyle name="SAPBEXstdItem 2 2 6 2 4 2" xfId="48515"/>
    <cellStyle name="SAPBEXstdItem 2 2 6 2 4 3" xfId="48514"/>
    <cellStyle name="SAPBEXstdItem 2 2 6 2 5" xfId="16833"/>
    <cellStyle name="SAPBEXstdItem 2 2 6 2 5 2" xfId="48517"/>
    <cellStyle name="SAPBEXstdItem 2 2 6 2 5 3" xfId="48516"/>
    <cellStyle name="SAPBEXstdItem 2 2 6 2 6" xfId="18202"/>
    <cellStyle name="SAPBEXstdItem 2 2 6 2 6 2" xfId="48518"/>
    <cellStyle name="SAPBEXstdItem 2 2 6 2 7" xfId="19552"/>
    <cellStyle name="SAPBEXstdItem 2 2 6 2 8" xfId="21149"/>
    <cellStyle name="SAPBEXstdItem 2 2 6 2 9" xfId="13485"/>
    <cellStyle name="SAPBEXstdItem 2 2 6 3" xfId="4398"/>
    <cellStyle name="SAPBEXstdItem 2 2 6 3 2" xfId="12147"/>
    <cellStyle name="SAPBEXstdItem 2 2 6 3 2 2" xfId="48520"/>
    <cellStyle name="SAPBEXstdItem 2 2 6 3 3" xfId="48519"/>
    <cellStyle name="SAPBEXstdItem 2 2 6 4" xfId="6459"/>
    <cellStyle name="SAPBEXstdItem 2 2 6 4 2" xfId="13763"/>
    <cellStyle name="SAPBEXstdItem 2 2 6 4 2 2" xfId="48522"/>
    <cellStyle name="SAPBEXstdItem 2 2 6 4 3" xfId="48521"/>
    <cellStyle name="SAPBEXstdItem 2 2 6 5" xfId="6256"/>
    <cellStyle name="SAPBEXstdItem 2 2 6 5 2" xfId="48524"/>
    <cellStyle name="SAPBEXstdItem 2 2 6 5 3" xfId="48523"/>
    <cellStyle name="SAPBEXstdItem 2 2 6 6" xfId="16234"/>
    <cellStyle name="SAPBEXstdItem 2 2 6 6 2" xfId="48526"/>
    <cellStyle name="SAPBEXstdItem 2 2 6 6 3" xfId="48525"/>
    <cellStyle name="SAPBEXstdItem 2 2 6 7" xfId="17502"/>
    <cellStyle name="SAPBEXstdItem 2 2 6 7 2" xfId="48527"/>
    <cellStyle name="SAPBEXstdItem 2 2 6 8" xfId="11388"/>
    <cellStyle name="SAPBEXstdItem 2 2 6 9" xfId="20248"/>
    <cellStyle name="SAPBEXstdItem 2 2 7" xfId="1614"/>
    <cellStyle name="SAPBEXstdItem 2 2 7 10" xfId="13491"/>
    <cellStyle name="SAPBEXstdItem 2 2 7 11" xfId="48528"/>
    <cellStyle name="SAPBEXstdItem 2 2 7 2" xfId="2818"/>
    <cellStyle name="SAPBEXstdItem 2 2 7 2 10" xfId="48529"/>
    <cellStyle name="SAPBEXstdItem 2 2 7 2 2" xfId="5774"/>
    <cellStyle name="SAPBEXstdItem 2 2 7 2 2 2" xfId="13216"/>
    <cellStyle name="SAPBEXstdItem 2 2 7 2 2 2 2" xfId="48531"/>
    <cellStyle name="SAPBEXstdItem 2 2 7 2 2 3" xfId="48530"/>
    <cellStyle name="SAPBEXstdItem 2 2 7 2 3" xfId="7711"/>
    <cellStyle name="SAPBEXstdItem 2 2 7 2 3 2" xfId="15007"/>
    <cellStyle name="SAPBEXstdItem 2 2 7 2 3 2 2" xfId="48533"/>
    <cellStyle name="SAPBEXstdItem 2 2 7 2 3 3" xfId="48532"/>
    <cellStyle name="SAPBEXstdItem 2 2 7 2 4" xfId="9153"/>
    <cellStyle name="SAPBEXstdItem 2 2 7 2 4 2" xfId="48535"/>
    <cellStyle name="SAPBEXstdItem 2 2 7 2 4 3" xfId="48534"/>
    <cellStyle name="SAPBEXstdItem 2 2 7 2 5" xfId="17055"/>
    <cellStyle name="SAPBEXstdItem 2 2 7 2 5 2" xfId="48537"/>
    <cellStyle name="SAPBEXstdItem 2 2 7 2 5 3" xfId="48536"/>
    <cellStyle name="SAPBEXstdItem 2 2 7 2 6" xfId="18427"/>
    <cellStyle name="SAPBEXstdItem 2 2 7 2 6 2" xfId="48539"/>
    <cellStyle name="SAPBEXstdItem 2 2 7 2 6 3" xfId="48538"/>
    <cellStyle name="SAPBEXstdItem 2 2 7 2 7" xfId="19777"/>
    <cellStyle name="SAPBEXstdItem 2 2 7 2 7 2" xfId="48540"/>
    <cellStyle name="SAPBEXstdItem 2 2 7 2 8" xfId="21374"/>
    <cellStyle name="SAPBEXstdItem 2 2 7 2 9" xfId="8426"/>
    <cellStyle name="SAPBEXstdItem 2 2 7 3" xfId="4623"/>
    <cellStyle name="SAPBEXstdItem 2 2 7 3 2" xfId="12372"/>
    <cellStyle name="SAPBEXstdItem 2 2 7 3 2 2" xfId="48542"/>
    <cellStyle name="SAPBEXstdItem 2 2 7 3 3" xfId="48541"/>
    <cellStyle name="SAPBEXstdItem 2 2 7 4" xfId="6683"/>
    <cellStyle name="SAPBEXstdItem 2 2 7 4 2" xfId="13988"/>
    <cellStyle name="SAPBEXstdItem 2 2 7 4 2 2" xfId="48544"/>
    <cellStyle name="SAPBEXstdItem 2 2 7 4 3" xfId="48543"/>
    <cellStyle name="SAPBEXstdItem 2 2 7 5" xfId="3727"/>
    <cellStyle name="SAPBEXstdItem 2 2 7 5 2" xfId="48546"/>
    <cellStyle name="SAPBEXstdItem 2 2 7 5 3" xfId="48545"/>
    <cellStyle name="SAPBEXstdItem 2 2 7 6" xfId="13639"/>
    <cellStyle name="SAPBEXstdItem 2 2 7 6 2" xfId="48548"/>
    <cellStyle name="SAPBEXstdItem 2 2 7 6 3" xfId="48547"/>
    <cellStyle name="SAPBEXstdItem 2 2 7 7" xfId="15582"/>
    <cellStyle name="SAPBEXstdItem 2 2 7 7 2" xfId="48550"/>
    <cellStyle name="SAPBEXstdItem 2 2 7 7 3" xfId="48549"/>
    <cellStyle name="SAPBEXstdItem 2 2 7 8" xfId="16443"/>
    <cellStyle name="SAPBEXstdItem 2 2 7 8 2" xfId="48551"/>
    <cellStyle name="SAPBEXstdItem 2 2 7 9" xfId="20470"/>
    <cellStyle name="SAPBEXstdItem 2 2 8" xfId="1849"/>
    <cellStyle name="SAPBEXstdItem 2 2 8 2" xfId="3053"/>
    <cellStyle name="SAPBEXstdItem 2 2 8 2 2" xfId="9977"/>
    <cellStyle name="SAPBEXstdItem 2 2 8 2 2 2" xfId="48555"/>
    <cellStyle name="SAPBEXstdItem 2 2 8 2 2 3" xfId="48554"/>
    <cellStyle name="SAPBEXstdItem 2 2 8 2 3" xfId="48556"/>
    <cellStyle name="SAPBEXstdItem 2 2 8 2 3 2" xfId="48557"/>
    <cellStyle name="SAPBEXstdItem 2 2 8 2 4" xfId="48558"/>
    <cellStyle name="SAPBEXstdItem 2 2 8 2 5" xfId="48553"/>
    <cellStyle name="SAPBEXstdItem 2 2 8 3" xfId="3398"/>
    <cellStyle name="SAPBEXstdItem 2 2 8 3 2" xfId="48560"/>
    <cellStyle name="SAPBEXstdItem 2 2 8 3 3" xfId="48559"/>
    <cellStyle name="SAPBEXstdItem 2 2 8 4" xfId="3471"/>
    <cellStyle name="SAPBEXstdItem 2 2 8 4 2" xfId="48562"/>
    <cellStyle name="SAPBEXstdItem 2 2 8 4 3" xfId="48561"/>
    <cellStyle name="SAPBEXstdItem 2 2 8 5" xfId="3513"/>
    <cellStyle name="SAPBEXstdItem 2 2 8 5 2" xfId="48563"/>
    <cellStyle name="SAPBEXstdItem 2 2 8 6" xfId="10450"/>
    <cellStyle name="SAPBEXstdItem 2 2 8 7" xfId="48552"/>
    <cellStyle name="SAPBEXstdItem 2 2 9" xfId="10685"/>
    <cellStyle name="SAPBEXstdItem 2 2 9 2" xfId="6332"/>
    <cellStyle name="SAPBEXstdItem 2 2 9 2 2" xfId="48566"/>
    <cellStyle name="SAPBEXstdItem 2 2 9 2 2 2" xfId="48567"/>
    <cellStyle name="SAPBEXstdItem 2 2 9 2 3" xfId="48568"/>
    <cellStyle name="SAPBEXstdItem 2 2 9 2 3 2" xfId="48569"/>
    <cellStyle name="SAPBEXstdItem 2 2 9 2 4" xfId="48570"/>
    <cellStyle name="SAPBEXstdItem 2 2 9 2 5" xfId="48565"/>
    <cellStyle name="SAPBEXstdItem 2 2 9 3" xfId="48571"/>
    <cellStyle name="SAPBEXstdItem 2 2 9 3 2" xfId="48572"/>
    <cellStyle name="SAPBEXstdItem 2 2 9 4" xfId="48573"/>
    <cellStyle name="SAPBEXstdItem 2 2 9 4 2" xfId="48574"/>
    <cellStyle name="SAPBEXstdItem 2 2 9 5" xfId="48575"/>
    <cellStyle name="SAPBEXstdItem 2 2 9 6" xfId="48564"/>
    <cellStyle name="SAPBEXstdItem 2 3" xfId="48576"/>
    <cellStyle name="SAPBEXstdItem 2 3 2" xfId="48577"/>
    <cellStyle name="SAPBEXstdItem 2 3 3" xfId="58615"/>
    <cellStyle name="SAPBEXstdItem 2 4" xfId="48179"/>
    <cellStyle name="SAPBEXstdItem 3" xfId="275"/>
    <cellStyle name="SAPBEXstdItem 3 2" xfId="708"/>
    <cellStyle name="SAPBEXstdItem 3 2 10" xfId="11100"/>
    <cellStyle name="SAPBEXstdItem 3 2 10 2" xfId="48581"/>
    <cellStyle name="SAPBEXstdItem 3 2 10 2 2" xfId="48582"/>
    <cellStyle name="SAPBEXstdItem 3 2 10 3" xfId="48583"/>
    <cellStyle name="SAPBEXstdItem 3 2 10 3 2" xfId="48584"/>
    <cellStyle name="SAPBEXstdItem 3 2 10 4" xfId="48585"/>
    <cellStyle name="SAPBEXstdItem 3 2 10 5" xfId="48580"/>
    <cellStyle name="SAPBEXstdItem 3 2 11" xfId="10858"/>
    <cellStyle name="SAPBEXstdItem 3 2 11 2" xfId="48587"/>
    <cellStyle name="SAPBEXstdItem 3 2 11 2 2" xfId="48588"/>
    <cellStyle name="SAPBEXstdItem 3 2 11 3" xfId="48589"/>
    <cellStyle name="SAPBEXstdItem 3 2 11 3 2" xfId="48590"/>
    <cellStyle name="SAPBEXstdItem 3 2 11 4" xfId="48591"/>
    <cellStyle name="SAPBEXstdItem 3 2 11 5" xfId="48586"/>
    <cellStyle name="SAPBEXstdItem 3 2 12" xfId="9894"/>
    <cellStyle name="SAPBEXstdItem 3 2 12 2" xfId="48593"/>
    <cellStyle name="SAPBEXstdItem 3 2 12 2 2" xfId="48594"/>
    <cellStyle name="SAPBEXstdItem 3 2 12 3" xfId="48595"/>
    <cellStyle name="SAPBEXstdItem 3 2 12 3 2" xfId="48596"/>
    <cellStyle name="SAPBEXstdItem 3 2 12 4" xfId="48597"/>
    <cellStyle name="SAPBEXstdItem 3 2 12 5" xfId="48592"/>
    <cellStyle name="SAPBEXstdItem 3 2 13" xfId="48598"/>
    <cellStyle name="SAPBEXstdItem 3 2 13 2" xfId="48599"/>
    <cellStyle name="SAPBEXstdItem 3 2 14" xfId="48579"/>
    <cellStyle name="SAPBEXstdItem 3 2 2" xfId="786"/>
    <cellStyle name="SAPBEXstdItem 3 2 2 10" xfId="11050"/>
    <cellStyle name="SAPBEXstdItem 3 2 2 10 2" xfId="48602"/>
    <cellStyle name="SAPBEXstdItem 3 2 2 10 2 2" xfId="48603"/>
    <cellStyle name="SAPBEXstdItem 3 2 2 10 3" xfId="48604"/>
    <cellStyle name="SAPBEXstdItem 3 2 2 10 3 2" xfId="48605"/>
    <cellStyle name="SAPBEXstdItem 3 2 2 10 4" xfId="48606"/>
    <cellStyle name="SAPBEXstdItem 3 2 2 10 5" xfId="48601"/>
    <cellStyle name="SAPBEXstdItem 3 2 2 11" xfId="48607"/>
    <cellStyle name="SAPBEXstdItem 3 2 2 11 2" xfId="48608"/>
    <cellStyle name="SAPBEXstdItem 3 2 2 12" xfId="48600"/>
    <cellStyle name="SAPBEXstdItem 3 2 2 2" xfId="1026"/>
    <cellStyle name="SAPBEXstdItem 3 2 2 2 2" xfId="2230"/>
    <cellStyle name="SAPBEXstdItem 3 2 2 2 2 2" xfId="6088"/>
    <cellStyle name="SAPBEXstdItem 3 2 2 2 2 2 2" xfId="8025"/>
    <cellStyle name="SAPBEXstdItem 3 2 2 2 2 2 2 2" xfId="15321"/>
    <cellStyle name="SAPBEXstdItem 3 2 2 2 2 2 2 2 2" xfId="48613"/>
    <cellStyle name="SAPBEXstdItem 3 2 2 2 2 2 2 3" xfId="48612"/>
    <cellStyle name="SAPBEXstdItem 3 2 2 2 2 2 3" xfId="9467"/>
    <cellStyle name="SAPBEXstdItem 3 2 2 2 2 2 3 2" xfId="48615"/>
    <cellStyle name="SAPBEXstdItem 3 2 2 2 2 2 3 3" xfId="48614"/>
    <cellStyle name="SAPBEXstdItem 3 2 2 2 2 2 4" xfId="17369"/>
    <cellStyle name="SAPBEXstdItem 3 2 2 2 2 2 4 2" xfId="48617"/>
    <cellStyle name="SAPBEXstdItem 3 2 2 2 2 2 4 3" xfId="48616"/>
    <cellStyle name="SAPBEXstdItem 3 2 2 2 2 2 5" xfId="18741"/>
    <cellStyle name="SAPBEXstdItem 3 2 2 2 2 2 5 2" xfId="48618"/>
    <cellStyle name="SAPBEXstdItem 3 2 2 2 2 2 6" xfId="20091"/>
    <cellStyle name="SAPBEXstdItem 3 2 2 2 2 2 7" xfId="21688"/>
    <cellStyle name="SAPBEXstdItem 3 2 2 2 2 2 8" xfId="9994"/>
    <cellStyle name="SAPBEXstdItem 3 2 2 2 2 2 9" xfId="48611"/>
    <cellStyle name="SAPBEXstdItem 3 2 2 2 2 3" xfId="4945"/>
    <cellStyle name="SAPBEXstdItem 3 2 2 2 2 3 2" xfId="12677"/>
    <cellStyle name="SAPBEXstdItem 3 2 2 2 2 3 2 2" xfId="48620"/>
    <cellStyle name="SAPBEXstdItem 3 2 2 2 2 3 3" xfId="48619"/>
    <cellStyle name="SAPBEXstdItem 3 2 2 2 2 4" xfId="48621"/>
    <cellStyle name="SAPBEXstdItem 3 2 2 2 2 4 2" xfId="48622"/>
    <cellStyle name="SAPBEXstdItem 3 2 2 2 2 5" xfId="48623"/>
    <cellStyle name="SAPBEXstdItem 3 2 2 2 2 6" xfId="48610"/>
    <cellStyle name="SAPBEXstdItem 3 2 2 2 3" xfId="5176"/>
    <cellStyle name="SAPBEXstdItem 3 2 2 2 3 2" xfId="7113"/>
    <cellStyle name="SAPBEXstdItem 3 2 2 2 3 2 2" xfId="14412"/>
    <cellStyle name="SAPBEXstdItem 3 2 2 2 3 2 2 2" xfId="48626"/>
    <cellStyle name="SAPBEXstdItem 3 2 2 2 3 2 3" xfId="48625"/>
    <cellStyle name="SAPBEXstdItem 3 2 2 2 3 3" xfId="8555"/>
    <cellStyle name="SAPBEXstdItem 3 2 2 2 3 3 2" xfId="48628"/>
    <cellStyle name="SAPBEXstdItem 3 2 2 2 3 3 3" xfId="48627"/>
    <cellStyle name="SAPBEXstdItem 3 2 2 2 3 4" xfId="16597"/>
    <cellStyle name="SAPBEXstdItem 3 2 2 2 3 4 2" xfId="48630"/>
    <cellStyle name="SAPBEXstdItem 3 2 2 2 3 4 3" xfId="48629"/>
    <cellStyle name="SAPBEXstdItem 3 2 2 2 3 5" xfId="17829"/>
    <cellStyle name="SAPBEXstdItem 3 2 2 2 3 5 2" xfId="48632"/>
    <cellStyle name="SAPBEXstdItem 3 2 2 2 3 5 3" xfId="48631"/>
    <cellStyle name="SAPBEXstdItem 3 2 2 2 3 6" xfId="19179"/>
    <cellStyle name="SAPBEXstdItem 3 2 2 2 3 6 2" xfId="48633"/>
    <cellStyle name="SAPBEXstdItem 3 2 2 2 3 7" xfId="20776"/>
    <cellStyle name="SAPBEXstdItem 3 2 2 2 3 8" xfId="15975"/>
    <cellStyle name="SAPBEXstdItem 3 2 2 2 3 9" xfId="48624"/>
    <cellStyle name="SAPBEXstdItem 3 2 2 2 4" xfId="4028"/>
    <cellStyle name="SAPBEXstdItem 3 2 2 2 4 2" xfId="11775"/>
    <cellStyle name="SAPBEXstdItem 3 2 2 2 4 2 2" xfId="48635"/>
    <cellStyle name="SAPBEXstdItem 3 2 2 2 4 3" xfId="48634"/>
    <cellStyle name="SAPBEXstdItem 3 2 2 2 5" xfId="48636"/>
    <cellStyle name="SAPBEXstdItem 3 2 2 2 5 2" xfId="48637"/>
    <cellStyle name="SAPBEXstdItem 3 2 2 2 5 3" xfId="58616"/>
    <cellStyle name="SAPBEXstdItem 3 2 2 2 6" xfId="48609"/>
    <cellStyle name="SAPBEXstdItem 3 2 2 3" xfId="1250"/>
    <cellStyle name="SAPBEXstdItem 3 2 2 3 2" xfId="2454"/>
    <cellStyle name="SAPBEXstdItem 3 2 2 3 2 2" xfId="5402"/>
    <cellStyle name="SAPBEXstdItem 3 2 2 3 2 2 2" xfId="14638"/>
    <cellStyle name="SAPBEXstdItem 3 2 2 3 2 2 2 2" xfId="48641"/>
    <cellStyle name="SAPBEXstdItem 3 2 2 3 2 2 3" xfId="48640"/>
    <cellStyle name="SAPBEXstdItem 3 2 2 3 2 3" xfId="7339"/>
    <cellStyle name="SAPBEXstdItem 3 2 2 3 2 3 2" xfId="15829"/>
    <cellStyle name="SAPBEXstdItem 3 2 2 3 2 3 2 2" xfId="48643"/>
    <cellStyle name="SAPBEXstdItem 3 2 2 3 2 3 3" xfId="48642"/>
    <cellStyle name="SAPBEXstdItem 3 2 2 3 2 4" xfId="8781"/>
    <cellStyle name="SAPBEXstdItem 3 2 2 3 2 4 2" xfId="48645"/>
    <cellStyle name="SAPBEXstdItem 3 2 2 3 2 4 3" xfId="48644"/>
    <cellStyle name="SAPBEXstdItem 3 2 2 3 2 5" xfId="18055"/>
    <cellStyle name="SAPBEXstdItem 3 2 2 3 2 5 2" xfId="48646"/>
    <cellStyle name="SAPBEXstdItem 3 2 2 3 2 6" xfId="19405"/>
    <cellStyle name="SAPBEXstdItem 3 2 2 3 2 7" xfId="21002"/>
    <cellStyle name="SAPBEXstdItem 3 2 2 3 2 8" xfId="15649"/>
    <cellStyle name="SAPBEXstdItem 3 2 2 3 2 9" xfId="48639"/>
    <cellStyle name="SAPBEXstdItem 3 2 2 3 3" xfId="4252"/>
    <cellStyle name="SAPBEXstdItem 3 2 2 3 3 2" xfId="12001"/>
    <cellStyle name="SAPBEXstdItem 3 2 2 3 3 2 2" xfId="48648"/>
    <cellStyle name="SAPBEXstdItem 3 2 2 3 3 3" xfId="48647"/>
    <cellStyle name="SAPBEXstdItem 3 2 2 3 4" xfId="48649"/>
    <cellStyle name="SAPBEXstdItem 3 2 2 3 4 2" xfId="48650"/>
    <cellStyle name="SAPBEXstdItem 3 2 2 3 5" xfId="48651"/>
    <cellStyle name="SAPBEXstdItem 3 2 2 3 6" xfId="48638"/>
    <cellStyle name="SAPBEXstdItem 3 2 2 4" xfId="1473"/>
    <cellStyle name="SAPBEXstdItem 3 2 2 4 10" xfId="6379"/>
    <cellStyle name="SAPBEXstdItem 3 2 2 4 11" xfId="48652"/>
    <cellStyle name="SAPBEXstdItem 3 2 2 4 2" xfId="2677"/>
    <cellStyle name="SAPBEXstdItem 3 2 2 4 2 10" xfId="48653"/>
    <cellStyle name="SAPBEXstdItem 3 2 2 4 2 2" xfId="5631"/>
    <cellStyle name="SAPBEXstdItem 3 2 2 4 2 2 2" xfId="13076"/>
    <cellStyle name="SAPBEXstdItem 3 2 2 4 2 2 2 2" xfId="48655"/>
    <cellStyle name="SAPBEXstdItem 3 2 2 4 2 2 3" xfId="48654"/>
    <cellStyle name="SAPBEXstdItem 3 2 2 4 2 3" xfId="7568"/>
    <cellStyle name="SAPBEXstdItem 3 2 2 4 2 3 2" xfId="14865"/>
    <cellStyle name="SAPBEXstdItem 3 2 2 4 2 3 2 2" xfId="48657"/>
    <cellStyle name="SAPBEXstdItem 3 2 2 4 2 3 3" xfId="48656"/>
    <cellStyle name="SAPBEXstdItem 3 2 2 4 2 4" xfId="9010"/>
    <cellStyle name="SAPBEXstdItem 3 2 2 4 2 4 2" xfId="48659"/>
    <cellStyle name="SAPBEXstdItem 3 2 2 4 2 4 3" xfId="48658"/>
    <cellStyle name="SAPBEXstdItem 3 2 2 4 2 5" xfId="16914"/>
    <cellStyle name="SAPBEXstdItem 3 2 2 4 2 5 2" xfId="48661"/>
    <cellStyle name="SAPBEXstdItem 3 2 2 4 2 5 3" xfId="48660"/>
    <cellStyle name="SAPBEXstdItem 3 2 2 4 2 6" xfId="18284"/>
    <cellStyle name="SAPBEXstdItem 3 2 2 4 2 6 2" xfId="48662"/>
    <cellStyle name="SAPBEXstdItem 3 2 2 4 2 7" xfId="19634"/>
    <cellStyle name="SAPBEXstdItem 3 2 2 4 2 8" xfId="21231"/>
    <cellStyle name="SAPBEXstdItem 3 2 2 4 2 9" xfId="11512"/>
    <cellStyle name="SAPBEXstdItem 3 2 2 4 3" xfId="4480"/>
    <cellStyle name="SAPBEXstdItem 3 2 2 4 3 2" xfId="12229"/>
    <cellStyle name="SAPBEXstdItem 3 2 2 4 3 2 2" xfId="48664"/>
    <cellStyle name="SAPBEXstdItem 3 2 2 4 3 3" xfId="48663"/>
    <cellStyle name="SAPBEXstdItem 3 2 2 4 4" xfId="6541"/>
    <cellStyle name="SAPBEXstdItem 3 2 2 4 4 2" xfId="13845"/>
    <cellStyle name="SAPBEXstdItem 3 2 2 4 4 2 2" xfId="48666"/>
    <cellStyle name="SAPBEXstdItem 3 2 2 4 4 3" xfId="48665"/>
    <cellStyle name="SAPBEXstdItem 3 2 2 4 5" xfId="3759"/>
    <cellStyle name="SAPBEXstdItem 3 2 2 4 5 2" xfId="48668"/>
    <cellStyle name="SAPBEXstdItem 3 2 2 4 5 3" xfId="48667"/>
    <cellStyle name="SAPBEXstdItem 3 2 2 4 6" xfId="13594"/>
    <cellStyle name="SAPBEXstdItem 3 2 2 4 6 2" xfId="48670"/>
    <cellStyle name="SAPBEXstdItem 3 2 2 4 6 3" xfId="48669"/>
    <cellStyle name="SAPBEXstdItem 3 2 2 4 7" xfId="15601"/>
    <cellStyle name="SAPBEXstdItem 3 2 2 4 7 2" xfId="48671"/>
    <cellStyle name="SAPBEXstdItem 3 2 2 4 8" xfId="11480"/>
    <cellStyle name="SAPBEXstdItem 3 2 2 4 9" xfId="20329"/>
    <cellStyle name="SAPBEXstdItem 3 2 2 5" xfId="1697"/>
    <cellStyle name="SAPBEXstdItem 3 2 2 5 10" xfId="10377"/>
    <cellStyle name="SAPBEXstdItem 3 2 2 5 11" xfId="48672"/>
    <cellStyle name="SAPBEXstdItem 3 2 2 5 2" xfId="2901"/>
    <cellStyle name="SAPBEXstdItem 3 2 2 5 2 10" xfId="48673"/>
    <cellStyle name="SAPBEXstdItem 3 2 2 5 2 2" xfId="5855"/>
    <cellStyle name="SAPBEXstdItem 3 2 2 5 2 2 2" xfId="13297"/>
    <cellStyle name="SAPBEXstdItem 3 2 2 5 2 2 2 2" xfId="48675"/>
    <cellStyle name="SAPBEXstdItem 3 2 2 5 2 2 3" xfId="48674"/>
    <cellStyle name="SAPBEXstdItem 3 2 2 5 2 3" xfId="7792"/>
    <cellStyle name="SAPBEXstdItem 3 2 2 5 2 3 2" xfId="15088"/>
    <cellStyle name="SAPBEXstdItem 3 2 2 5 2 3 2 2" xfId="48677"/>
    <cellStyle name="SAPBEXstdItem 3 2 2 5 2 3 3" xfId="48676"/>
    <cellStyle name="SAPBEXstdItem 3 2 2 5 2 4" xfId="9234"/>
    <cellStyle name="SAPBEXstdItem 3 2 2 5 2 4 2" xfId="48679"/>
    <cellStyle name="SAPBEXstdItem 3 2 2 5 2 4 3" xfId="48678"/>
    <cellStyle name="SAPBEXstdItem 3 2 2 5 2 5" xfId="17136"/>
    <cellStyle name="SAPBEXstdItem 3 2 2 5 2 5 2" xfId="48681"/>
    <cellStyle name="SAPBEXstdItem 3 2 2 5 2 5 3" xfId="48680"/>
    <cellStyle name="SAPBEXstdItem 3 2 2 5 2 6" xfId="18508"/>
    <cellStyle name="SAPBEXstdItem 3 2 2 5 2 6 2" xfId="48683"/>
    <cellStyle name="SAPBEXstdItem 3 2 2 5 2 6 3" xfId="48682"/>
    <cellStyle name="SAPBEXstdItem 3 2 2 5 2 7" xfId="19858"/>
    <cellStyle name="SAPBEXstdItem 3 2 2 5 2 7 2" xfId="48684"/>
    <cellStyle name="SAPBEXstdItem 3 2 2 5 2 8" xfId="21455"/>
    <cellStyle name="SAPBEXstdItem 3 2 2 5 2 9" xfId="9661"/>
    <cellStyle name="SAPBEXstdItem 3 2 2 5 3" xfId="4704"/>
    <cellStyle name="SAPBEXstdItem 3 2 2 5 3 2" xfId="12453"/>
    <cellStyle name="SAPBEXstdItem 3 2 2 5 3 2 2" xfId="48686"/>
    <cellStyle name="SAPBEXstdItem 3 2 2 5 3 3" xfId="48685"/>
    <cellStyle name="SAPBEXstdItem 3 2 2 5 4" xfId="6764"/>
    <cellStyle name="SAPBEXstdItem 3 2 2 5 4 2" xfId="14069"/>
    <cellStyle name="SAPBEXstdItem 3 2 2 5 4 2 2" xfId="48688"/>
    <cellStyle name="SAPBEXstdItem 3 2 2 5 4 3" xfId="48687"/>
    <cellStyle name="SAPBEXstdItem 3 2 2 5 5" xfId="8238"/>
    <cellStyle name="SAPBEXstdItem 3 2 2 5 5 2" xfId="48690"/>
    <cellStyle name="SAPBEXstdItem 3 2 2 5 5 3" xfId="48689"/>
    <cellStyle name="SAPBEXstdItem 3 2 2 5 6" xfId="16307"/>
    <cellStyle name="SAPBEXstdItem 3 2 2 5 6 2" xfId="48692"/>
    <cellStyle name="SAPBEXstdItem 3 2 2 5 6 3" xfId="48691"/>
    <cellStyle name="SAPBEXstdItem 3 2 2 5 7" xfId="17584"/>
    <cellStyle name="SAPBEXstdItem 3 2 2 5 7 2" xfId="48694"/>
    <cellStyle name="SAPBEXstdItem 3 2 2 5 7 3" xfId="48693"/>
    <cellStyle name="SAPBEXstdItem 3 2 2 5 8" xfId="18954"/>
    <cellStyle name="SAPBEXstdItem 3 2 2 5 8 2" xfId="48695"/>
    <cellStyle name="SAPBEXstdItem 3 2 2 5 9" xfId="20551"/>
    <cellStyle name="SAPBEXstdItem 3 2 2 6" xfId="1853"/>
    <cellStyle name="SAPBEXstdItem 3 2 2 6 2" xfId="3057"/>
    <cellStyle name="SAPBEXstdItem 3 2 2 6 2 2" xfId="10822"/>
    <cellStyle name="SAPBEXstdItem 3 2 2 6 2 2 2" xfId="48699"/>
    <cellStyle name="SAPBEXstdItem 3 2 2 6 2 2 3" xfId="48698"/>
    <cellStyle name="SAPBEXstdItem 3 2 2 6 2 3" xfId="48700"/>
    <cellStyle name="SAPBEXstdItem 3 2 2 6 2 3 2" xfId="48701"/>
    <cellStyle name="SAPBEXstdItem 3 2 2 6 2 4" xfId="48702"/>
    <cellStyle name="SAPBEXstdItem 3 2 2 6 2 5" xfId="48697"/>
    <cellStyle name="SAPBEXstdItem 3 2 2 6 3" xfId="3402"/>
    <cellStyle name="SAPBEXstdItem 3 2 2 6 3 2" xfId="48704"/>
    <cellStyle name="SAPBEXstdItem 3 2 2 6 3 3" xfId="48703"/>
    <cellStyle name="SAPBEXstdItem 3 2 2 6 4" xfId="3475"/>
    <cellStyle name="SAPBEXstdItem 3 2 2 6 4 2" xfId="48706"/>
    <cellStyle name="SAPBEXstdItem 3 2 2 6 4 3" xfId="48705"/>
    <cellStyle name="SAPBEXstdItem 3 2 2 6 5" xfId="3517"/>
    <cellStyle name="SAPBEXstdItem 3 2 2 6 5 2" xfId="48707"/>
    <cellStyle name="SAPBEXstdItem 3 2 2 6 6" xfId="10532"/>
    <cellStyle name="SAPBEXstdItem 3 2 2 6 7" xfId="48696"/>
    <cellStyle name="SAPBEXstdItem 3 2 2 7" xfId="10689"/>
    <cellStyle name="SAPBEXstdItem 3 2 2 7 2" xfId="6342"/>
    <cellStyle name="SAPBEXstdItem 3 2 2 7 2 2" xfId="48710"/>
    <cellStyle name="SAPBEXstdItem 3 2 2 7 2 2 2" xfId="48711"/>
    <cellStyle name="SAPBEXstdItem 3 2 2 7 2 3" xfId="48712"/>
    <cellStyle name="SAPBEXstdItem 3 2 2 7 2 3 2" xfId="48713"/>
    <cellStyle name="SAPBEXstdItem 3 2 2 7 2 4" xfId="48714"/>
    <cellStyle name="SAPBEXstdItem 3 2 2 7 2 5" xfId="48709"/>
    <cellStyle name="SAPBEXstdItem 3 2 2 7 3" xfId="48715"/>
    <cellStyle name="SAPBEXstdItem 3 2 2 7 3 2" xfId="48716"/>
    <cellStyle name="SAPBEXstdItem 3 2 2 7 4" xfId="48717"/>
    <cellStyle name="SAPBEXstdItem 3 2 2 7 4 2" xfId="48718"/>
    <cellStyle name="SAPBEXstdItem 3 2 2 7 5" xfId="48719"/>
    <cellStyle name="SAPBEXstdItem 3 2 2 7 6" xfId="48708"/>
    <cellStyle name="SAPBEXstdItem 3 2 2 8" xfId="7011"/>
    <cellStyle name="SAPBEXstdItem 3 2 2 8 2" xfId="48721"/>
    <cellStyle name="SAPBEXstdItem 3 2 2 8 2 2" xfId="48722"/>
    <cellStyle name="SAPBEXstdItem 3 2 2 8 3" xfId="48723"/>
    <cellStyle name="SAPBEXstdItem 3 2 2 8 3 2" xfId="48724"/>
    <cellStyle name="SAPBEXstdItem 3 2 2 8 4" xfId="48725"/>
    <cellStyle name="SAPBEXstdItem 3 2 2 8 5" xfId="48720"/>
    <cellStyle name="SAPBEXstdItem 3 2 2 9" xfId="11252"/>
    <cellStyle name="SAPBEXstdItem 3 2 2 9 2" xfId="48727"/>
    <cellStyle name="SAPBEXstdItem 3 2 2 9 2 2" xfId="48728"/>
    <cellStyle name="SAPBEXstdItem 3 2 2 9 3" xfId="48729"/>
    <cellStyle name="SAPBEXstdItem 3 2 2 9 3 2" xfId="48730"/>
    <cellStyle name="SAPBEXstdItem 3 2 2 9 4" xfId="48731"/>
    <cellStyle name="SAPBEXstdItem 3 2 2 9 5" xfId="48726"/>
    <cellStyle name="SAPBEXstdItem 3 2 3" xfId="862"/>
    <cellStyle name="SAPBEXstdItem 3 2 3 10" xfId="9910"/>
    <cellStyle name="SAPBEXstdItem 3 2 3 10 2" xfId="48734"/>
    <cellStyle name="SAPBEXstdItem 3 2 3 10 2 2" xfId="48735"/>
    <cellStyle name="SAPBEXstdItem 3 2 3 10 3" xfId="48736"/>
    <cellStyle name="SAPBEXstdItem 3 2 3 10 3 2" xfId="48737"/>
    <cellStyle name="SAPBEXstdItem 3 2 3 10 4" xfId="48738"/>
    <cellStyle name="SAPBEXstdItem 3 2 3 10 5" xfId="48733"/>
    <cellStyle name="SAPBEXstdItem 3 2 3 11" xfId="48739"/>
    <cellStyle name="SAPBEXstdItem 3 2 3 11 2" xfId="48740"/>
    <cellStyle name="SAPBEXstdItem 3 2 3 12" xfId="48732"/>
    <cellStyle name="SAPBEXstdItem 3 2 3 2" xfId="1102"/>
    <cellStyle name="SAPBEXstdItem 3 2 3 2 2" xfId="2306"/>
    <cellStyle name="SAPBEXstdItem 3 2 3 2 2 2" xfId="6162"/>
    <cellStyle name="SAPBEXstdItem 3 2 3 2 2 2 2" xfId="8099"/>
    <cellStyle name="SAPBEXstdItem 3 2 3 2 2 2 2 2" xfId="15395"/>
    <cellStyle name="SAPBEXstdItem 3 2 3 2 2 2 2 2 2" xfId="48745"/>
    <cellStyle name="SAPBEXstdItem 3 2 3 2 2 2 2 3" xfId="48744"/>
    <cellStyle name="SAPBEXstdItem 3 2 3 2 2 2 3" xfId="9541"/>
    <cellStyle name="SAPBEXstdItem 3 2 3 2 2 2 3 2" xfId="48747"/>
    <cellStyle name="SAPBEXstdItem 3 2 3 2 2 2 3 3" xfId="48746"/>
    <cellStyle name="SAPBEXstdItem 3 2 3 2 2 2 4" xfId="17443"/>
    <cellStyle name="SAPBEXstdItem 3 2 3 2 2 2 4 2" xfId="48749"/>
    <cellStyle name="SAPBEXstdItem 3 2 3 2 2 2 4 3" xfId="48748"/>
    <cellStyle name="SAPBEXstdItem 3 2 3 2 2 2 5" xfId="18815"/>
    <cellStyle name="SAPBEXstdItem 3 2 3 2 2 2 5 2" xfId="48750"/>
    <cellStyle name="SAPBEXstdItem 3 2 3 2 2 2 6" xfId="20165"/>
    <cellStyle name="SAPBEXstdItem 3 2 3 2 2 2 7" xfId="21762"/>
    <cellStyle name="SAPBEXstdItem 3 2 3 2 2 2 8" xfId="16055"/>
    <cellStyle name="SAPBEXstdItem 3 2 3 2 2 2 9" xfId="48743"/>
    <cellStyle name="SAPBEXstdItem 3 2 3 2 2 3" xfId="5019"/>
    <cellStyle name="SAPBEXstdItem 3 2 3 2 2 3 2" xfId="12751"/>
    <cellStyle name="SAPBEXstdItem 3 2 3 2 2 3 2 2" xfId="48752"/>
    <cellStyle name="SAPBEXstdItem 3 2 3 2 2 3 3" xfId="48751"/>
    <cellStyle name="SAPBEXstdItem 3 2 3 2 2 4" xfId="48753"/>
    <cellStyle name="SAPBEXstdItem 3 2 3 2 2 4 2" xfId="48754"/>
    <cellStyle name="SAPBEXstdItem 3 2 3 2 2 5" xfId="48755"/>
    <cellStyle name="SAPBEXstdItem 3 2 3 2 2 6" xfId="48742"/>
    <cellStyle name="SAPBEXstdItem 3 2 3 2 3" xfId="5252"/>
    <cellStyle name="SAPBEXstdItem 3 2 3 2 3 2" xfId="7189"/>
    <cellStyle name="SAPBEXstdItem 3 2 3 2 3 2 2" xfId="14488"/>
    <cellStyle name="SAPBEXstdItem 3 2 3 2 3 2 2 2" xfId="48758"/>
    <cellStyle name="SAPBEXstdItem 3 2 3 2 3 2 3" xfId="48757"/>
    <cellStyle name="SAPBEXstdItem 3 2 3 2 3 3" xfId="8631"/>
    <cellStyle name="SAPBEXstdItem 3 2 3 2 3 3 2" xfId="48760"/>
    <cellStyle name="SAPBEXstdItem 3 2 3 2 3 3 3" xfId="48759"/>
    <cellStyle name="SAPBEXstdItem 3 2 3 2 3 4" xfId="16670"/>
    <cellStyle name="SAPBEXstdItem 3 2 3 2 3 4 2" xfId="48762"/>
    <cellStyle name="SAPBEXstdItem 3 2 3 2 3 4 3" xfId="48761"/>
    <cellStyle name="SAPBEXstdItem 3 2 3 2 3 5" xfId="17905"/>
    <cellStyle name="SAPBEXstdItem 3 2 3 2 3 5 2" xfId="48764"/>
    <cellStyle name="SAPBEXstdItem 3 2 3 2 3 5 3" xfId="48763"/>
    <cellStyle name="SAPBEXstdItem 3 2 3 2 3 6" xfId="19255"/>
    <cellStyle name="SAPBEXstdItem 3 2 3 2 3 6 2" xfId="48765"/>
    <cellStyle name="SAPBEXstdItem 3 2 3 2 3 7" xfId="20852"/>
    <cellStyle name="SAPBEXstdItem 3 2 3 2 3 8" xfId="12966"/>
    <cellStyle name="SAPBEXstdItem 3 2 3 2 3 9" xfId="48756"/>
    <cellStyle name="SAPBEXstdItem 3 2 3 2 4" xfId="4103"/>
    <cellStyle name="SAPBEXstdItem 3 2 3 2 4 2" xfId="11851"/>
    <cellStyle name="SAPBEXstdItem 3 2 3 2 4 2 2" xfId="48767"/>
    <cellStyle name="SAPBEXstdItem 3 2 3 2 4 3" xfId="48766"/>
    <cellStyle name="SAPBEXstdItem 3 2 3 2 5" xfId="48768"/>
    <cellStyle name="SAPBEXstdItem 3 2 3 2 5 2" xfId="48769"/>
    <cellStyle name="SAPBEXstdItem 3 2 3 2 5 3" xfId="58617"/>
    <cellStyle name="SAPBEXstdItem 3 2 3 2 6" xfId="48741"/>
    <cellStyle name="SAPBEXstdItem 3 2 3 3" xfId="1326"/>
    <cellStyle name="SAPBEXstdItem 3 2 3 3 2" xfId="2530"/>
    <cellStyle name="SAPBEXstdItem 3 2 3 3 2 2" xfId="5478"/>
    <cellStyle name="SAPBEXstdItem 3 2 3 3 2 2 2" xfId="14713"/>
    <cellStyle name="SAPBEXstdItem 3 2 3 3 2 2 2 2" xfId="48773"/>
    <cellStyle name="SAPBEXstdItem 3 2 3 3 2 2 3" xfId="48772"/>
    <cellStyle name="SAPBEXstdItem 3 2 3 3 2 3" xfId="7415"/>
    <cellStyle name="SAPBEXstdItem 3 2 3 3 2 3 2" xfId="15903"/>
    <cellStyle name="SAPBEXstdItem 3 2 3 3 2 3 2 2" xfId="48775"/>
    <cellStyle name="SAPBEXstdItem 3 2 3 3 2 3 3" xfId="48774"/>
    <cellStyle name="SAPBEXstdItem 3 2 3 3 2 4" xfId="8857"/>
    <cellStyle name="SAPBEXstdItem 3 2 3 3 2 4 2" xfId="48777"/>
    <cellStyle name="SAPBEXstdItem 3 2 3 3 2 4 3" xfId="48776"/>
    <cellStyle name="SAPBEXstdItem 3 2 3 3 2 5" xfId="18131"/>
    <cellStyle name="SAPBEXstdItem 3 2 3 3 2 5 2" xfId="48778"/>
    <cellStyle name="SAPBEXstdItem 3 2 3 3 2 6" xfId="19481"/>
    <cellStyle name="SAPBEXstdItem 3 2 3 3 2 7" xfId="21078"/>
    <cellStyle name="SAPBEXstdItem 3 2 3 3 2 8" xfId="10074"/>
    <cellStyle name="SAPBEXstdItem 3 2 3 3 2 9" xfId="48771"/>
    <cellStyle name="SAPBEXstdItem 3 2 3 3 3" xfId="4328"/>
    <cellStyle name="SAPBEXstdItem 3 2 3 3 3 2" xfId="12076"/>
    <cellStyle name="SAPBEXstdItem 3 2 3 3 3 2 2" xfId="48780"/>
    <cellStyle name="SAPBEXstdItem 3 2 3 3 3 3" xfId="48779"/>
    <cellStyle name="SAPBEXstdItem 3 2 3 3 4" xfId="48781"/>
    <cellStyle name="SAPBEXstdItem 3 2 3 3 4 2" xfId="48782"/>
    <cellStyle name="SAPBEXstdItem 3 2 3 3 5" xfId="48783"/>
    <cellStyle name="SAPBEXstdItem 3 2 3 3 6" xfId="48770"/>
    <cellStyle name="SAPBEXstdItem 3 2 3 4" xfId="1549"/>
    <cellStyle name="SAPBEXstdItem 3 2 3 4 10" xfId="16118"/>
    <cellStyle name="SAPBEXstdItem 3 2 3 4 11" xfId="48784"/>
    <cellStyle name="SAPBEXstdItem 3 2 3 4 2" xfId="2753"/>
    <cellStyle name="SAPBEXstdItem 3 2 3 4 2 10" xfId="48785"/>
    <cellStyle name="SAPBEXstdItem 3 2 3 4 2 2" xfId="5706"/>
    <cellStyle name="SAPBEXstdItem 3 2 3 4 2 2 2" xfId="13149"/>
    <cellStyle name="SAPBEXstdItem 3 2 3 4 2 2 2 2" xfId="48787"/>
    <cellStyle name="SAPBEXstdItem 3 2 3 4 2 2 3" xfId="48786"/>
    <cellStyle name="SAPBEXstdItem 3 2 3 4 2 3" xfId="7643"/>
    <cellStyle name="SAPBEXstdItem 3 2 3 4 2 3 2" xfId="14940"/>
    <cellStyle name="SAPBEXstdItem 3 2 3 4 2 3 2 2" xfId="48789"/>
    <cellStyle name="SAPBEXstdItem 3 2 3 4 2 3 3" xfId="48788"/>
    <cellStyle name="SAPBEXstdItem 3 2 3 4 2 4" xfId="9085"/>
    <cellStyle name="SAPBEXstdItem 3 2 3 4 2 4 2" xfId="48791"/>
    <cellStyle name="SAPBEXstdItem 3 2 3 4 2 4 3" xfId="48790"/>
    <cellStyle name="SAPBEXstdItem 3 2 3 4 2 5" xfId="16988"/>
    <cellStyle name="SAPBEXstdItem 3 2 3 4 2 5 2" xfId="48793"/>
    <cellStyle name="SAPBEXstdItem 3 2 3 4 2 5 3" xfId="48792"/>
    <cellStyle name="SAPBEXstdItem 3 2 3 4 2 6" xfId="18359"/>
    <cellStyle name="SAPBEXstdItem 3 2 3 4 2 6 2" xfId="48794"/>
    <cellStyle name="SAPBEXstdItem 3 2 3 4 2 7" xfId="19709"/>
    <cellStyle name="SAPBEXstdItem 3 2 3 4 2 8" xfId="21306"/>
    <cellStyle name="SAPBEXstdItem 3 2 3 4 2 9" xfId="10312"/>
    <cellStyle name="SAPBEXstdItem 3 2 3 4 3" xfId="4555"/>
    <cellStyle name="SAPBEXstdItem 3 2 3 4 3 2" xfId="12304"/>
    <cellStyle name="SAPBEXstdItem 3 2 3 4 3 2 2" xfId="48796"/>
    <cellStyle name="SAPBEXstdItem 3 2 3 4 3 3" xfId="48795"/>
    <cellStyle name="SAPBEXstdItem 3 2 3 4 4" xfId="6615"/>
    <cellStyle name="SAPBEXstdItem 3 2 3 4 4 2" xfId="13920"/>
    <cellStyle name="SAPBEXstdItem 3 2 3 4 4 2 2" xfId="48798"/>
    <cellStyle name="SAPBEXstdItem 3 2 3 4 4 3" xfId="48797"/>
    <cellStyle name="SAPBEXstdItem 3 2 3 4 5" xfId="3709"/>
    <cellStyle name="SAPBEXstdItem 3 2 3 4 5 2" xfId="48800"/>
    <cellStyle name="SAPBEXstdItem 3 2 3 4 5 3" xfId="48799"/>
    <cellStyle name="SAPBEXstdItem 3 2 3 4 6" xfId="13578"/>
    <cellStyle name="SAPBEXstdItem 3 2 3 4 6 2" xfId="48802"/>
    <cellStyle name="SAPBEXstdItem 3 2 3 4 6 3" xfId="48801"/>
    <cellStyle name="SAPBEXstdItem 3 2 3 4 7" xfId="13717"/>
    <cellStyle name="SAPBEXstdItem 3 2 3 4 7 2" xfId="48803"/>
    <cellStyle name="SAPBEXstdItem 3 2 3 4 8" xfId="13549"/>
    <cellStyle name="SAPBEXstdItem 3 2 3 4 9" xfId="20403"/>
    <cellStyle name="SAPBEXstdItem 3 2 3 5" xfId="1773"/>
    <cellStyle name="SAPBEXstdItem 3 2 3 5 10" xfId="16050"/>
    <cellStyle name="SAPBEXstdItem 3 2 3 5 11" xfId="48804"/>
    <cellStyle name="SAPBEXstdItem 3 2 3 5 2" xfId="2977"/>
    <cellStyle name="SAPBEXstdItem 3 2 3 5 2 10" xfId="48805"/>
    <cellStyle name="SAPBEXstdItem 3 2 3 5 2 2" xfId="5929"/>
    <cellStyle name="SAPBEXstdItem 3 2 3 5 2 2 2" xfId="13371"/>
    <cellStyle name="SAPBEXstdItem 3 2 3 5 2 2 2 2" xfId="48807"/>
    <cellStyle name="SAPBEXstdItem 3 2 3 5 2 2 3" xfId="48806"/>
    <cellStyle name="SAPBEXstdItem 3 2 3 5 2 3" xfId="7866"/>
    <cellStyle name="SAPBEXstdItem 3 2 3 5 2 3 2" xfId="15162"/>
    <cellStyle name="SAPBEXstdItem 3 2 3 5 2 3 2 2" xfId="48809"/>
    <cellStyle name="SAPBEXstdItem 3 2 3 5 2 3 3" xfId="48808"/>
    <cellStyle name="SAPBEXstdItem 3 2 3 5 2 4" xfId="9308"/>
    <cellStyle name="SAPBEXstdItem 3 2 3 5 2 4 2" xfId="48811"/>
    <cellStyle name="SAPBEXstdItem 3 2 3 5 2 4 3" xfId="48810"/>
    <cellStyle name="SAPBEXstdItem 3 2 3 5 2 5" xfId="17210"/>
    <cellStyle name="SAPBEXstdItem 3 2 3 5 2 5 2" xfId="48813"/>
    <cellStyle name="SAPBEXstdItem 3 2 3 5 2 5 3" xfId="48812"/>
    <cellStyle name="SAPBEXstdItem 3 2 3 5 2 6" xfId="18582"/>
    <cellStyle name="SAPBEXstdItem 3 2 3 5 2 6 2" xfId="48815"/>
    <cellStyle name="SAPBEXstdItem 3 2 3 5 2 6 3" xfId="48814"/>
    <cellStyle name="SAPBEXstdItem 3 2 3 5 2 7" xfId="19932"/>
    <cellStyle name="SAPBEXstdItem 3 2 3 5 2 7 2" xfId="48816"/>
    <cellStyle name="SAPBEXstdItem 3 2 3 5 2 8" xfId="21529"/>
    <cellStyle name="SAPBEXstdItem 3 2 3 5 2 9" xfId="16775"/>
    <cellStyle name="SAPBEXstdItem 3 2 3 5 3" xfId="4778"/>
    <cellStyle name="SAPBEXstdItem 3 2 3 5 3 2" xfId="12527"/>
    <cellStyle name="SAPBEXstdItem 3 2 3 5 3 2 2" xfId="48818"/>
    <cellStyle name="SAPBEXstdItem 3 2 3 5 3 3" xfId="48817"/>
    <cellStyle name="SAPBEXstdItem 3 2 3 5 4" xfId="6838"/>
    <cellStyle name="SAPBEXstdItem 3 2 3 5 4 2" xfId="14143"/>
    <cellStyle name="SAPBEXstdItem 3 2 3 5 4 2 2" xfId="48820"/>
    <cellStyle name="SAPBEXstdItem 3 2 3 5 4 3" xfId="48819"/>
    <cellStyle name="SAPBEXstdItem 3 2 3 5 5" xfId="8312"/>
    <cellStyle name="SAPBEXstdItem 3 2 3 5 5 2" xfId="48822"/>
    <cellStyle name="SAPBEXstdItem 3 2 3 5 5 3" xfId="48821"/>
    <cellStyle name="SAPBEXstdItem 3 2 3 5 6" xfId="16379"/>
    <cellStyle name="SAPBEXstdItem 3 2 3 5 6 2" xfId="48824"/>
    <cellStyle name="SAPBEXstdItem 3 2 3 5 6 3" xfId="48823"/>
    <cellStyle name="SAPBEXstdItem 3 2 3 5 7" xfId="17657"/>
    <cellStyle name="SAPBEXstdItem 3 2 3 5 7 2" xfId="48826"/>
    <cellStyle name="SAPBEXstdItem 3 2 3 5 7 3" xfId="48825"/>
    <cellStyle name="SAPBEXstdItem 3 2 3 5 8" xfId="19028"/>
    <cellStyle name="SAPBEXstdItem 3 2 3 5 8 2" xfId="48827"/>
    <cellStyle name="SAPBEXstdItem 3 2 3 5 9" xfId="20625"/>
    <cellStyle name="SAPBEXstdItem 3 2 3 6" xfId="1843"/>
    <cellStyle name="SAPBEXstdItem 3 2 3 6 2" xfId="3047"/>
    <cellStyle name="SAPBEXstdItem 3 2 3 6 2 2" xfId="10171"/>
    <cellStyle name="SAPBEXstdItem 3 2 3 6 2 2 2" xfId="48831"/>
    <cellStyle name="SAPBEXstdItem 3 2 3 6 2 2 3" xfId="48830"/>
    <cellStyle name="SAPBEXstdItem 3 2 3 6 2 3" xfId="48832"/>
    <cellStyle name="SAPBEXstdItem 3 2 3 6 2 3 2" xfId="48833"/>
    <cellStyle name="SAPBEXstdItem 3 2 3 6 2 4" xfId="48834"/>
    <cellStyle name="SAPBEXstdItem 3 2 3 6 2 5" xfId="48829"/>
    <cellStyle name="SAPBEXstdItem 3 2 3 6 3" xfId="3392"/>
    <cellStyle name="SAPBEXstdItem 3 2 3 6 3 2" xfId="48836"/>
    <cellStyle name="SAPBEXstdItem 3 2 3 6 3 3" xfId="48835"/>
    <cellStyle name="SAPBEXstdItem 3 2 3 6 4" xfId="3465"/>
    <cellStyle name="SAPBEXstdItem 3 2 3 6 4 2" xfId="48838"/>
    <cellStyle name="SAPBEXstdItem 3 2 3 6 4 3" xfId="48837"/>
    <cellStyle name="SAPBEXstdItem 3 2 3 6 5" xfId="3507"/>
    <cellStyle name="SAPBEXstdItem 3 2 3 6 5 2" xfId="48839"/>
    <cellStyle name="SAPBEXstdItem 3 2 3 6 6" xfId="10607"/>
    <cellStyle name="SAPBEXstdItem 3 2 3 6 7" xfId="48828"/>
    <cellStyle name="SAPBEXstdItem 3 2 3 7" xfId="10679"/>
    <cellStyle name="SAPBEXstdItem 3 2 3 7 2" xfId="3766"/>
    <cellStyle name="SAPBEXstdItem 3 2 3 7 2 2" xfId="48842"/>
    <cellStyle name="SAPBEXstdItem 3 2 3 7 2 2 2" xfId="48843"/>
    <cellStyle name="SAPBEXstdItem 3 2 3 7 2 3" xfId="48844"/>
    <cellStyle name="SAPBEXstdItem 3 2 3 7 2 3 2" xfId="48845"/>
    <cellStyle name="SAPBEXstdItem 3 2 3 7 2 4" xfId="48846"/>
    <cellStyle name="SAPBEXstdItem 3 2 3 7 2 5" xfId="48841"/>
    <cellStyle name="SAPBEXstdItem 3 2 3 7 3" xfId="48847"/>
    <cellStyle name="SAPBEXstdItem 3 2 3 7 3 2" xfId="48848"/>
    <cellStyle name="SAPBEXstdItem 3 2 3 7 4" xfId="48849"/>
    <cellStyle name="SAPBEXstdItem 3 2 3 7 4 2" xfId="48850"/>
    <cellStyle name="SAPBEXstdItem 3 2 3 7 5" xfId="48851"/>
    <cellStyle name="SAPBEXstdItem 3 2 3 7 6" xfId="48840"/>
    <cellStyle name="SAPBEXstdItem 3 2 3 8" xfId="9882"/>
    <cellStyle name="SAPBEXstdItem 3 2 3 8 2" xfId="48853"/>
    <cellStyle name="SAPBEXstdItem 3 2 3 8 2 2" xfId="48854"/>
    <cellStyle name="SAPBEXstdItem 3 2 3 8 3" xfId="48855"/>
    <cellStyle name="SAPBEXstdItem 3 2 3 8 3 2" xfId="48856"/>
    <cellStyle name="SAPBEXstdItem 3 2 3 8 4" xfId="48857"/>
    <cellStyle name="SAPBEXstdItem 3 2 3 8 5" xfId="48852"/>
    <cellStyle name="SAPBEXstdItem 3 2 3 9" xfId="6266"/>
    <cellStyle name="SAPBEXstdItem 3 2 3 9 2" xfId="48859"/>
    <cellStyle name="SAPBEXstdItem 3 2 3 9 2 2" xfId="48860"/>
    <cellStyle name="SAPBEXstdItem 3 2 3 9 3" xfId="48861"/>
    <cellStyle name="SAPBEXstdItem 3 2 3 9 3 2" xfId="48862"/>
    <cellStyle name="SAPBEXstdItem 3 2 3 9 4" xfId="48863"/>
    <cellStyle name="SAPBEXstdItem 3 2 3 9 5" xfId="48858"/>
    <cellStyle name="SAPBEXstdItem 3 2 4" xfId="949"/>
    <cellStyle name="SAPBEXstdItem 3 2 4 2" xfId="2153"/>
    <cellStyle name="SAPBEXstdItem 3 2 4 2 2" xfId="6012"/>
    <cellStyle name="SAPBEXstdItem 3 2 4 2 2 2" xfId="7949"/>
    <cellStyle name="SAPBEXstdItem 3 2 4 2 2 2 2" xfId="15245"/>
    <cellStyle name="SAPBEXstdItem 3 2 4 2 2 2 2 2" xfId="48868"/>
    <cellStyle name="SAPBEXstdItem 3 2 4 2 2 2 3" xfId="48867"/>
    <cellStyle name="SAPBEXstdItem 3 2 4 2 2 3" xfId="9391"/>
    <cellStyle name="SAPBEXstdItem 3 2 4 2 2 3 2" xfId="48870"/>
    <cellStyle name="SAPBEXstdItem 3 2 4 2 2 3 3" xfId="48869"/>
    <cellStyle name="SAPBEXstdItem 3 2 4 2 2 4" xfId="17293"/>
    <cellStyle name="SAPBEXstdItem 3 2 4 2 2 4 2" xfId="48872"/>
    <cellStyle name="SAPBEXstdItem 3 2 4 2 2 4 3" xfId="48871"/>
    <cellStyle name="SAPBEXstdItem 3 2 4 2 2 5" xfId="18665"/>
    <cellStyle name="SAPBEXstdItem 3 2 4 2 2 5 2" xfId="48873"/>
    <cellStyle name="SAPBEXstdItem 3 2 4 2 2 6" xfId="20015"/>
    <cellStyle name="SAPBEXstdItem 3 2 4 2 2 7" xfId="21612"/>
    <cellStyle name="SAPBEXstdItem 3 2 4 2 2 8" xfId="6378"/>
    <cellStyle name="SAPBEXstdItem 3 2 4 2 2 9" xfId="48866"/>
    <cellStyle name="SAPBEXstdItem 3 2 4 2 3" xfId="4869"/>
    <cellStyle name="SAPBEXstdItem 3 2 4 2 3 2" xfId="12601"/>
    <cellStyle name="SAPBEXstdItem 3 2 4 2 3 2 2" xfId="48875"/>
    <cellStyle name="SAPBEXstdItem 3 2 4 2 3 3" xfId="48874"/>
    <cellStyle name="SAPBEXstdItem 3 2 4 2 4" xfId="48876"/>
    <cellStyle name="SAPBEXstdItem 3 2 4 2 4 2" xfId="48877"/>
    <cellStyle name="SAPBEXstdItem 3 2 4 2 5" xfId="48878"/>
    <cellStyle name="SAPBEXstdItem 3 2 4 2 6" xfId="48865"/>
    <cellStyle name="SAPBEXstdItem 3 2 4 3" xfId="5099"/>
    <cellStyle name="SAPBEXstdItem 3 2 4 3 2" xfId="7036"/>
    <cellStyle name="SAPBEXstdItem 3 2 4 3 2 2" xfId="14335"/>
    <cellStyle name="SAPBEXstdItem 3 2 4 3 2 2 2" xfId="48881"/>
    <cellStyle name="SAPBEXstdItem 3 2 4 3 2 3" xfId="48880"/>
    <cellStyle name="SAPBEXstdItem 3 2 4 3 3" xfId="8478"/>
    <cellStyle name="SAPBEXstdItem 3 2 4 3 3 2" xfId="48883"/>
    <cellStyle name="SAPBEXstdItem 3 2 4 3 3 3" xfId="48882"/>
    <cellStyle name="SAPBEXstdItem 3 2 4 3 4" xfId="16523"/>
    <cellStyle name="SAPBEXstdItem 3 2 4 3 4 2" xfId="48885"/>
    <cellStyle name="SAPBEXstdItem 3 2 4 3 4 3" xfId="48884"/>
    <cellStyle name="SAPBEXstdItem 3 2 4 3 5" xfId="17752"/>
    <cellStyle name="SAPBEXstdItem 3 2 4 3 5 2" xfId="48887"/>
    <cellStyle name="SAPBEXstdItem 3 2 4 3 5 3" xfId="48886"/>
    <cellStyle name="SAPBEXstdItem 3 2 4 3 6" xfId="19102"/>
    <cellStyle name="SAPBEXstdItem 3 2 4 3 6 2" xfId="48888"/>
    <cellStyle name="SAPBEXstdItem 3 2 4 3 7" xfId="20699"/>
    <cellStyle name="SAPBEXstdItem 3 2 4 3 8" xfId="10401"/>
    <cellStyle name="SAPBEXstdItem 3 2 4 3 9" xfId="48879"/>
    <cellStyle name="SAPBEXstdItem 3 2 4 4" xfId="3953"/>
    <cellStyle name="SAPBEXstdItem 3 2 4 4 2" xfId="11699"/>
    <cellStyle name="SAPBEXstdItem 3 2 4 4 2 2" xfId="48890"/>
    <cellStyle name="SAPBEXstdItem 3 2 4 4 3" xfId="48889"/>
    <cellStyle name="SAPBEXstdItem 3 2 4 5" xfId="48891"/>
    <cellStyle name="SAPBEXstdItem 3 2 4 5 2" xfId="48892"/>
    <cellStyle name="SAPBEXstdItem 3 2 4 5 3" xfId="58618"/>
    <cellStyle name="SAPBEXstdItem 3 2 4 6" xfId="48864"/>
    <cellStyle name="SAPBEXstdItem 3 2 5" xfId="1172"/>
    <cellStyle name="SAPBEXstdItem 3 2 5 2" xfId="2376"/>
    <cellStyle name="SAPBEXstdItem 3 2 5 2 2" xfId="5324"/>
    <cellStyle name="SAPBEXstdItem 3 2 5 2 2 2" xfId="14560"/>
    <cellStyle name="SAPBEXstdItem 3 2 5 2 2 2 2" xfId="48896"/>
    <cellStyle name="SAPBEXstdItem 3 2 5 2 2 3" xfId="48895"/>
    <cellStyle name="SAPBEXstdItem 3 2 5 2 3" xfId="7261"/>
    <cellStyle name="SAPBEXstdItem 3 2 5 2 3 2" xfId="15754"/>
    <cellStyle name="SAPBEXstdItem 3 2 5 2 3 2 2" xfId="48898"/>
    <cellStyle name="SAPBEXstdItem 3 2 5 2 3 3" xfId="48897"/>
    <cellStyle name="SAPBEXstdItem 3 2 5 2 4" xfId="8703"/>
    <cellStyle name="SAPBEXstdItem 3 2 5 2 4 2" xfId="48900"/>
    <cellStyle name="SAPBEXstdItem 3 2 5 2 4 3" xfId="48899"/>
    <cellStyle name="SAPBEXstdItem 3 2 5 2 5" xfId="17977"/>
    <cellStyle name="SAPBEXstdItem 3 2 5 2 5 2" xfId="48901"/>
    <cellStyle name="SAPBEXstdItem 3 2 5 2 6" xfId="19327"/>
    <cellStyle name="SAPBEXstdItem 3 2 5 2 7" xfId="20924"/>
    <cellStyle name="SAPBEXstdItem 3 2 5 2 8" xfId="16767"/>
    <cellStyle name="SAPBEXstdItem 3 2 5 2 9" xfId="48894"/>
    <cellStyle name="SAPBEXstdItem 3 2 5 3" xfId="4174"/>
    <cellStyle name="SAPBEXstdItem 3 2 5 3 2" xfId="11923"/>
    <cellStyle name="SAPBEXstdItem 3 2 5 3 2 2" xfId="48903"/>
    <cellStyle name="SAPBEXstdItem 3 2 5 3 3" xfId="48902"/>
    <cellStyle name="SAPBEXstdItem 3 2 5 4" xfId="48904"/>
    <cellStyle name="SAPBEXstdItem 3 2 5 4 2" xfId="48905"/>
    <cellStyle name="SAPBEXstdItem 3 2 5 5" xfId="48906"/>
    <cellStyle name="SAPBEXstdItem 3 2 5 6" xfId="48893"/>
    <cellStyle name="SAPBEXstdItem 3 2 6" xfId="1396"/>
    <cellStyle name="SAPBEXstdItem 3 2 6 10" xfId="13503"/>
    <cellStyle name="SAPBEXstdItem 3 2 6 11" xfId="48907"/>
    <cellStyle name="SAPBEXstdItem 3 2 6 2" xfId="2600"/>
    <cellStyle name="SAPBEXstdItem 3 2 6 2 10" xfId="48908"/>
    <cellStyle name="SAPBEXstdItem 3 2 6 2 2" xfId="5554"/>
    <cellStyle name="SAPBEXstdItem 3 2 6 2 2 2" xfId="13000"/>
    <cellStyle name="SAPBEXstdItem 3 2 6 2 2 2 2" xfId="48910"/>
    <cellStyle name="SAPBEXstdItem 3 2 6 2 2 3" xfId="48909"/>
    <cellStyle name="SAPBEXstdItem 3 2 6 2 3" xfId="7491"/>
    <cellStyle name="SAPBEXstdItem 3 2 6 2 3 2" xfId="14789"/>
    <cellStyle name="SAPBEXstdItem 3 2 6 2 3 2 2" xfId="48912"/>
    <cellStyle name="SAPBEXstdItem 3 2 6 2 3 3" xfId="48911"/>
    <cellStyle name="SAPBEXstdItem 3 2 6 2 4" xfId="8933"/>
    <cellStyle name="SAPBEXstdItem 3 2 6 2 4 2" xfId="48914"/>
    <cellStyle name="SAPBEXstdItem 3 2 6 2 4 3" xfId="48913"/>
    <cellStyle name="SAPBEXstdItem 3 2 6 2 5" xfId="16838"/>
    <cellStyle name="SAPBEXstdItem 3 2 6 2 5 2" xfId="48916"/>
    <cellStyle name="SAPBEXstdItem 3 2 6 2 5 3" xfId="48915"/>
    <cellStyle name="SAPBEXstdItem 3 2 6 2 6" xfId="18207"/>
    <cellStyle name="SAPBEXstdItem 3 2 6 2 6 2" xfId="48917"/>
    <cellStyle name="SAPBEXstdItem 3 2 6 2 7" xfId="19557"/>
    <cellStyle name="SAPBEXstdItem 3 2 6 2 8" xfId="21154"/>
    <cellStyle name="SAPBEXstdItem 3 2 6 2 9" xfId="6919"/>
    <cellStyle name="SAPBEXstdItem 3 2 6 3" xfId="4403"/>
    <cellStyle name="SAPBEXstdItem 3 2 6 3 2" xfId="12152"/>
    <cellStyle name="SAPBEXstdItem 3 2 6 3 2 2" xfId="48919"/>
    <cellStyle name="SAPBEXstdItem 3 2 6 3 3" xfId="48918"/>
    <cellStyle name="SAPBEXstdItem 3 2 6 4" xfId="6464"/>
    <cellStyle name="SAPBEXstdItem 3 2 6 4 2" xfId="13768"/>
    <cellStyle name="SAPBEXstdItem 3 2 6 4 2 2" xfId="48921"/>
    <cellStyle name="SAPBEXstdItem 3 2 6 4 3" xfId="48920"/>
    <cellStyle name="SAPBEXstdItem 3 2 6 5" xfId="8161"/>
    <cellStyle name="SAPBEXstdItem 3 2 6 5 2" xfId="48923"/>
    <cellStyle name="SAPBEXstdItem 3 2 6 5 3" xfId="48922"/>
    <cellStyle name="SAPBEXstdItem 3 2 6 6" xfId="13647"/>
    <cellStyle name="SAPBEXstdItem 3 2 6 6 2" xfId="48925"/>
    <cellStyle name="SAPBEXstdItem 3 2 6 6 3" xfId="48924"/>
    <cellStyle name="SAPBEXstdItem 3 2 6 7" xfId="13698"/>
    <cellStyle name="SAPBEXstdItem 3 2 6 7 2" xfId="48926"/>
    <cellStyle name="SAPBEXstdItem 3 2 6 8" xfId="18877"/>
    <cellStyle name="SAPBEXstdItem 3 2 6 9" xfId="20253"/>
    <cellStyle name="SAPBEXstdItem 3 2 7" xfId="1619"/>
    <cellStyle name="SAPBEXstdItem 3 2 7 10" xfId="16087"/>
    <cellStyle name="SAPBEXstdItem 3 2 7 11" xfId="48927"/>
    <cellStyle name="SAPBEXstdItem 3 2 7 2" xfId="2823"/>
    <cellStyle name="SAPBEXstdItem 3 2 7 2 10" xfId="48928"/>
    <cellStyle name="SAPBEXstdItem 3 2 7 2 2" xfId="5779"/>
    <cellStyle name="SAPBEXstdItem 3 2 7 2 2 2" xfId="13221"/>
    <cellStyle name="SAPBEXstdItem 3 2 7 2 2 2 2" xfId="48930"/>
    <cellStyle name="SAPBEXstdItem 3 2 7 2 2 3" xfId="48929"/>
    <cellStyle name="SAPBEXstdItem 3 2 7 2 3" xfId="7716"/>
    <cellStyle name="SAPBEXstdItem 3 2 7 2 3 2" xfId="15012"/>
    <cellStyle name="SAPBEXstdItem 3 2 7 2 3 2 2" xfId="48932"/>
    <cellStyle name="SAPBEXstdItem 3 2 7 2 3 3" xfId="48931"/>
    <cellStyle name="SAPBEXstdItem 3 2 7 2 4" xfId="9158"/>
    <cellStyle name="SAPBEXstdItem 3 2 7 2 4 2" xfId="48934"/>
    <cellStyle name="SAPBEXstdItem 3 2 7 2 4 3" xfId="48933"/>
    <cellStyle name="SAPBEXstdItem 3 2 7 2 5" xfId="17060"/>
    <cellStyle name="SAPBEXstdItem 3 2 7 2 5 2" xfId="48936"/>
    <cellStyle name="SAPBEXstdItem 3 2 7 2 5 3" xfId="48935"/>
    <cellStyle name="SAPBEXstdItem 3 2 7 2 6" xfId="18432"/>
    <cellStyle name="SAPBEXstdItem 3 2 7 2 6 2" xfId="48938"/>
    <cellStyle name="SAPBEXstdItem 3 2 7 2 6 3" xfId="48937"/>
    <cellStyle name="SAPBEXstdItem 3 2 7 2 7" xfId="19782"/>
    <cellStyle name="SAPBEXstdItem 3 2 7 2 7 2" xfId="48939"/>
    <cellStyle name="SAPBEXstdItem 3 2 7 2 8" xfId="21379"/>
    <cellStyle name="SAPBEXstdItem 3 2 7 2 9" xfId="10369"/>
    <cellStyle name="SAPBEXstdItem 3 2 7 3" xfId="4628"/>
    <cellStyle name="SAPBEXstdItem 3 2 7 3 2" xfId="12377"/>
    <cellStyle name="SAPBEXstdItem 3 2 7 3 2 2" xfId="48941"/>
    <cellStyle name="SAPBEXstdItem 3 2 7 3 3" xfId="48940"/>
    <cellStyle name="SAPBEXstdItem 3 2 7 4" xfId="6688"/>
    <cellStyle name="SAPBEXstdItem 3 2 7 4 2" xfId="13993"/>
    <cellStyle name="SAPBEXstdItem 3 2 7 4 2 2" xfId="48943"/>
    <cellStyle name="SAPBEXstdItem 3 2 7 4 3" xfId="48942"/>
    <cellStyle name="SAPBEXstdItem 3 2 7 5" xfId="3730"/>
    <cellStyle name="SAPBEXstdItem 3 2 7 5 2" xfId="48945"/>
    <cellStyle name="SAPBEXstdItem 3 2 7 5 3" xfId="48944"/>
    <cellStyle name="SAPBEXstdItem 3 2 7 6" xfId="13966"/>
    <cellStyle name="SAPBEXstdItem 3 2 7 6 2" xfId="48947"/>
    <cellStyle name="SAPBEXstdItem 3 2 7 6 3" xfId="48946"/>
    <cellStyle name="SAPBEXstdItem 3 2 7 7" xfId="17509"/>
    <cellStyle name="SAPBEXstdItem 3 2 7 7 2" xfId="48949"/>
    <cellStyle name="SAPBEXstdItem 3 2 7 7 3" xfId="48948"/>
    <cellStyle name="SAPBEXstdItem 3 2 7 8" xfId="15588"/>
    <cellStyle name="SAPBEXstdItem 3 2 7 8 2" xfId="48950"/>
    <cellStyle name="SAPBEXstdItem 3 2 7 9" xfId="20475"/>
    <cellStyle name="SAPBEXstdItem 3 2 8" xfId="1837"/>
    <cellStyle name="SAPBEXstdItem 3 2 8 2" xfId="3041"/>
    <cellStyle name="SAPBEXstdItem 3 2 8 2 2" xfId="9926"/>
    <cellStyle name="SAPBEXstdItem 3 2 8 2 2 2" xfId="48954"/>
    <cellStyle name="SAPBEXstdItem 3 2 8 2 2 3" xfId="48953"/>
    <cellStyle name="SAPBEXstdItem 3 2 8 2 3" xfId="48955"/>
    <cellStyle name="SAPBEXstdItem 3 2 8 2 3 2" xfId="48956"/>
    <cellStyle name="SAPBEXstdItem 3 2 8 2 4" xfId="48957"/>
    <cellStyle name="SAPBEXstdItem 3 2 8 2 5" xfId="48952"/>
    <cellStyle name="SAPBEXstdItem 3 2 8 3" xfId="3386"/>
    <cellStyle name="SAPBEXstdItem 3 2 8 3 2" xfId="48959"/>
    <cellStyle name="SAPBEXstdItem 3 2 8 3 3" xfId="48958"/>
    <cellStyle name="SAPBEXstdItem 3 2 8 4" xfId="3459"/>
    <cellStyle name="SAPBEXstdItem 3 2 8 4 2" xfId="48961"/>
    <cellStyle name="SAPBEXstdItem 3 2 8 4 3" xfId="48960"/>
    <cellStyle name="SAPBEXstdItem 3 2 8 5" xfId="3501"/>
    <cellStyle name="SAPBEXstdItem 3 2 8 5 2" xfId="48962"/>
    <cellStyle name="SAPBEXstdItem 3 2 8 6" xfId="10455"/>
    <cellStyle name="SAPBEXstdItem 3 2 8 7" xfId="48951"/>
    <cellStyle name="SAPBEXstdItem 3 2 9" xfId="10673"/>
    <cellStyle name="SAPBEXstdItem 3 2 9 2" xfId="6397"/>
    <cellStyle name="SAPBEXstdItem 3 2 9 2 2" xfId="48965"/>
    <cellStyle name="SAPBEXstdItem 3 2 9 2 2 2" xfId="48966"/>
    <cellStyle name="SAPBEXstdItem 3 2 9 2 3" xfId="48967"/>
    <cellStyle name="SAPBEXstdItem 3 2 9 2 3 2" xfId="48968"/>
    <cellStyle name="SAPBEXstdItem 3 2 9 2 4" xfId="48969"/>
    <cellStyle name="SAPBEXstdItem 3 2 9 2 5" xfId="48964"/>
    <cellStyle name="SAPBEXstdItem 3 2 9 3" xfId="48970"/>
    <cellStyle name="SAPBEXstdItem 3 2 9 3 2" xfId="48971"/>
    <cellStyle name="SAPBEXstdItem 3 2 9 4" xfId="48972"/>
    <cellStyle name="SAPBEXstdItem 3 2 9 4 2" xfId="48973"/>
    <cellStyle name="SAPBEXstdItem 3 2 9 5" xfId="48974"/>
    <cellStyle name="SAPBEXstdItem 3 2 9 6" xfId="48963"/>
    <cellStyle name="SAPBEXstdItem 3 3" xfId="48975"/>
    <cellStyle name="SAPBEXstdItem 3 3 2" xfId="48976"/>
    <cellStyle name="SAPBEXstdItem 3 3 3" xfId="58619"/>
    <cellStyle name="SAPBEXstdItem 3 4" xfId="48578"/>
    <cellStyle name="SAPBEXstdItem 4" xfId="276"/>
    <cellStyle name="SAPBEXstdItem 4 2" xfId="713"/>
    <cellStyle name="SAPBEXstdItem 4 2 10" xfId="11053"/>
    <cellStyle name="SAPBEXstdItem 4 2 10 2" xfId="48980"/>
    <cellStyle name="SAPBEXstdItem 4 2 10 2 2" xfId="48981"/>
    <cellStyle name="SAPBEXstdItem 4 2 10 3" xfId="48982"/>
    <cellStyle name="SAPBEXstdItem 4 2 10 3 2" xfId="48983"/>
    <cellStyle name="SAPBEXstdItem 4 2 10 4" xfId="48984"/>
    <cellStyle name="SAPBEXstdItem 4 2 10 5" xfId="48979"/>
    <cellStyle name="SAPBEXstdItem 4 2 11" xfId="10712"/>
    <cellStyle name="SAPBEXstdItem 4 2 11 2" xfId="48986"/>
    <cellStyle name="SAPBEXstdItem 4 2 11 2 2" xfId="48987"/>
    <cellStyle name="SAPBEXstdItem 4 2 11 3" xfId="48988"/>
    <cellStyle name="SAPBEXstdItem 4 2 11 3 2" xfId="48989"/>
    <cellStyle name="SAPBEXstdItem 4 2 11 4" xfId="48990"/>
    <cellStyle name="SAPBEXstdItem 4 2 11 5" xfId="48985"/>
    <cellStyle name="SAPBEXstdItem 4 2 12" xfId="10745"/>
    <cellStyle name="SAPBEXstdItem 4 2 12 2" xfId="48992"/>
    <cellStyle name="SAPBEXstdItem 4 2 12 2 2" xfId="48993"/>
    <cellStyle name="SAPBEXstdItem 4 2 12 3" xfId="48994"/>
    <cellStyle name="SAPBEXstdItem 4 2 12 3 2" xfId="48995"/>
    <cellStyle name="SAPBEXstdItem 4 2 12 4" xfId="48996"/>
    <cellStyle name="SAPBEXstdItem 4 2 12 5" xfId="48991"/>
    <cellStyle name="SAPBEXstdItem 4 2 13" xfId="48997"/>
    <cellStyle name="SAPBEXstdItem 4 2 13 2" xfId="48998"/>
    <cellStyle name="SAPBEXstdItem 4 2 14" xfId="48978"/>
    <cellStyle name="SAPBEXstdItem 4 2 2" xfId="791"/>
    <cellStyle name="SAPBEXstdItem 4 2 2 10" xfId="11294"/>
    <cellStyle name="SAPBEXstdItem 4 2 2 10 2" xfId="49001"/>
    <cellStyle name="SAPBEXstdItem 4 2 2 10 2 2" xfId="49002"/>
    <cellStyle name="SAPBEXstdItem 4 2 2 10 3" xfId="49003"/>
    <cellStyle name="SAPBEXstdItem 4 2 2 10 3 2" xfId="49004"/>
    <cellStyle name="SAPBEXstdItem 4 2 2 10 4" xfId="49005"/>
    <cellStyle name="SAPBEXstdItem 4 2 2 10 5" xfId="49000"/>
    <cellStyle name="SAPBEXstdItem 4 2 2 11" xfId="49006"/>
    <cellStyle name="SAPBEXstdItem 4 2 2 11 2" xfId="49007"/>
    <cellStyle name="SAPBEXstdItem 4 2 2 12" xfId="48999"/>
    <cellStyle name="SAPBEXstdItem 4 2 2 2" xfId="1031"/>
    <cellStyle name="SAPBEXstdItem 4 2 2 2 2" xfId="2235"/>
    <cellStyle name="SAPBEXstdItem 4 2 2 2 2 2" xfId="6093"/>
    <cellStyle name="SAPBEXstdItem 4 2 2 2 2 2 2" xfId="8030"/>
    <cellStyle name="SAPBEXstdItem 4 2 2 2 2 2 2 2" xfId="15326"/>
    <cellStyle name="SAPBEXstdItem 4 2 2 2 2 2 2 2 2" xfId="49012"/>
    <cellStyle name="SAPBEXstdItem 4 2 2 2 2 2 2 3" xfId="49011"/>
    <cellStyle name="SAPBEXstdItem 4 2 2 2 2 2 3" xfId="9472"/>
    <cellStyle name="SAPBEXstdItem 4 2 2 2 2 2 3 2" xfId="49014"/>
    <cellStyle name="SAPBEXstdItem 4 2 2 2 2 2 3 3" xfId="49013"/>
    <cellStyle name="SAPBEXstdItem 4 2 2 2 2 2 4" xfId="17374"/>
    <cellStyle name="SAPBEXstdItem 4 2 2 2 2 2 4 2" xfId="49016"/>
    <cellStyle name="SAPBEXstdItem 4 2 2 2 2 2 4 3" xfId="49015"/>
    <cellStyle name="SAPBEXstdItem 4 2 2 2 2 2 5" xfId="18746"/>
    <cellStyle name="SAPBEXstdItem 4 2 2 2 2 2 5 2" xfId="49017"/>
    <cellStyle name="SAPBEXstdItem 4 2 2 2 2 2 6" xfId="20096"/>
    <cellStyle name="SAPBEXstdItem 4 2 2 2 2 2 7" xfId="21693"/>
    <cellStyle name="SAPBEXstdItem 4 2 2 2 2 2 8" xfId="9621"/>
    <cellStyle name="SAPBEXstdItem 4 2 2 2 2 2 9" xfId="49010"/>
    <cellStyle name="SAPBEXstdItem 4 2 2 2 2 3" xfId="4950"/>
    <cellStyle name="SAPBEXstdItem 4 2 2 2 2 3 2" xfId="12682"/>
    <cellStyle name="SAPBEXstdItem 4 2 2 2 2 3 2 2" xfId="49019"/>
    <cellStyle name="SAPBEXstdItem 4 2 2 2 2 3 3" xfId="49018"/>
    <cellStyle name="SAPBEXstdItem 4 2 2 2 2 4" xfId="49020"/>
    <cellStyle name="SAPBEXstdItem 4 2 2 2 2 4 2" xfId="49021"/>
    <cellStyle name="SAPBEXstdItem 4 2 2 2 2 5" xfId="49022"/>
    <cellStyle name="SAPBEXstdItem 4 2 2 2 2 6" xfId="49009"/>
    <cellStyle name="SAPBEXstdItem 4 2 2 2 3" xfId="5181"/>
    <cellStyle name="SAPBEXstdItem 4 2 2 2 3 2" xfId="7118"/>
    <cellStyle name="SAPBEXstdItem 4 2 2 2 3 2 2" xfId="14417"/>
    <cellStyle name="SAPBEXstdItem 4 2 2 2 3 2 2 2" xfId="49025"/>
    <cellStyle name="SAPBEXstdItem 4 2 2 2 3 2 3" xfId="49024"/>
    <cellStyle name="SAPBEXstdItem 4 2 2 2 3 3" xfId="8560"/>
    <cellStyle name="SAPBEXstdItem 4 2 2 2 3 3 2" xfId="49027"/>
    <cellStyle name="SAPBEXstdItem 4 2 2 2 3 3 3" xfId="49026"/>
    <cellStyle name="SAPBEXstdItem 4 2 2 2 3 4" xfId="16602"/>
    <cellStyle name="SAPBEXstdItem 4 2 2 2 3 4 2" xfId="49029"/>
    <cellStyle name="SAPBEXstdItem 4 2 2 2 3 4 3" xfId="49028"/>
    <cellStyle name="SAPBEXstdItem 4 2 2 2 3 5" xfId="17834"/>
    <cellStyle name="SAPBEXstdItem 4 2 2 2 3 5 2" xfId="49031"/>
    <cellStyle name="SAPBEXstdItem 4 2 2 2 3 5 3" xfId="49030"/>
    <cellStyle name="SAPBEXstdItem 4 2 2 2 3 6" xfId="19184"/>
    <cellStyle name="SAPBEXstdItem 4 2 2 2 3 6 2" xfId="49032"/>
    <cellStyle name="SAPBEXstdItem 4 2 2 2 3 7" xfId="20781"/>
    <cellStyle name="SAPBEXstdItem 4 2 2 2 3 8" xfId="3606"/>
    <cellStyle name="SAPBEXstdItem 4 2 2 2 3 9" xfId="49023"/>
    <cellStyle name="SAPBEXstdItem 4 2 2 2 4" xfId="4033"/>
    <cellStyle name="SAPBEXstdItem 4 2 2 2 4 2" xfId="11780"/>
    <cellStyle name="SAPBEXstdItem 4 2 2 2 4 2 2" xfId="49034"/>
    <cellStyle name="SAPBEXstdItem 4 2 2 2 4 3" xfId="49033"/>
    <cellStyle name="SAPBEXstdItem 4 2 2 2 5" xfId="49035"/>
    <cellStyle name="SAPBEXstdItem 4 2 2 2 5 2" xfId="49036"/>
    <cellStyle name="SAPBEXstdItem 4 2 2 2 5 3" xfId="58620"/>
    <cellStyle name="SAPBEXstdItem 4 2 2 2 6" xfId="49008"/>
    <cellStyle name="SAPBEXstdItem 4 2 2 3" xfId="1255"/>
    <cellStyle name="SAPBEXstdItem 4 2 2 3 2" xfId="2459"/>
    <cellStyle name="SAPBEXstdItem 4 2 2 3 2 2" xfId="5407"/>
    <cellStyle name="SAPBEXstdItem 4 2 2 3 2 2 2" xfId="14643"/>
    <cellStyle name="SAPBEXstdItem 4 2 2 3 2 2 2 2" xfId="49040"/>
    <cellStyle name="SAPBEXstdItem 4 2 2 3 2 2 3" xfId="49039"/>
    <cellStyle name="SAPBEXstdItem 4 2 2 3 2 3" xfId="7344"/>
    <cellStyle name="SAPBEXstdItem 4 2 2 3 2 3 2" xfId="15834"/>
    <cellStyle name="SAPBEXstdItem 4 2 2 3 2 3 2 2" xfId="49042"/>
    <cellStyle name="SAPBEXstdItem 4 2 2 3 2 3 3" xfId="49041"/>
    <cellStyle name="SAPBEXstdItem 4 2 2 3 2 4" xfId="8786"/>
    <cellStyle name="SAPBEXstdItem 4 2 2 3 2 4 2" xfId="49044"/>
    <cellStyle name="SAPBEXstdItem 4 2 2 3 2 4 3" xfId="49043"/>
    <cellStyle name="SAPBEXstdItem 4 2 2 3 2 5" xfId="18060"/>
    <cellStyle name="SAPBEXstdItem 4 2 2 3 2 5 2" xfId="49045"/>
    <cellStyle name="SAPBEXstdItem 4 2 2 3 2 6" xfId="19410"/>
    <cellStyle name="SAPBEXstdItem 4 2 2 3 2 7" xfId="21007"/>
    <cellStyle name="SAPBEXstdItem 4 2 2 3 2 8" xfId="8385"/>
    <cellStyle name="SAPBEXstdItem 4 2 2 3 2 9" xfId="49038"/>
    <cellStyle name="SAPBEXstdItem 4 2 2 3 3" xfId="4257"/>
    <cellStyle name="SAPBEXstdItem 4 2 2 3 3 2" xfId="12006"/>
    <cellStyle name="SAPBEXstdItem 4 2 2 3 3 2 2" xfId="49047"/>
    <cellStyle name="SAPBEXstdItem 4 2 2 3 3 3" xfId="49046"/>
    <cellStyle name="SAPBEXstdItem 4 2 2 3 4" xfId="49048"/>
    <cellStyle name="SAPBEXstdItem 4 2 2 3 4 2" xfId="49049"/>
    <cellStyle name="SAPBEXstdItem 4 2 2 3 5" xfId="49050"/>
    <cellStyle name="SAPBEXstdItem 4 2 2 3 6" xfId="49037"/>
    <cellStyle name="SAPBEXstdItem 4 2 2 4" xfId="1478"/>
    <cellStyle name="SAPBEXstdItem 4 2 2 4 10" xfId="10360"/>
    <cellStyle name="SAPBEXstdItem 4 2 2 4 11" xfId="49051"/>
    <cellStyle name="SAPBEXstdItem 4 2 2 4 2" xfId="2682"/>
    <cellStyle name="SAPBEXstdItem 4 2 2 4 2 10" xfId="49052"/>
    <cellStyle name="SAPBEXstdItem 4 2 2 4 2 2" xfId="5636"/>
    <cellStyle name="SAPBEXstdItem 4 2 2 4 2 2 2" xfId="13081"/>
    <cellStyle name="SAPBEXstdItem 4 2 2 4 2 2 2 2" xfId="49054"/>
    <cellStyle name="SAPBEXstdItem 4 2 2 4 2 2 3" xfId="49053"/>
    <cellStyle name="SAPBEXstdItem 4 2 2 4 2 3" xfId="7573"/>
    <cellStyle name="SAPBEXstdItem 4 2 2 4 2 3 2" xfId="14870"/>
    <cellStyle name="SAPBEXstdItem 4 2 2 4 2 3 2 2" xfId="49056"/>
    <cellStyle name="SAPBEXstdItem 4 2 2 4 2 3 3" xfId="49055"/>
    <cellStyle name="SAPBEXstdItem 4 2 2 4 2 4" xfId="9015"/>
    <cellStyle name="SAPBEXstdItem 4 2 2 4 2 4 2" xfId="49058"/>
    <cellStyle name="SAPBEXstdItem 4 2 2 4 2 4 3" xfId="49057"/>
    <cellStyle name="SAPBEXstdItem 4 2 2 4 2 5" xfId="16919"/>
    <cellStyle name="SAPBEXstdItem 4 2 2 4 2 5 2" xfId="49060"/>
    <cellStyle name="SAPBEXstdItem 4 2 2 4 2 5 3" xfId="49059"/>
    <cellStyle name="SAPBEXstdItem 4 2 2 4 2 6" xfId="18289"/>
    <cellStyle name="SAPBEXstdItem 4 2 2 4 2 6 2" xfId="49061"/>
    <cellStyle name="SAPBEXstdItem 4 2 2 4 2 7" xfId="19639"/>
    <cellStyle name="SAPBEXstdItem 4 2 2 4 2 8" xfId="21236"/>
    <cellStyle name="SAPBEXstdItem 4 2 2 4 2 9" xfId="12979"/>
    <cellStyle name="SAPBEXstdItem 4 2 2 4 3" xfId="4485"/>
    <cellStyle name="SAPBEXstdItem 4 2 2 4 3 2" xfId="12234"/>
    <cellStyle name="SAPBEXstdItem 4 2 2 4 3 2 2" xfId="49063"/>
    <cellStyle name="SAPBEXstdItem 4 2 2 4 3 3" xfId="49062"/>
    <cellStyle name="SAPBEXstdItem 4 2 2 4 4" xfId="6546"/>
    <cellStyle name="SAPBEXstdItem 4 2 2 4 4 2" xfId="13850"/>
    <cellStyle name="SAPBEXstdItem 4 2 2 4 4 2 2" xfId="49065"/>
    <cellStyle name="SAPBEXstdItem 4 2 2 4 4 3" xfId="49064"/>
    <cellStyle name="SAPBEXstdItem 4 2 2 4 5" xfId="3762"/>
    <cellStyle name="SAPBEXstdItem 4 2 2 4 5 2" xfId="49067"/>
    <cellStyle name="SAPBEXstdItem 4 2 2 4 5 3" xfId="49066"/>
    <cellStyle name="SAPBEXstdItem 4 2 2 4 6" xfId="13626"/>
    <cellStyle name="SAPBEXstdItem 4 2 2 4 6 2" xfId="49069"/>
    <cellStyle name="SAPBEXstdItem 4 2 2 4 6 3" xfId="49068"/>
    <cellStyle name="SAPBEXstdItem 4 2 2 4 7" xfId="15628"/>
    <cellStyle name="SAPBEXstdItem 4 2 2 4 7 2" xfId="49070"/>
    <cellStyle name="SAPBEXstdItem 4 2 2 4 8" xfId="16472"/>
    <cellStyle name="SAPBEXstdItem 4 2 2 4 9" xfId="20334"/>
    <cellStyle name="SAPBEXstdItem 4 2 2 5" xfId="1702"/>
    <cellStyle name="SAPBEXstdItem 4 2 2 5 10" xfId="16754"/>
    <cellStyle name="SAPBEXstdItem 4 2 2 5 11" xfId="49071"/>
    <cellStyle name="SAPBEXstdItem 4 2 2 5 2" xfId="2906"/>
    <cellStyle name="SAPBEXstdItem 4 2 2 5 2 10" xfId="49072"/>
    <cellStyle name="SAPBEXstdItem 4 2 2 5 2 2" xfId="5860"/>
    <cellStyle name="SAPBEXstdItem 4 2 2 5 2 2 2" xfId="13302"/>
    <cellStyle name="SAPBEXstdItem 4 2 2 5 2 2 2 2" xfId="49074"/>
    <cellStyle name="SAPBEXstdItem 4 2 2 5 2 2 3" xfId="49073"/>
    <cellStyle name="SAPBEXstdItem 4 2 2 5 2 3" xfId="7797"/>
    <cellStyle name="SAPBEXstdItem 4 2 2 5 2 3 2" xfId="15093"/>
    <cellStyle name="SAPBEXstdItem 4 2 2 5 2 3 2 2" xfId="49076"/>
    <cellStyle name="SAPBEXstdItem 4 2 2 5 2 3 3" xfId="49075"/>
    <cellStyle name="SAPBEXstdItem 4 2 2 5 2 4" xfId="9239"/>
    <cellStyle name="SAPBEXstdItem 4 2 2 5 2 4 2" xfId="49078"/>
    <cellStyle name="SAPBEXstdItem 4 2 2 5 2 4 3" xfId="49077"/>
    <cellStyle name="SAPBEXstdItem 4 2 2 5 2 5" xfId="17141"/>
    <cellStyle name="SAPBEXstdItem 4 2 2 5 2 5 2" xfId="49080"/>
    <cellStyle name="SAPBEXstdItem 4 2 2 5 2 5 3" xfId="49079"/>
    <cellStyle name="SAPBEXstdItem 4 2 2 5 2 6" xfId="18513"/>
    <cellStyle name="SAPBEXstdItem 4 2 2 5 2 6 2" xfId="49082"/>
    <cellStyle name="SAPBEXstdItem 4 2 2 5 2 6 3" xfId="49081"/>
    <cellStyle name="SAPBEXstdItem 4 2 2 5 2 7" xfId="19863"/>
    <cellStyle name="SAPBEXstdItem 4 2 2 5 2 7 2" xfId="49083"/>
    <cellStyle name="SAPBEXstdItem 4 2 2 5 2 8" xfId="21460"/>
    <cellStyle name="SAPBEXstdItem 4 2 2 5 2 9" xfId="12885"/>
    <cellStyle name="SAPBEXstdItem 4 2 2 5 3" xfId="4709"/>
    <cellStyle name="SAPBEXstdItem 4 2 2 5 3 2" xfId="12458"/>
    <cellStyle name="SAPBEXstdItem 4 2 2 5 3 2 2" xfId="49085"/>
    <cellStyle name="SAPBEXstdItem 4 2 2 5 3 3" xfId="49084"/>
    <cellStyle name="SAPBEXstdItem 4 2 2 5 4" xfId="6769"/>
    <cellStyle name="SAPBEXstdItem 4 2 2 5 4 2" xfId="14074"/>
    <cellStyle name="SAPBEXstdItem 4 2 2 5 4 2 2" xfId="49087"/>
    <cellStyle name="SAPBEXstdItem 4 2 2 5 4 3" xfId="49086"/>
    <cellStyle name="SAPBEXstdItem 4 2 2 5 5" xfId="8243"/>
    <cellStyle name="SAPBEXstdItem 4 2 2 5 5 2" xfId="49089"/>
    <cellStyle name="SAPBEXstdItem 4 2 2 5 5 3" xfId="49088"/>
    <cellStyle name="SAPBEXstdItem 4 2 2 5 6" xfId="16312"/>
    <cellStyle name="SAPBEXstdItem 4 2 2 5 6 2" xfId="49091"/>
    <cellStyle name="SAPBEXstdItem 4 2 2 5 6 3" xfId="49090"/>
    <cellStyle name="SAPBEXstdItem 4 2 2 5 7" xfId="17589"/>
    <cellStyle name="SAPBEXstdItem 4 2 2 5 7 2" xfId="49093"/>
    <cellStyle name="SAPBEXstdItem 4 2 2 5 7 3" xfId="49092"/>
    <cellStyle name="SAPBEXstdItem 4 2 2 5 8" xfId="18959"/>
    <cellStyle name="SAPBEXstdItem 4 2 2 5 8 2" xfId="49094"/>
    <cellStyle name="SAPBEXstdItem 4 2 2 5 9" xfId="20556"/>
    <cellStyle name="SAPBEXstdItem 4 2 2 6" xfId="565"/>
    <cellStyle name="SAPBEXstdItem 4 2 2 6 2" xfId="1929"/>
    <cellStyle name="SAPBEXstdItem 4 2 2 6 2 2" xfId="11019"/>
    <cellStyle name="SAPBEXstdItem 4 2 2 6 2 2 2" xfId="49098"/>
    <cellStyle name="SAPBEXstdItem 4 2 2 6 2 2 3" xfId="49097"/>
    <cellStyle name="SAPBEXstdItem 4 2 2 6 2 3" xfId="49099"/>
    <cellStyle name="SAPBEXstdItem 4 2 2 6 2 3 2" xfId="49100"/>
    <cellStyle name="SAPBEXstdItem 4 2 2 6 2 4" xfId="49101"/>
    <cellStyle name="SAPBEXstdItem 4 2 2 6 2 5" xfId="49096"/>
    <cellStyle name="SAPBEXstdItem 4 2 2 6 3" xfId="493"/>
    <cellStyle name="SAPBEXstdItem 4 2 2 6 3 2" xfId="49103"/>
    <cellStyle name="SAPBEXstdItem 4 2 2 6 3 3" xfId="49102"/>
    <cellStyle name="SAPBEXstdItem 4 2 2 6 4" xfId="3204"/>
    <cellStyle name="SAPBEXstdItem 4 2 2 6 4 2" xfId="49105"/>
    <cellStyle name="SAPBEXstdItem 4 2 2 6 4 3" xfId="49104"/>
    <cellStyle name="SAPBEXstdItem 4 2 2 6 5" xfId="3443"/>
    <cellStyle name="SAPBEXstdItem 4 2 2 6 5 2" xfId="49106"/>
    <cellStyle name="SAPBEXstdItem 4 2 2 6 6" xfId="10537"/>
    <cellStyle name="SAPBEXstdItem 4 2 2 6 7" xfId="49095"/>
    <cellStyle name="SAPBEXstdItem 4 2 2 7" xfId="9816"/>
    <cellStyle name="SAPBEXstdItem 4 2 2 7 2" xfId="11276"/>
    <cellStyle name="SAPBEXstdItem 4 2 2 7 2 2" xfId="49109"/>
    <cellStyle name="SAPBEXstdItem 4 2 2 7 2 2 2" xfId="49110"/>
    <cellStyle name="SAPBEXstdItem 4 2 2 7 2 3" xfId="49111"/>
    <cellStyle name="SAPBEXstdItem 4 2 2 7 2 3 2" xfId="49112"/>
    <cellStyle name="SAPBEXstdItem 4 2 2 7 2 4" xfId="49113"/>
    <cellStyle name="SAPBEXstdItem 4 2 2 7 2 5" xfId="49108"/>
    <cellStyle name="SAPBEXstdItem 4 2 2 7 3" xfId="49114"/>
    <cellStyle name="SAPBEXstdItem 4 2 2 7 3 2" xfId="49115"/>
    <cellStyle name="SAPBEXstdItem 4 2 2 7 4" xfId="49116"/>
    <cellStyle name="SAPBEXstdItem 4 2 2 7 4 2" xfId="49117"/>
    <cellStyle name="SAPBEXstdItem 4 2 2 7 5" xfId="49118"/>
    <cellStyle name="SAPBEXstdItem 4 2 2 7 6" xfId="49107"/>
    <cellStyle name="SAPBEXstdItem 4 2 2 8" xfId="11315"/>
    <cellStyle name="SAPBEXstdItem 4 2 2 8 2" xfId="49120"/>
    <cellStyle name="SAPBEXstdItem 4 2 2 8 2 2" xfId="49121"/>
    <cellStyle name="SAPBEXstdItem 4 2 2 8 3" xfId="49122"/>
    <cellStyle name="SAPBEXstdItem 4 2 2 8 3 2" xfId="49123"/>
    <cellStyle name="SAPBEXstdItem 4 2 2 8 4" xfId="49124"/>
    <cellStyle name="SAPBEXstdItem 4 2 2 8 5" xfId="49119"/>
    <cellStyle name="SAPBEXstdItem 4 2 2 9" xfId="10002"/>
    <cellStyle name="SAPBEXstdItem 4 2 2 9 2" xfId="49126"/>
    <cellStyle name="SAPBEXstdItem 4 2 2 9 2 2" xfId="49127"/>
    <cellStyle name="SAPBEXstdItem 4 2 2 9 3" xfId="49128"/>
    <cellStyle name="SAPBEXstdItem 4 2 2 9 3 2" xfId="49129"/>
    <cellStyle name="SAPBEXstdItem 4 2 2 9 4" xfId="49130"/>
    <cellStyle name="SAPBEXstdItem 4 2 2 9 5" xfId="49125"/>
    <cellStyle name="SAPBEXstdItem 4 2 3" xfId="867"/>
    <cellStyle name="SAPBEXstdItem 4 2 3 10" xfId="11167"/>
    <cellStyle name="SAPBEXstdItem 4 2 3 10 2" xfId="49133"/>
    <cellStyle name="SAPBEXstdItem 4 2 3 10 2 2" xfId="49134"/>
    <cellStyle name="SAPBEXstdItem 4 2 3 10 3" xfId="49135"/>
    <cellStyle name="SAPBEXstdItem 4 2 3 10 3 2" xfId="49136"/>
    <cellStyle name="SAPBEXstdItem 4 2 3 10 4" xfId="49137"/>
    <cellStyle name="SAPBEXstdItem 4 2 3 10 5" xfId="49132"/>
    <cellStyle name="SAPBEXstdItem 4 2 3 11" xfId="49138"/>
    <cellStyle name="SAPBEXstdItem 4 2 3 11 2" xfId="49139"/>
    <cellStyle name="SAPBEXstdItem 4 2 3 12" xfId="49131"/>
    <cellStyle name="SAPBEXstdItem 4 2 3 2" xfId="1107"/>
    <cellStyle name="SAPBEXstdItem 4 2 3 2 2" xfId="2311"/>
    <cellStyle name="SAPBEXstdItem 4 2 3 2 2 2" xfId="6167"/>
    <cellStyle name="SAPBEXstdItem 4 2 3 2 2 2 2" xfId="8104"/>
    <cellStyle name="SAPBEXstdItem 4 2 3 2 2 2 2 2" xfId="15400"/>
    <cellStyle name="SAPBEXstdItem 4 2 3 2 2 2 2 2 2" xfId="49144"/>
    <cellStyle name="SAPBEXstdItem 4 2 3 2 2 2 2 3" xfId="49143"/>
    <cellStyle name="SAPBEXstdItem 4 2 3 2 2 2 3" xfId="9546"/>
    <cellStyle name="SAPBEXstdItem 4 2 3 2 2 2 3 2" xfId="49146"/>
    <cellStyle name="SAPBEXstdItem 4 2 3 2 2 2 3 3" xfId="49145"/>
    <cellStyle name="SAPBEXstdItem 4 2 3 2 2 2 4" xfId="17448"/>
    <cellStyle name="SAPBEXstdItem 4 2 3 2 2 2 4 2" xfId="49148"/>
    <cellStyle name="SAPBEXstdItem 4 2 3 2 2 2 4 3" xfId="49147"/>
    <cellStyle name="SAPBEXstdItem 4 2 3 2 2 2 5" xfId="18820"/>
    <cellStyle name="SAPBEXstdItem 4 2 3 2 2 2 5 2" xfId="49149"/>
    <cellStyle name="SAPBEXstdItem 4 2 3 2 2 2 6" xfId="20170"/>
    <cellStyle name="SAPBEXstdItem 4 2 3 2 2 2 7" xfId="21767"/>
    <cellStyle name="SAPBEXstdItem 4 2 3 2 2 2 8" xfId="10257"/>
    <cellStyle name="SAPBEXstdItem 4 2 3 2 2 2 9" xfId="49142"/>
    <cellStyle name="SAPBEXstdItem 4 2 3 2 2 3" xfId="5024"/>
    <cellStyle name="SAPBEXstdItem 4 2 3 2 2 3 2" xfId="12756"/>
    <cellStyle name="SAPBEXstdItem 4 2 3 2 2 3 2 2" xfId="49151"/>
    <cellStyle name="SAPBEXstdItem 4 2 3 2 2 3 3" xfId="49150"/>
    <cellStyle name="SAPBEXstdItem 4 2 3 2 2 4" xfId="49152"/>
    <cellStyle name="SAPBEXstdItem 4 2 3 2 2 4 2" xfId="49153"/>
    <cellStyle name="SAPBEXstdItem 4 2 3 2 2 5" xfId="49154"/>
    <cellStyle name="SAPBEXstdItem 4 2 3 2 2 6" xfId="49141"/>
    <cellStyle name="SAPBEXstdItem 4 2 3 2 3" xfId="5257"/>
    <cellStyle name="SAPBEXstdItem 4 2 3 2 3 2" xfId="7194"/>
    <cellStyle name="SAPBEXstdItem 4 2 3 2 3 2 2" xfId="14493"/>
    <cellStyle name="SAPBEXstdItem 4 2 3 2 3 2 2 2" xfId="49157"/>
    <cellStyle name="SAPBEXstdItem 4 2 3 2 3 2 3" xfId="49156"/>
    <cellStyle name="SAPBEXstdItem 4 2 3 2 3 3" xfId="8636"/>
    <cellStyle name="SAPBEXstdItem 4 2 3 2 3 3 2" xfId="49159"/>
    <cellStyle name="SAPBEXstdItem 4 2 3 2 3 3 3" xfId="49158"/>
    <cellStyle name="SAPBEXstdItem 4 2 3 2 3 4" xfId="16675"/>
    <cellStyle name="SAPBEXstdItem 4 2 3 2 3 4 2" xfId="49161"/>
    <cellStyle name="SAPBEXstdItem 4 2 3 2 3 4 3" xfId="49160"/>
    <cellStyle name="SAPBEXstdItem 4 2 3 2 3 5" xfId="17910"/>
    <cellStyle name="SAPBEXstdItem 4 2 3 2 3 5 2" xfId="49163"/>
    <cellStyle name="SAPBEXstdItem 4 2 3 2 3 5 3" xfId="49162"/>
    <cellStyle name="SAPBEXstdItem 4 2 3 2 3 6" xfId="19260"/>
    <cellStyle name="SAPBEXstdItem 4 2 3 2 3 6 2" xfId="49164"/>
    <cellStyle name="SAPBEXstdItem 4 2 3 2 3 7" xfId="20857"/>
    <cellStyle name="SAPBEXstdItem 4 2 3 2 3 8" xfId="13499"/>
    <cellStyle name="SAPBEXstdItem 4 2 3 2 3 9" xfId="49155"/>
    <cellStyle name="SAPBEXstdItem 4 2 3 2 4" xfId="4108"/>
    <cellStyle name="SAPBEXstdItem 4 2 3 2 4 2" xfId="11856"/>
    <cellStyle name="SAPBEXstdItem 4 2 3 2 4 2 2" xfId="49166"/>
    <cellStyle name="SAPBEXstdItem 4 2 3 2 4 3" xfId="49165"/>
    <cellStyle name="SAPBEXstdItem 4 2 3 2 5" xfId="49167"/>
    <cellStyle name="SAPBEXstdItem 4 2 3 2 5 2" xfId="49168"/>
    <cellStyle name="SAPBEXstdItem 4 2 3 2 5 3" xfId="58621"/>
    <cellStyle name="SAPBEXstdItem 4 2 3 2 6" xfId="49140"/>
    <cellStyle name="SAPBEXstdItem 4 2 3 3" xfId="1331"/>
    <cellStyle name="SAPBEXstdItem 4 2 3 3 2" xfId="2535"/>
    <cellStyle name="SAPBEXstdItem 4 2 3 3 2 2" xfId="5483"/>
    <cellStyle name="SAPBEXstdItem 4 2 3 3 2 2 2" xfId="14718"/>
    <cellStyle name="SAPBEXstdItem 4 2 3 3 2 2 2 2" xfId="49172"/>
    <cellStyle name="SAPBEXstdItem 4 2 3 3 2 2 3" xfId="49171"/>
    <cellStyle name="SAPBEXstdItem 4 2 3 3 2 3" xfId="7420"/>
    <cellStyle name="SAPBEXstdItem 4 2 3 3 2 3 2" xfId="15908"/>
    <cellStyle name="SAPBEXstdItem 4 2 3 3 2 3 2 2" xfId="49174"/>
    <cellStyle name="SAPBEXstdItem 4 2 3 3 2 3 3" xfId="49173"/>
    <cellStyle name="SAPBEXstdItem 4 2 3 3 2 4" xfId="8862"/>
    <cellStyle name="SAPBEXstdItem 4 2 3 3 2 4 2" xfId="49176"/>
    <cellStyle name="SAPBEXstdItem 4 2 3 3 2 4 3" xfId="49175"/>
    <cellStyle name="SAPBEXstdItem 4 2 3 3 2 5" xfId="18136"/>
    <cellStyle name="SAPBEXstdItem 4 2 3 3 2 5 2" xfId="49177"/>
    <cellStyle name="SAPBEXstdItem 4 2 3 3 2 6" xfId="19486"/>
    <cellStyle name="SAPBEXstdItem 4 2 3 3 2 7" xfId="21083"/>
    <cellStyle name="SAPBEXstdItem 4 2 3 3 2 8" xfId="6327"/>
    <cellStyle name="SAPBEXstdItem 4 2 3 3 2 9" xfId="49170"/>
    <cellStyle name="SAPBEXstdItem 4 2 3 3 3" xfId="4333"/>
    <cellStyle name="SAPBEXstdItem 4 2 3 3 3 2" xfId="12081"/>
    <cellStyle name="SAPBEXstdItem 4 2 3 3 3 2 2" xfId="49179"/>
    <cellStyle name="SAPBEXstdItem 4 2 3 3 3 3" xfId="49178"/>
    <cellStyle name="SAPBEXstdItem 4 2 3 3 4" xfId="49180"/>
    <cellStyle name="SAPBEXstdItem 4 2 3 3 4 2" xfId="49181"/>
    <cellStyle name="SAPBEXstdItem 4 2 3 3 5" xfId="49182"/>
    <cellStyle name="SAPBEXstdItem 4 2 3 3 6" xfId="49169"/>
    <cellStyle name="SAPBEXstdItem 4 2 3 4" xfId="1554"/>
    <cellStyle name="SAPBEXstdItem 4 2 3 4 10" xfId="10326"/>
    <cellStyle name="SAPBEXstdItem 4 2 3 4 11" xfId="49183"/>
    <cellStyle name="SAPBEXstdItem 4 2 3 4 2" xfId="2758"/>
    <cellStyle name="SAPBEXstdItem 4 2 3 4 2 10" xfId="49184"/>
    <cellStyle name="SAPBEXstdItem 4 2 3 4 2 2" xfId="5711"/>
    <cellStyle name="SAPBEXstdItem 4 2 3 4 2 2 2" xfId="13154"/>
    <cellStyle name="SAPBEXstdItem 4 2 3 4 2 2 2 2" xfId="49186"/>
    <cellStyle name="SAPBEXstdItem 4 2 3 4 2 2 3" xfId="49185"/>
    <cellStyle name="SAPBEXstdItem 4 2 3 4 2 3" xfId="7648"/>
    <cellStyle name="SAPBEXstdItem 4 2 3 4 2 3 2" xfId="14945"/>
    <cellStyle name="SAPBEXstdItem 4 2 3 4 2 3 2 2" xfId="49188"/>
    <cellStyle name="SAPBEXstdItem 4 2 3 4 2 3 3" xfId="49187"/>
    <cellStyle name="SAPBEXstdItem 4 2 3 4 2 4" xfId="9090"/>
    <cellStyle name="SAPBEXstdItem 4 2 3 4 2 4 2" xfId="49190"/>
    <cellStyle name="SAPBEXstdItem 4 2 3 4 2 4 3" xfId="49189"/>
    <cellStyle name="SAPBEXstdItem 4 2 3 4 2 5" xfId="16993"/>
    <cellStyle name="SAPBEXstdItem 4 2 3 4 2 5 2" xfId="49192"/>
    <cellStyle name="SAPBEXstdItem 4 2 3 4 2 5 3" xfId="49191"/>
    <cellStyle name="SAPBEXstdItem 4 2 3 4 2 6" xfId="18364"/>
    <cellStyle name="SAPBEXstdItem 4 2 3 4 2 6 2" xfId="49193"/>
    <cellStyle name="SAPBEXstdItem 4 2 3 4 2 7" xfId="19714"/>
    <cellStyle name="SAPBEXstdItem 4 2 3 4 2 8" xfId="21311"/>
    <cellStyle name="SAPBEXstdItem 4 2 3 4 2 9" xfId="15702"/>
    <cellStyle name="SAPBEXstdItem 4 2 3 4 3" xfId="4560"/>
    <cellStyle name="SAPBEXstdItem 4 2 3 4 3 2" xfId="12309"/>
    <cellStyle name="SAPBEXstdItem 4 2 3 4 3 2 2" xfId="49195"/>
    <cellStyle name="SAPBEXstdItem 4 2 3 4 3 3" xfId="49194"/>
    <cellStyle name="SAPBEXstdItem 4 2 3 4 4" xfId="6620"/>
    <cellStyle name="SAPBEXstdItem 4 2 3 4 4 2" xfId="13925"/>
    <cellStyle name="SAPBEXstdItem 4 2 3 4 4 2 2" xfId="49197"/>
    <cellStyle name="SAPBEXstdItem 4 2 3 4 4 3" xfId="49196"/>
    <cellStyle name="SAPBEXstdItem 4 2 3 4 5" xfId="6234"/>
    <cellStyle name="SAPBEXstdItem 4 2 3 4 5 2" xfId="49199"/>
    <cellStyle name="SAPBEXstdItem 4 2 3 4 5 3" xfId="49198"/>
    <cellStyle name="SAPBEXstdItem 4 2 3 4 6" xfId="13615"/>
    <cellStyle name="SAPBEXstdItem 4 2 3 4 6 2" xfId="49201"/>
    <cellStyle name="SAPBEXstdItem 4 2 3 4 6 3" xfId="49200"/>
    <cellStyle name="SAPBEXstdItem 4 2 3 4 7" xfId="11489"/>
    <cellStyle name="SAPBEXstdItem 4 2 3 4 7 2" xfId="49202"/>
    <cellStyle name="SAPBEXstdItem 4 2 3 4 8" xfId="13673"/>
    <cellStyle name="SAPBEXstdItem 4 2 3 4 9" xfId="20408"/>
    <cellStyle name="SAPBEXstdItem 4 2 3 5" xfId="1778"/>
    <cellStyle name="SAPBEXstdItem 4 2 3 5 10" xfId="3752"/>
    <cellStyle name="SAPBEXstdItem 4 2 3 5 11" xfId="49203"/>
    <cellStyle name="SAPBEXstdItem 4 2 3 5 2" xfId="2982"/>
    <cellStyle name="SAPBEXstdItem 4 2 3 5 2 10" xfId="49204"/>
    <cellStyle name="SAPBEXstdItem 4 2 3 5 2 2" xfId="5934"/>
    <cellStyle name="SAPBEXstdItem 4 2 3 5 2 2 2" xfId="13376"/>
    <cellStyle name="SAPBEXstdItem 4 2 3 5 2 2 2 2" xfId="49206"/>
    <cellStyle name="SAPBEXstdItem 4 2 3 5 2 2 3" xfId="49205"/>
    <cellStyle name="SAPBEXstdItem 4 2 3 5 2 3" xfId="7871"/>
    <cellStyle name="SAPBEXstdItem 4 2 3 5 2 3 2" xfId="15167"/>
    <cellStyle name="SAPBEXstdItem 4 2 3 5 2 3 2 2" xfId="49208"/>
    <cellStyle name="SAPBEXstdItem 4 2 3 5 2 3 3" xfId="49207"/>
    <cellStyle name="SAPBEXstdItem 4 2 3 5 2 4" xfId="9313"/>
    <cellStyle name="SAPBEXstdItem 4 2 3 5 2 4 2" xfId="49210"/>
    <cellStyle name="SAPBEXstdItem 4 2 3 5 2 4 3" xfId="49209"/>
    <cellStyle name="SAPBEXstdItem 4 2 3 5 2 5" xfId="17215"/>
    <cellStyle name="SAPBEXstdItem 4 2 3 5 2 5 2" xfId="49212"/>
    <cellStyle name="SAPBEXstdItem 4 2 3 5 2 5 3" xfId="49211"/>
    <cellStyle name="SAPBEXstdItem 4 2 3 5 2 6" xfId="18587"/>
    <cellStyle name="SAPBEXstdItem 4 2 3 5 2 6 2" xfId="49214"/>
    <cellStyle name="SAPBEXstdItem 4 2 3 5 2 6 3" xfId="49213"/>
    <cellStyle name="SAPBEXstdItem 4 2 3 5 2 7" xfId="19937"/>
    <cellStyle name="SAPBEXstdItem 4 2 3 5 2 7 2" xfId="49215"/>
    <cellStyle name="SAPBEXstdItem 4 2 3 5 2 8" xfId="21534"/>
    <cellStyle name="SAPBEXstdItem 4 2 3 5 2 9" xfId="16186"/>
    <cellStyle name="SAPBEXstdItem 4 2 3 5 3" xfId="4783"/>
    <cellStyle name="SAPBEXstdItem 4 2 3 5 3 2" xfId="12532"/>
    <cellStyle name="SAPBEXstdItem 4 2 3 5 3 2 2" xfId="49217"/>
    <cellStyle name="SAPBEXstdItem 4 2 3 5 3 3" xfId="49216"/>
    <cellStyle name="SAPBEXstdItem 4 2 3 5 4" xfId="6843"/>
    <cellStyle name="SAPBEXstdItem 4 2 3 5 4 2" xfId="14148"/>
    <cellStyle name="SAPBEXstdItem 4 2 3 5 4 2 2" xfId="49219"/>
    <cellStyle name="SAPBEXstdItem 4 2 3 5 4 3" xfId="49218"/>
    <cellStyle name="SAPBEXstdItem 4 2 3 5 5" xfId="8317"/>
    <cellStyle name="SAPBEXstdItem 4 2 3 5 5 2" xfId="49221"/>
    <cellStyle name="SAPBEXstdItem 4 2 3 5 5 3" xfId="49220"/>
    <cellStyle name="SAPBEXstdItem 4 2 3 5 6" xfId="16384"/>
    <cellStyle name="SAPBEXstdItem 4 2 3 5 6 2" xfId="49223"/>
    <cellStyle name="SAPBEXstdItem 4 2 3 5 6 3" xfId="49222"/>
    <cellStyle name="SAPBEXstdItem 4 2 3 5 7" xfId="17662"/>
    <cellStyle name="SAPBEXstdItem 4 2 3 5 7 2" xfId="49225"/>
    <cellStyle name="SAPBEXstdItem 4 2 3 5 7 3" xfId="49224"/>
    <cellStyle name="SAPBEXstdItem 4 2 3 5 8" xfId="19033"/>
    <cellStyle name="SAPBEXstdItem 4 2 3 5 8 2" xfId="49226"/>
    <cellStyle name="SAPBEXstdItem 4 2 3 5 9" xfId="20630"/>
    <cellStyle name="SAPBEXstdItem 4 2 3 6" xfId="509"/>
    <cellStyle name="SAPBEXstdItem 4 2 3 6 2" xfId="1873"/>
    <cellStyle name="SAPBEXstdItem 4 2 3 6 2 2" xfId="9867"/>
    <cellStyle name="SAPBEXstdItem 4 2 3 6 2 2 2" xfId="49230"/>
    <cellStyle name="SAPBEXstdItem 4 2 3 6 2 2 3" xfId="49229"/>
    <cellStyle name="SAPBEXstdItem 4 2 3 6 2 3" xfId="49231"/>
    <cellStyle name="SAPBEXstdItem 4 2 3 6 2 3 2" xfId="49232"/>
    <cellStyle name="SAPBEXstdItem 4 2 3 6 2 4" xfId="49233"/>
    <cellStyle name="SAPBEXstdItem 4 2 3 6 2 5" xfId="49228"/>
    <cellStyle name="SAPBEXstdItem 4 2 3 6 3" xfId="354"/>
    <cellStyle name="SAPBEXstdItem 4 2 3 6 3 2" xfId="49235"/>
    <cellStyle name="SAPBEXstdItem 4 2 3 6 3 3" xfId="49234"/>
    <cellStyle name="SAPBEXstdItem 4 2 3 6 4" xfId="3290"/>
    <cellStyle name="SAPBEXstdItem 4 2 3 6 4 2" xfId="49237"/>
    <cellStyle name="SAPBEXstdItem 4 2 3 6 4 3" xfId="49236"/>
    <cellStyle name="SAPBEXstdItem 4 2 3 6 5" xfId="3243"/>
    <cellStyle name="SAPBEXstdItem 4 2 3 6 5 2" xfId="49238"/>
    <cellStyle name="SAPBEXstdItem 4 2 3 6 6" xfId="10612"/>
    <cellStyle name="SAPBEXstdItem 4 2 3 6 7" xfId="49227"/>
    <cellStyle name="SAPBEXstdItem 4 2 3 7" xfId="9834"/>
    <cellStyle name="SAPBEXstdItem 4 2 3 7 2" xfId="9929"/>
    <cellStyle name="SAPBEXstdItem 4 2 3 7 2 2" xfId="49241"/>
    <cellStyle name="SAPBEXstdItem 4 2 3 7 2 2 2" xfId="49242"/>
    <cellStyle name="SAPBEXstdItem 4 2 3 7 2 3" xfId="49243"/>
    <cellStyle name="SAPBEXstdItem 4 2 3 7 2 3 2" xfId="49244"/>
    <cellStyle name="SAPBEXstdItem 4 2 3 7 2 4" xfId="49245"/>
    <cellStyle name="SAPBEXstdItem 4 2 3 7 2 5" xfId="49240"/>
    <cellStyle name="SAPBEXstdItem 4 2 3 7 3" xfId="49246"/>
    <cellStyle name="SAPBEXstdItem 4 2 3 7 3 2" xfId="49247"/>
    <cellStyle name="SAPBEXstdItem 4 2 3 7 4" xfId="49248"/>
    <cellStyle name="SAPBEXstdItem 4 2 3 7 4 2" xfId="49249"/>
    <cellStyle name="SAPBEXstdItem 4 2 3 7 5" xfId="49250"/>
    <cellStyle name="SAPBEXstdItem 4 2 3 7 6" xfId="49239"/>
    <cellStyle name="SAPBEXstdItem 4 2 3 8" xfId="11226"/>
    <cellStyle name="SAPBEXstdItem 4 2 3 8 2" xfId="49252"/>
    <cellStyle name="SAPBEXstdItem 4 2 3 8 2 2" xfId="49253"/>
    <cellStyle name="SAPBEXstdItem 4 2 3 8 3" xfId="49254"/>
    <cellStyle name="SAPBEXstdItem 4 2 3 8 3 2" xfId="49255"/>
    <cellStyle name="SAPBEXstdItem 4 2 3 8 4" xfId="49256"/>
    <cellStyle name="SAPBEXstdItem 4 2 3 8 5" xfId="49251"/>
    <cellStyle name="SAPBEXstdItem 4 2 3 9" xfId="11099"/>
    <cellStyle name="SAPBEXstdItem 4 2 3 9 2" xfId="49258"/>
    <cellStyle name="SAPBEXstdItem 4 2 3 9 2 2" xfId="49259"/>
    <cellStyle name="SAPBEXstdItem 4 2 3 9 3" xfId="49260"/>
    <cellStyle name="SAPBEXstdItem 4 2 3 9 3 2" xfId="49261"/>
    <cellStyle name="SAPBEXstdItem 4 2 3 9 4" xfId="49262"/>
    <cellStyle name="SAPBEXstdItem 4 2 3 9 5" xfId="49257"/>
    <cellStyle name="SAPBEXstdItem 4 2 4" xfId="954"/>
    <cellStyle name="SAPBEXstdItem 4 2 4 2" xfId="2158"/>
    <cellStyle name="SAPBEXstdItem 4 2 4 2 2" xfId="6017"/>
    <cellStyle name="SAPBEXstdItem 4 2 4 2 2 2" xfId="7954"/>
    <cellStyle name="SAPBEXstdItem 4 2 4 2 2 2 2" xfId="15250"/>
    <cellStyle name="SAPBEXstdItem 4 2 4 2 2 2 2 2" xfId="49267"/>
    <cellStyle name="SAPBEXstdItem 4 2 4 2 2 2 3" xfId="49266"/>
    <cellStyle name="SAPBEXstdItem 4 2 4 2 2 3" xfId="9396"/>
    <cellStyle name="SAPBEXstdItem 4 2 4 2 2 3 2" xfId="49269"/>
    <cellStyle name="SAPBEXstdItem 4 2 4 2 2 3 3" xfId="49268"/>
    <cellStyle name="SAPBEXstdItem 4 2 4 2 2 4" xfId="17298"/>
    <cellStyle name="SAPBEXstdItem 4 2 4 2 2 4 2" xfId="49271"/>
    <cellStyle name="SAPBEXstdItem 4 2 4 2 2 4 3" xfId="49270"/>
    <cellStyle name="SAPBEXstdItem 4 2 4 2 2 5" xfId="18670"/>
    <cellStyle name="SAPBEXstdItem 4 2 4 2 2 5 2" xfId="49272"/>
    <cellStyle name="SAPBEXstdItem 4 2 4 2 2 6" xfId="20020"/>
    <cellStyle name="SAPBEXstdItem 4 2 4 2 2 7" xfId="21617"/>
    <cellStyle name="SAPBEXstdItem 4 2 4 2 2 8" xfId="11546"/>
    <cellStyle name="SAPBEXstdItem 4 2 4 2 2 9" xfId="49265"/>
    <cellStyle name="SAPBEXstdItem 4 2 4 2 3" xfId="4874"/>
    <cellStyle name="SAPBEXstdItem 4 2 4 2 3 2" xfId="12606"/>
    <cellStyle name="SAPBEXstdItem 4 2 4 2 3 2 2" xfId="49274"/>
    <cellStyle name="SAPBEXstdItem 4 2 4 2 3 3" xfId="49273"/>
    <cellStyle name="SAPBEXstdItem 4 2 4 2 4" xfId="49275"/>
    <cellStyle name="SAPBEXstdItem 4 2 4 2 4 2" xfId="49276"/>
    <cellStyle name="SAPBEXstdItem 4 2 4 2 5" xfId="49277"/>
    <cellStyle name="SAPBEXstdItem 4 2 4 2 6" xfId="49264"/>
    <cellStyle name="SAPBEXstdItem 4 2 4 3" xfId="5104"/>
    <cellStyle name="SAPBEXstdItem 4 2 4 3 2" xfId="7041"/>
    <cellStyle name="SAPBEXstdItem 4 2 4 3 2 2" xfId="14340"/>
    <cellStyle name="SAPBEXstdItem 4 2 4 3 2 2 2" xfId="49280"/>
    <cellStyle name="SAPBEXstdItem 4 2 4 3 2 3" xfId="49279"/>
    <cellStyle name="SAPBEXstdItem 4 2 4 3 3" xfId="8483"/>
    <cellStyle name="SAPBEXstdItem 4 2 4 3 3 2" xfId="49282"/>
    <cellStyle name="SAPBEXstdItem 4 2 4 3 3 3" xfId="49281"/>
    <cellStyle name="SAPBEXstdItem 4 2 4 3 4" xfId="16528"/>
    <cellStyle name="SAPBEXstdItem 4 2 4 3 4 2" xfId="49284"/>
    <cellStyle name="SAPBEXstdItem 4 2 4 3 4 3" xfId="49283"/>
    <cellStyle name="SAPBEXstdItem 4 2 4 3 5" xfId="17757"/>
    <cellStyle name="SAPBEXstdItem 4 2 4 3 5 2" xfId="49286"/>
    <cellStyle name="SAPBEXstdItem 4 2 4 3 5 3" xfId="49285"/>
    <cellStyle name="SAPBEXstdItem 4 2 4 3 6" xfId="19107"/>
    <cellStyle name="SAPBEXstdItem 4 2 4 3 6 2" xfId="49287"/>
    <cellStyle name="SAPBEXstdItem 4 2 4 3 7" xfId="20704"/>
    <cellStyle name="SAPBEXstdItem 4 2 4 3 8" xfId="16780"/>
    <cellStyle name="SAPBEXstdItem 4 2 4 3 9" xfId="49278"/>
    <cellStyle name="SAPBEXstdItem 4 2 4 4" xfId="3958"/>
    <cellStyle name="SAPBEXstdItem 4 2 4 4 2" xfId="11704"/>
    <cellStyle name="SAPBEXstdItem 4 2 4 4 2 2" xfId="49289"/>
    <cellStyle name="SAPBEXstdItem 4 2 4 4 3" xfId="49288"/>
    <cellStyle name="SAPBEXstdItem 4 2 4 5" xfId="49290"/>
    <cellStyle name="SAPBEXstdItem 4 2 4 5 2" xfId="49291"/>
    <cellStyle name="SAPBEXstdItem 4 2 4 5 3" xfId="58622"/>
    <cellStyle name="SAPBEXstdItem 4 2 4 6" xfId="49263"/>
    <cellStyle name="SAPBEXstdItem 4 2 5" xfId="1177"/>
    <cellStyle name="SAPBEXstdItem 4 2 5 2" xfId="2381"/>
    <cellStyle name="SAPBEXstdItem 4 2 5 2 2" xfId="5329"/>
    <cellStyle name="SAPBEXstdItem 4 2 5 2 2 2" xfId="14565"/>
    <cellStyle name="SAPBEXstdItem 4 2 5 2 2 2 2" xfId="49295"/>
    <cellStyle name="SAPBEXstdItem 4 2 5 2 2 3" xfId="49294"/>
    <cellStyle name="SAPBEXstdItem 4 2 5 2 3" xfId="7266"/>
    <cellStyle name="SAPBEXstdItem 4 2 5 2 3 2" xfId="15759"/>
    <cellStyle name="SAPBEXstdItem 4 2 5 2 3 2 2" xfId="49297"/>
    <cellStyle name="SAPBEXstdItem 4 2 5 2 3 3" xfId="49296"/>
    <cellStyle name="SAPBEXstdItem 4 2 5 2 4" xfId="8708"/>
    <cellStyle name="SAPBEXstdItem 4 2 5 2 4 2" xfId="49299"/>
    <cellStyle name="SAPBEXstdItem 4 2 5 2 4 3" xfId="49298"/>
    <cellStyle name="SAPBEXstdItem 4 2 5 2 5" xfId="17982"/>
    <cellStyle name="SAPBEXstdItem 4 2 5 2 5 2" xfId="49300"/>
    <cellStyle name="SAPBEXstdItem 4 2 5 2 6" xfId="19332"/>
    <cellStyle name="SAPBEXstdItem 4 2 5 2 7" xfId="20929"/>
    <cellStyle name="SAPBEXstdItem 4 2 5 2 8" xfId="16178"/>
    <cellStyle name="SAPBEXstdItem 4 2 5 2 9" xfId="49293"/>
    <cellStyle name="SAPBEXstdItem 4 2 5 3" xfId="4179"/>
    <cellStyle name="SAPBEXstdItem 4 2 5 3 2" xfId="11928"/>
    <cellStyle name="SAPBEXstdItem 4 2 5 3 2 2" xfId="49302"/>
    <cellStyle name="SAPBEXstdItem 4 2 5 3 3" xfId="49301"/>
    <cellStyle name="SAPBEXstdItem 4 2 5 4" xfId="49303"/>
    <cellStyle name="SAPBEXstdItem 4 2 5 4 2" xfId="49304"/>
    <cellStyle name="SAPBEXstdItem 4 2 5 5" xfId="49305"/>
    <cellStyle name="SAPBEXstdItem 4 2 5 6" xfId="49292"/>
    <cellStyle name="SAPBEXstdItem 4 2 6" xfId="1401"/>
    <cellStyle name="SAPBEXstdItem 4 2 6 10" xfId="16098"/>
    <cellStyle name="SAPBEXstdItem 4 2 6 11" xfId="49306"/>
    <cellStyle name="SAPBEXstdItem 4 2 6 2" xfId="2605"/>
    <cellStyle name="SAPBEXstdItem 4 2 6 2 10" xfId="49307"/>
    <cellStyle name="SAPBEXstdItem 4 2 6 2 2" xfId="5559"/>
    <cellStyle name="SAPBEXstdItem 4 2 6 2 2 2" xfId="13005"/>
    <cellStyle name="SAPBEXstdItem 4 2 6 2 2 2 2" xfId="49309"/>
    <cellStyle name="SAPBEXstdItem 4 2 6 2 2 3" xfId="49308"/>
    <cellStyle name="SAPBEXstdItem 4 2 6 2 3" xfId="7496"/>
    <cellStyle name="SAPBEXstdItem 4 2 6 2 3 2" xfId="14794"/>
    <cellStyle name="SAPBEXstdItem 4 2 6 2 3 2 2" xfId="49311"/>
    <cellStyle name="SAPBEXstdItem 4 2 6 2 3 3" xfId="49310"/>
    <cellStyle name="SAPBEXstdItem 4 2 6 2 4" xfId="8938"/>
    <cellStyle name="SAPBEXstdItem 4 2 6 2 4 2" xfId="49313"/>
    <cellStyle name="SAPBEXstdItem 4 2 6 2 4 3" xfId="49312"/>
    <cellStyle name="SAPBEXstdItem 4 2 6 2 5" xfId="16843"/>
    <cellStyle name="SAPBEXstdItem 4 2 6 2 5 2" xfId="49315"/>
    <cellStyle name="SAPBEXstdItem 4 2 6 2 5 3" xfId="49314"/>
    <cellStyle name="SAPBEXstdItem 4 2 6 2 6" xfId="18212"/>
    <cellStyle name="SAPBEXstdItem 4 2 6 2 6 2" xfId="49316"/>
    <cellStyle name="SAPBEXstdItem 4 2 6 2 7" xfId="19562"/>
    <cellStyle name="SAPBEXstdItem 4 2 6 2 8" xfId="21159"/>
    <cellStyle name="SAPBEXstdItem 4 2 6 2 9" xfId="11575"/>
    <cellStyle name="SAPBEXstdItem 4 2 6 3" xfId="4408"/>
    <cellStyle name="SAPBEXstdItem 4 2 6 3 2" xfId="12157"/>
    <cellStyle name="SAPBEXstdItem 4 2 6 3 2 2" xfId="49318"/>
    <cellStyle name="SAPBEXstdItem 4 2 6 3 3" xfId="49317"/>
    <cellStyle name="SAPBEXstdItem 4 2 6 4" xfId="6469"/>
    <cellStyle name="SAPBEXstdItem 4 2 6 4 2" xfId="13773"/>
    <cellStyle name="SAPBEXstdItem 4 2 6 4 2 2" xfId="49320"/>
    <cellStyle name="SAPBEXstdItem 4 2 6 4 3" xfId="49319"/>
    <cellStyle name="SAPBEXstdItem 4 2 6 5" xfId="6240"/>
    <cellStyle name="SAPBEXstdItem 4 2 6 5 2" xfId="49322"/>
    <cellStyle name="SAPBEXstdItem 4 2 6 5 3" xfId="49321"/>
    <cellStyle name="SAPBEXstdItem 4 2 6 6" xfId="13743"/>
    <cellStyle name="SAPBEXstdItem 4 2 6 6 2" xfId="49324"/>
    <cellStyle name="SAPBEXstdItem 4 2 6 6 3" xfId="49323"/>
    <cellStyle name="SAPBEXstdItem 4 2 6 7" xfId="14288"/>
    <cellStyle name="SAPBEXstdItem 4 2 6 7 2" xfId="49325"/>
    <cellStyle name="SAPBEXstdItem 4 2 6 8" xfId="15623"/>
    <cellStyle name="SAPBEXstdItem 4 2 6 9" xfId="20258"/>
    <cellStyle name="SAPBEXstdItem 4 2 7" xfId="1624"/>
    <cellStyle name="SAPBEXstdItem 4 2 7 10" xfId="10291"/>
    <cellStyle name="SAPBEXstdItem 4 2 7 11" xfId="49326"/>
    <cellStyle name="SAPBEXstdItem 4 2 7 2" xfId="2828"/>
    <cellStyle name="SAPBEXstdItem 4 2 7 2 10" xfId="49327"/>
    <cellStyle name="SAPBEXstdItem 4 2 7 2 2" xfId="5784"/>
    <cellStyle name="SAPBEXstdItem 4 2 7 2 2 2" xfId="13226"/>
    <cellStyle name="SAPBEXstdItem 4 2 7 2 2 2 2" xfId="49329"/>
    <cellStyle name="SAPBEXstdItem 4 2 7 2 2 3" xfId="49328"/>
    <cellStyle name="SAPBEXstdItem 4 2 7 2 3" xfId="7721"/>
    <cellStyle name="SAPBEXstdItem 4 2 7 2 3 2" xfId="15017"/>
    <cellStyle name="SAPBEXstdItem 4 2 7 2 3 2 2" xfId="49331"/>
    <cellStyle name="SAPBEXstdItem 4 2 7 2 3 3" xfId="49330"/>
    <cellStyle name="SAPBEXstdItem 4 2 7 2 4" xfId="9163"/>
    <cellStyle name="SAPBEXstdItem 4 2 7 2 4 2" xfId="49333"/>
    <cellStyle name="SAPBEXstdItem 4 2 7 2 4 3" xfId="49332"/>
    <cellStyle name="SAPBEXstdItem 4 2 7 2 5" xfId="17065"/>
    <cellStyle name="SAPBEXstdItem 4 2 7 2 5 2" xfId="49335"/>
    <cellStyle name="SAPBEXstdItem 4 2 7 2 5 3" xfId="49334"/>
    <cellStyle name="SAPBEXstdItem 4 2 7 2 6" xfId="18437"/>
    <cellStyle name="SAPBEXstdItem 4 2 7 2 6 2" xfId="49337"/>
    <cellStyle name="SAPBEXstdItem 4 2 7 2 6 3" xfId="49336"/>
    <cellStyle name="SAPBEXstdItem 4 2 7 2 7" xfId="19787"/>
    <cellStyle name="SAPBEXstdItem 4 2 7 2 7 2" xfId="49338"/>
    <cellStyle name="SAPBEXstdItem 4 2 7 2 8" xfId="21384"/>
    <cellStyle name="SAPBEXstdItem 4 2 7 2 9" xfId="16746"/>
    <cellStyle name="SAPBEXstdItem 4 2 7 3" xfId="4633"/>
    <cellStyle name="SAPBEXstdItem 4 2 7 3 2" xfId="12382"/>
    <cellStyle name="SAPBEXstdItem 4 2 7 3 2 2" xfId="49340"/>
    <cellStyle name="SAPBEXstdItem 4 2 7 3 3" xfId="49339"/>
    <cellStyle name="SAPBEXstdItem 4 2 7 4" xfId="6693"/>
    <cellStyle name="SAPBEXstdItem 4 2 7 4 2" xfId="13998"/>
    <cellStyle name="SAPBEXstdItem 4 2 7 4 2 2" xfId="49342"/>
    <cellStyle name="SAPBEXstdItem 4 2 7 4 3" xfId="49341"/>
    <cellStyle name="SAPBEXstdItem 4 2 7 5" xfId="8167"/>
    <cellStyle name="SAPBEXstdItem 4 2 7 5 2" xfId="49344"/>
    <cellStyle name="SAPBEXstdItem 4 2 7 5 3" xfId="49343"/>
    <cellStyle name="SAPBEXstdItem 4 2 7 6" xfId="16238"/>
    <cellStyle name="SAPBEXstdItem 4 2 7 6 2" xfId="49346"/>
    <cellStyle name="SAPBEXstdItem 4 2 7 6 3" xfId="49345"/>
    <cellStyle name="SAPBEXstdItem 4 2 7 7" xfId="17514"/>
    <cellStyle name="SAPBEXstdItem 4 2 7 7 2" xfId="49348"/>
    <cellStyle name="SAPBEXstdItem 4 2 7 7 3" xfId="49347"/>
    <cellStyle name="SAPBEXstdItem 4 2 7 8" xfId="18883"/>
    <cellStyle name="SAPBEXstdItem 4 2 7 8 2" xfId="49349"/>
    <cellStyle name="SAPBEXstdItem 4 2 7 9" xfId="20480"/>
    <cellStyle name="SAPBEXstdItem 4 2 8" xfId="531"/>
    <cellStyle name="SAPBEXstdItem 4 2 8 2" xfId="1895"/>
    <cellStyle name="SAPBEXstdItem 4 2 8 2 2" xfId="8381"/>
    <cellStyle name="SAPBEXstdItem 4 2 8 2 2 2" xfId="49353"/>
    <cellStyle name="SAPBEXstdItem 4 2 8 2 2 3" xfId="49352"/>
    <cellStyle name="SAPBEXstdItem 4 2 8 2 3" xfId="49354"/>
    <cellStyle name="SAPBEXstdItem 4 2 8 2 3 2" xfId="49355"/>
    <cellStyle name="SAPBEXstdItem 4 2 8 2 4" xfId="49356"/>
    <cellStyle name="SAPBEXstdItem 4 2 8 2 5" xfId="49351"/>
    <cellStyle name="SAPBEXstdItem 4 2 8 3" xfId="363"/>
    <cellStyle name="SAPBEXstdItem 4 2 8 3 2" xfId="49358"/>
    <cellStyle name="SAPBEXstdItem 4 2 8 3 3" xfId="49357"/>
    <cellStyle name="SAPBEXstdItem 4 2 8 4" xfId="3322"/>
    <cellStyle name="SAPBEXstdItem 4 2 8 4 2" xfId="49360"/>
    <cellStyle name="SAPBEXstdItem 4 2 8 4 3" xfId="49359"/>
    <cellStyle name="SAPBEXstdItem 4 2 8 5" xfId="3089"/>
    <cellStyle name="SAPBEXstdItem 4 2 8 5 2" xfId="49361"/>
    <cellStyle name="SAPBEXstdItem 4 2 8 6" xfId="10460"/>
    <cellStyle name="SAPBEXstdItem 4 2 8 7" xfId="49350"/>
    <cellStyle name="SAPBEXstdItem 4 2 9" xfId="9796"/>
    <cellStyle name="SAPBEXstdItem 4 2 9 2" xfId="11021"/>
    <cellStyle name="SAPBEXstdItem 4 2 9 2 2" xfId="49364"/>
    <cellStyle name="SAPBEXstdItem 4 2 9 2 2 2" xfId="49365"/>
    <cellStyle name="SAPBEXstdItem 4 2 9 2 3" xfId="49366"/>
    <cellStyle name="SAPBEXstdItem 4 2 9 2 3 2" xfId="49367"/>
    <cellStyle name="SAPBEXstdItem 4 2 9 2 4" xfId="49368"/>
    <cellStyle name="SAPBEXstdItem 4 2 9 2 5" xfId="49363"/>
    <cellStyle name="SAPBEXstdItem 4 2 9 3" xfId="49369"/>
    <cellStyle name="SAPBEXstdItem 4 2 9 3 2" xfId="49370"/>
    <cellStyle name="SAPBEXstdItem 4 2 9 4" xfId="49371"/>
    <cellStyle name="SAPBEXstdItem 4 2 9 4 2" xfId="49372"/>
    <cellStyle name="SAPBEXstdItem 4 2 9 5" xfId="49373"/>
    <cellStyle name="SAPBEXstdItem 4 2 9 6" xfId="49362"/>
    <cellStyle name="SAPBEXstdItem 4 3" xfId="49374"/>
    <cellStyle name="SAPBEXstdItem 4 3 2" xfId="49375"/>
    <cellStyle name="SAPBEXstdItem 4 3 3" xfId="58623"/>
    <cellStyle name="SAPBEXstdItem 4 4" xfId="48977"/>
    <cellStyle name="SAPBEXstdItem 5" xfId="277"/>
    <cellStyle name="SAPBEXstdItem 5 2" xfId="718"/>
    <cellStyle name="SAPBEXstdItem 5 2 10" xfId="10863"/>
    <cellStyle name="SAPBEXstdItem 5 2 10 2" xfId="49379"/>
    <cellStyle name="SAPBEXstdItem 5 2 10 2 2" xfId="49380"/>
    <cellStyle name="SAPBEXstdItem 5 2 10 3" xfId="49381"/>
    <cellStyle name="SAPBEXstdItem 5 2 10 3 2" xfId="49382"/>
    <cellStyle name="SAPBEXstdItem 5 2 10 4" xfId="49383"/>
    <cellStyle name="SAPBEXstdItem 5 2 10 5" xfId="49378"/>
    <cellStyle name="SAPBEXstdItem 5 2 11" xfId="6413"/>
    <cellStyle name="SAPBEXstdItem 5 2 11 2" xfId="49385"/>
    <cellStyle name="SAPBEXstdItem 5 2 11 2 2" xfId="49386"/>
    <cellStyle name="SAPBEXstdItem 5 2 11 3" xfId="49387"/>
    <cellStyle name="SAPBEXstdItem 5 2 11 3 2" xfId="49388"/>
    <cellStyle name="SAPBEXstdItem 5 2 11 4" xfId="49389"/>
    <cellStyle name="SAPBEXstdItem 5 2 11 5" xfId="49384"/>
    <cellStyle name="SAPBEXstdItem 5 2 12" xfId="10161"/>
    <cellStyle name="SAPBEXstdItem 5 2 12 2" xfId="49391"/>
    <cellStyle name="SAPBEXstdItem 5 2 12 2 2" xfId="49392"/>
    <cellStyle name="SAPBEXstdItem 5 2 12 3" xfId="49393"/>
    <cellStyle name="SAPBEXstdItem 5 2 12 3 2" xfId="49394"/>
    <cellStyle name="SAPBEXstdItem 5 2 12 4" xfId="49395"/>
    <cellStyle name="SAPBEXstdItem 5 2 12 5" xfId="49390"/>
    <cellStyle name="SAPBEXstdItem 5 2 13" xfId="49396"/>
    <cellStyle name="SAPBEXstdItem 5 2 13 2" xfId="49397"/>
    <cellStyle name="SAPBEXstdItem 5 2 14" xfId="49377"/>
    <cellStyle name="SAPBEXstdItem 5 2 2" xfId="796"/>
    <cellStyle name="SAPBEXstdItem 5 2 2 10" xfId="11072"/>
    <cellStyle name="SAPBEXstdItem 5 2 2 10 2" xfId="49400"/>
    <cellStyle name="SAPBEXstdItem 5 2 2 10 2 2" xfId="49401"/>
    <cellStyle name="SAPBEXstdItem 5 2 2 10 3" xfId="49402"/>
    <cellStyle name="SAPBEXstdItem 5 2 2 10 3 2" xfId="49403"/>
    <cellStyle name="SAPBEXstdItem 5 2 2 10 4" xfId="49404"/>
    <cellStyle name="SAPBEXstdItem 5 2 2 10 5" xfId="49399"/>
    <cellStyle name="SAPBEXstdItem 5 2 2 11" xfId="49405"/>
    <cellStyle name="SAPBEXstdItem 5 2 2 11 2" xfId="49406"/>
    <cellStyle name="SAPBEXstdItem 5 2 2 12" xfId="49398"/>
    <cellStyle name="SAPBEXstdItem 5 2 2 2" xfId="1036"/>
    <cellStyle name="SAPBEXstdItem 5 2 2 2 2" xfId="2240"/>
    <cellStyle name="SAPBEXstdItem 5 2 2 2 2 2" xfId="6098"/>
    <cellStyle name="SAPBEXstdItem 5 2 2 2 2 2 2" xfId="8035"/>
    <cellStyle name="SAPBEXstdItem 5 2 2 2 2 2 2 2" xfId="15331"/>
    <cellStyle name="SAPBEXstdItem 5 2 2 2 2 2 2 2 2" xfId="49411"/>
    <cellStyle name="SAPBEXstdItem 5 2 2 2 2 2 2 3" xfId="49410"/>
    <cellStyle name="SAPBEXstdItem 5 2 2 2 2 2 3" xfId="9477"/>
    <cellStyle name="SAPBEXstdItem 5 2 2 2 2 2 3 2" xfId="49413"/>
    <cellStyle name="SAPBEXstdItem 5 2 2 2 2 2 3 3" xfId="49412"/>
    <cellStyle name="SAPBEXstdItem 5 2 2 2 2 2 4" xfId="17379"/>
    <cellStyle name="SAPBEXstdItem 5 2 2 2 2 2 4 2" xfId="49415"/>
    <cellStyle name="SAPBEXstdItem 5 2 2 2 2 2 4 3" xfId="49414"/>
    <cellStyle name="SAPBEXstdItem 5 2 2 2 2 2 5" xfId="18751"/>
    <cellStyle name="SAPBEXstdItem 5 2 2 2 2 2 5 2" xfId="49416"/>
    <cellStyle name="SAPBEXstdItem 5 2 2 2 2 2 6" xfId="20101"/>
    <cellStyle name="SAPBEXstdItem 5 2 2 2 2 2 7" xfId="21698"/>
    <cellStyle name="SAPBEXstdItem 5 2 2 2 2 2 8" xfId="12845"/>
    <cellStyle name="SAPBEXstdItem 5 2 2 2 2 2 9" xfId="49409"/>
    <cellStyle name="SAPBEXstdItem 5 2 2 2 2 3" xfId="4955"/>
    <cellStyle name="SAPBEXstdItem 5 2 2 2 2 3 2" xfId="12687"/>
    <cellStyle name="SAPBEXstdItem 5 2 2 2 2 3 2 2" xfId="49418"/>
    <cellStyle name="SAPBEXstdItem 5 2 2 2 2 3 3" xfId="49417"/>
    <cellStyle name="SAPBEXstdItem 5 2 2 2 2 4" xfId="49419"/>
    <cellStyle name="SAPBEXstdItem 5 2 2 2 2 4 2" xfId="49420"/>
    <cellStyle name="SAPBEXstdItem 5 2 2 2 2 5" xfId="49421"/>
    <cellStyle name="SAPBEXstdItem 5 2 2 2 2 6" xfId="49408"/>
    <cellStyle name="SAPBEXstdItem 5 2 2 2 3" xfId="5186"/>
    <cellStyle name="SAPBEXstdItem 5 2 2 2 3 2" xfId="7123"/>
    <cellStyle name="SAPBEXstdItem 5 2 2 2 3 2 2" xfId="14422"/>
    <cellStyle name="SAPBEXstdItem 5 2 2 2 3 2 2 2" xfId="49424"/>
    <cellStyle name="SAPBEXstdItem 5 2 2 2 3 2 3" xfId="49423"/>
    <cellStyle name="SAPBEXstdItem 5 2 2 2 3 3" xfId="8565"/>
    <cellStyle name="SAPBEXstdItem 5 2 2 2 3 3 2" xfId="49426"/>
    <cellStyle name="SAPBEXstdItem 5 2 2 2 3 3 3" xfId="49425"/>
    <cellStyle name="SAPBEXstdItem 5 2 2 2 3 4" xfId="16607"/>
    <cellStyle name="SAPBEXstdItem 5 2 2 2 3 4 2" xfId="49428"/>
    <cellStyle name="SAPBEXstdItem 5 2 2 2 3 4 3" xfId="49427"/>
    <cellStyle name="SAPBEXstdItem 5 2 2 2 3 5" xfId="17839"/>
    <cellStyle name="SAPBEXstdItem 5 2 2 2 3 5 2" xfId="49430"/>
    <cellStyle name="SAPBEXstdItem 5 2 2 2 3 5 3" xfId="49429"/>
    <cellStyle name="SAPBEXstdItem 5 2 2 2 3 6" xfId="19189"/>
    <cellStyle name="SAPBEXstdItem 5 2 2 2 3 6 2" xfId="49431"/>
    <cellStyle name="SAPBEXstdItem 5 2 2 2 3 7" xfId="20786"/>
    <cellStyle name="SAPBEXstdItem 5 2 2 2 3 8" xfId="10027"/>
    <cellStyle name="SAPBEXstdItem 5 2 2 2 3 9" xfId="49422"/>
    <cellStyle name="SAPBEXstdItem 5 2 2 2 4" xfId="4038"/>
    <cellStyle name="SAPBEXstdItem 5 2 2 2 4 2" xfId="11785"/>
    <cellStyle name="SAPBEXstdItem 5 2 2 2 4 2 2" xfId="49433"/>
    <cellStyle name="SAPBEXstdItem 5 2 2 2 4 3" xfId="49432"/>
    <cellStyle name="SAPBEXstdItem 5 2 2 2 5" xfId="49434"/>
    <cellStyle name="SAPBEXstdItem 5 2 2 2 5 2" xfId="49435"/>
    <cellStyle name="SAPBEXstdItem 5 2 2 2 5 3" xfId="58624"/>
    <cellStyle name="SAPBEXstdItem 5 2 2 2 6" xfId="49407"/>
    <cellStyle name="SAPBEXstdItem 5 2 2 3" xfId="1260"/>
    <cellStyle name="SAPBEXstdItem 5 2 2 3 2" xfId="2464"/>
    <cellStyle name="SAPBEXstdItem 5 2 2 3 2 2" xfId="5412"/>
    <cellStyle name="SAPBEXstdItem 5 2 2 3 2 2 2" xfId="14648"/>
    <cellStyle name="SAPBEXstdItem 5 2 2 3 2 2 2 2" xfId="49439"/>
    <cellStyle name="SAPBEXstdItem 5 2 2 3 2 2 3" xfId="49438"/>
    <cellStyle name="SAPBEXstdItem 5 2 2 3 2 3" xfId="7349"/>
    <cellStyle name="SAPBEXstdItem 5 2 2 3 2 3 2" xfId="15839"/>
    <cellStyle name="SAPBEXstdItem 5 2 2 3 2 3 2 2" xfId="49441"/>
    <cellStyle name="SAPBEXstdItem 5 2 2 3 2 3 3" xfId="49440"/>
    <cellStyle name="SAPBEXstdItem 5 2 2 3 2 4" xfId="8791"/>
    <cellStyle name="SAPBEXstdItem 5 2 2 3 2 4 2" xfId="49443"/>
    <cellStyle name="SAPBEXstdItem 5 2 2 3 2 4 3" xfId="49442"/>
    <cellStyle name="SAPBEXstdItem 5 2 2 3 2 5" xfId="18065"/>
    <cellStyle name="SAPBEXstdItem 5 2 2 3 2 5 2" xfId="49444"/>
    <cellStyle name="SAPBEXstdItem 5 2 2 3 2 6" xfId="19415"/>
    <cellStyle name="SAPBEXstdItem 5 2 2 3 2 7" xfId="21012"/>
    <cellStyle name="SAPBEXstdItem 5 2 2 3 2 8" xfId="11535"/>
    <cellStyle name="SAPBEXstdItem 5 2 2 3 2 9" xfId="49437"/>
    <cellStyle name="SAPBEXstdItem 5 2 2 3 3" xfId="4262"/>
    <cellStyle name="SAPBEXstdItem 5 2 2 3 3 2" xfId="12011"/>
    <cellStyle name="SAPBEXstdItem 5 2 2 3 3 2 2" xfId="49446"/>
    <cellStyle name="SAPBEXstdItem 5 2 2 3 3 3" xfId="49445"/>
    <cellStyle name="SAPBEXstdItem 5 2 2 3 4" xfId="49447"/>
    <cellStyle name="SAPBEXstdItem 5 2 2 3 4 2" xfId="49448"/>
    <cellStyle name="SAPBEXstdItem 5 2 2 3 5" xfId="49449"/>
    <cellStyle name="SAPBEXstdItem 5 2 2 3 6" xfId="49436"/>
    <cellStyle name="SAPBEXstdItem 5 2 2 4" xfId="1483"/>
    <cellStyle name="SAPBEXstdItem 5 2 2 4 10" xfId="16736"/>
    <cellStyle name="SAPBEXstdItem 5 2 2 4 11" xfId="49450"/>
    <cellStyle name="SAPBEXstdItem 5 2 2 4 2" xfId="2687"/>
    <cellStyle name="SAPBEXstdItem 5 2 2 4 2 10" xfId="49451"/>
    <cellStyle name="SAPBEXstdItem 5 2 2 4 2 2" xfId="5641"/>
    <cellStyle name="SAPBEXstdItem 5 2 2 4 2 2 2" xfId="13086"/>
    <cellStyle name="SAPBEXstdItem 5 2 2 4 2 2 2 2" xfId="49453"/>
    <cellStyle name="SAPBEXstdItem 5 2 2 4 2 2 3" xfId="49452"/>
    <cellStyle name="SAPBEXstdItem 5 2 2 4 2 3" xfId="7578"/>
    <cellStyle name="SAPBEXstdItem 5 2 2 4 2 3 2" xfId="14875"/>
    <cellStyle name="SAPBEXstdItem 5 2 2 4 2 3 2 2" xfId="49455"/>
    <cellStyle name="SAPBEXstdItem 5 2 2 4 2 3 3" xfId="49454"/>
    <cellStyle name="SAPBEXstdItem 5 2 2 4 2 4" xfId="9020"/>
    <cellStyle name="SAPBEXstdItem 5 2 2 4 2 4 2" xfId="49457"/>
    <cellStyle name="SAPBEXstdItem 5 2 2 4 2 4 3" xfId="49456"/>
    <cellStyle name="SAPBEXstdItem 5 2 2 4 2 5" xfId="16924"/>
    <cellStyle name="SAPBEXstdItem 5 2 2 4 2 5 2" xfId="49459"/>
    <cellStyle name="SAPBEXstdItem 5 2 2 4 2 5 3" xfId="49458"/>
    <cellStyle name="SAPBEXstdItem 5 2 2 4 2 6" xfId="18294"/>
    <cellStyle name="SAPBEXstdItem 5 2 2 4 2 6 2" xfId="49460"/>
    <cellStyle name="SAPBEXstdItem 5 2 2 4 2 7" xfId="19644"/>
    <cellStyle name="SAPBEXstdItem 5 2 2 4 2 8" xfId="21241"/>
    <cellStyle name="SAPBEXstdItem 5 2 2 4 2 9" xfId="13511"/>
    <cellStyle name="SAPBEXstdItem 5 2 2 4 3" xfId="4490"/>
    <cellStyle name="SAPBEXstdItem 5 2 2 4 3 2" xfId="12239"/>
    <cellStyle name="SAPBEXstdItem 5 2 2 4 3 2 2" xfId="49462"/>
    <cellStyle name="SAPBEXstdItem 5 2 2 4 3 3" xfId="49461"/>
    <cellStyle name="SAPBEXstdItem 5 2 2 4 4" xfId="6551"/>
    <cellStyle name="SAPBEXstdItem 5 2 2 4 4 2" xfId="13855"/>
    <cellStyle name="SAPBEXstdItem 5 2 2 4 4 2 2" xfId="49464"/>
    <cellStyle name="SAPBEXstdItem 5 2 2 4 4 3" xfId="49463"/>
    <cellStyle name="SAPBEXstdItem 5 2 2 4 5" xfId="3734"/>
    <cellStyle name="SAPBEXstdItem 5 2 2 4 5 2" xfId="49466"/>
    <cellStyle name="SAPBEXstdItem 5 2 2 4 5 3" xfId="49465"/>
    <cellStyle name="SAPBEXstdItem 5 2 2 4 6" xfId="13734"/>
    <cellStyle name="SAPBEXstdItem 5 2 2 4 6 2" xfId="49468"/>
    <cellStyle name="SAPBEXstdItem 5 2 2 4 6 3" xfId="49467"/>
    <cellStyle name="SAPBEXstdItem 5 2 2 4 7" xfId="13627"/>
    <cellStyle name="SAPBEXstdItem 5 2 2 4 7 2" xfId="49469"/>
    <cellStyle name="SAPBEXstdItem 5 2 2 4 8" xfId="11614"/>
    <cellStyle name="SAPBEXstdItem 5 2 2 4 9" xfId="20339"/>
    <cellStyle name="SAPBEXstdItem 5 2 2 5" xfId="1707"/>
    <cellStyle name="SAPBEXstdItem 5 2 2 5 10" xfId="16167"/>
    <cellStyle name="SAPBEXstdItem 5 2 2 5 11" xfId="49470"/>
    <cellStyle name="SAPBEXstdItem 5 2 2 5 2" xfId="2911"/>
    <cellStyle name="SAPBEXstdItem 5 2 2 5 2 10" xfId="49471"/>
    <cellStyle name="SAPBEXstdItem 5 2 2 5 2 2" xfId="5865"/>
    <cellStyle name="SAPBEXstdItem 5 2 2 5 2 2 2" xfId="13307"/>
    <cellStyle name="SAPBEXstdItem 5 2 2 5 2 2 2 2" xfId="49473"/>
    <cellStyle name="SAPBEXstdItem 5 2 2 5 2 2 3" xfId="49472"/>
    <cellStyle name="SAPBEXstdItem 5 2 2 5 2 3" xfId="7802"/>
    <cellStyle name="SAPBEXstdItem 5 2 2 5 2 3 2" xfId="15098"/>
    <cellStyle name="SAPBEXstdItem 5 2 2 5 2 3 2 2" xfId="49475"/>
    <cellStyle name="SAPBEXstdItem 5 2 2 5 2 3 3" xfId="49474"/>
    <cellStyle name="SAPBEXstdItem 5 2 2 5 2 4" xfId="9244"/>
    <cellStyle name="SAPBEXstdItem 5 2 2 5 2 4 2" xfId="49477"/>
    <cellStyle name="SAPBEXstdItem 5 2 2 5 2 4 3" xfId="49476"/>
    <cellStyle name="SAPBEXstdItem 5 2 2 5 2 5" xfId="17146"/>
    <cellStyle name="SAPBEXstdItem 5 2 2 5 2 5 2" xfId="49479"/>
    <cellStyle name="SAPBEXstdItem 5 2 2 5 2 5 3" xfId="49478"/>
    <cellStyle name="SAPBEXstdItem 5 2 2 5 2 6" xfId="18518"/>
    <cellStyle name="SAPBEXstdItem 5 2 2 5 2 6 2" xfId="49481"/>
    <cellStyle name="SAPBEXstdItem 5 2 2 5 2 6 3" xfId="49480"/>
    <cellStyle name="SAPBEXstdItem 5 2 2 5 2 7" xfId="19868"/>
    <cellStyle name="SAPBEXstdItem 5 2 2 5 2 7 2" xfId="49482"/>
    <cellStyle name="SAPBEXstdItem 5 2 2 5 2 8" xfId="21465"/>
    <cellStyle name="SAPBEXstdItem 5 2 2 5 2 9" xfId="6272"/>
    <cellStyle name="SAPBEXstdItem 5 2 2 5 3" xfId="4714"/>
    <cellStyle name="SAPBEXstdItem 5 2 2 5 3 2" xfId="12463"/>
    <cellStyle name="SAPBEXstdItem 5 2 2 5 3 2 2" xfId="49484"/>
    <cellStyle name="SAPBEXstdItem 5 2 2 5 3 3" xfId="49483"/>
    <cellStyle name="SAPBEXstdItem 5 2 2 5 4" xfId="6774"/>
    <cellStyle name="SAPBEXstdItem 5 2 2 5 4 2" xfId="14079"/>
    <cellStyle name="SAPBEXstdItem 5 2 2 5 4 2 2" xfId="49486"/>
    <cellStyle name="SAPBEXstdItem 5 2 2 5 4 3" xfId="49485"/>
    <cellStyle name="SAPBEXstdItem 5 2 2 5 5" xfId="8248"/>
    <cellStyle name="SAPBEXstdItem 5 2 2 5 5 2" xfId="49488"/>
    <cellStyle name="SAPBEXstdItem 5 2 2 5 5 3" xfId="49487"/>
    <cellStyle name="SAPBEXstdItem 5 2 2 5 6" xfId="16317"/>
    <cellStyle name="SAPBEXstdItem 5 2 2 5 6 2" xfId="49490"/>
    <cellStyle name="SAPBEXstdItem 5 2 2 5 6 3" xfId="49489"/>
    <cellStyle name="SAPBEXstdItem 5 2 2 5 7" xfId="17594"/>
    <cellStyle name="SAPBEXstdItem 5 2 2 5 7 2" xfId="49492"/>
    <cellStyle name="SAPBEXstdItem 5 2 2 5 7 3" xfId="49491"/>
    <cellStyle name="SAPBEXstdItem 5 2 2 5 8" xfId="18964"/>
    <cellStyle name="SAPBEXstdItem 5 2 2 5 8 2" xfId="49493"/>
    <cellStyle name="SAPBEXstdItem 5 2 2 5 9" xfId="20561"/>
    <cellStyle name="SAPBEXstdItem 5 2 2 6" xfId="568"/>
    <cellStyle name="SAPBEXstdItem 5 2 2 6 2" xfId="1932"/>
    <cellStyle name="SAPBEXstdItem 5 2 2 6 2 2" xfId="11231"/>
    <cellStyle name="SAPBEXstdItem 5 2 2 6 2 2 2" xfId="49497"/>
    <cellStyle name="SAPBEXstdItem 5 2 2 6 2 2 3" xfId="49496"/>
    <cellStyle name="SAPBEXstdItem 5 2 2 6 2 3" xfId="49498"/>
    <cellStyle name="SAPBEXstdItem 5 2 2 6 2 3 2" xfId="49499"/>
    <cellStyle name="SAPBEXstdItem 5 2 2 6 2 4" xfId="49500"/>
    <cellStyle name="SAPBEXstdItem 5 2 2 6 2 5" xfId="49495"/>
    <cellStyle name="SAPBEXstdItem 5 2 2 6 3" xfId="391"/>
    <cellStyle name="SAPBEXstdItem 5 2 2 6 3 2" xfId="49502"/>
    <cellStyle name="SAPBEXstdItem 5 2 2 6 3 3" xfId="49501"/>
    <cellStyle name="SAPBEXstdItem 5 2 2 6 4" xfId="3303"/>
    <cellStyle name="SAPBEXstdItem 5 2 2 6 4 2" xfId="49504"/>
    <cellStyle name="SAPBEXstdItem 5 2 2 6 4 3" xfId="49503"/>
    <cellStyle name="SAPBEXstdItem 5 2 2 6 5" xfId="3075"/>
    <cellStyle name="SAPBEXstdItem 5 2 2 6 5 2" xfId="49505"/>
    <cellStyle name="SAPBEXstdItem 5 2 2 6 6" xfId="10542"/>
    <cellStyle name="SAPBEXstdItem 5 2 2 6 7" xfId="49494"/>
    <cellStyle name="SAPBEXstdItem 5 2 2 7" xfId="9765"/>
    <cellStyle name="SAPBEXstdItem 5 2 2 7 2" xfId="9924"/>
    <cellStyle name="SAPBEXstdItem 5 2 2 7 2 2" xfId="49508"/>
    <cellStyle name="SAPBEXstdItem 5 2 2 7 2 2 2" xfId="49509"/>
    <cellStyle name="SAPBEXstdItem 5 2 2 7 2 3" xfId="49510"/>
    <cellStyle name="SAPBEXstdItem 5 2 2 7 2 3 2" xfId="49511"/>
    <cellStyle name="SAPBEXstdItem 5 2 2 7 2 4" xfId="49512"/>
    <cellStyle name="SAPBEXstdItem 5 2 2 7 2 5" xfId="49507"/>
    <cellStyle name="SAPBEXstdItem 5 2 2 7 3" xfId="49513"/>
    <cellStyle name="SAPBEXstdItem 5 2 2 7 3 2" xfId="49514"/>
    <cellStyle name="SAPBEXstdItem 5 2 2 7 4" xfId="49515"/>
    <cellStyle name="SAPBEXstdItem 5 2 2 7 4 2" xfId="49516"/>
    <cellStyle name="SAPBEXstdItem 5 2 2 7 5" xfId="49517"/>
    <cellStyle name="SAPBEXstdItem 5 2 2 7 6" xfId="49506"/>
    <cellStyle name="SAPBEXstdItem 5 2 2 8" xfId="10855"/>
    <cellStyle name="SAPBEXstdItem 5 2 2 8 2" xfId="49519"/>
    <cellStyle name="SAPBEXstdItem 5 2 2 8 2 2" xfId="49520"/>
    <cellStyle name="SAPBEXstdItem 5 2 2 8 3" xfId="49521"/>
    <cellStyle name="SAPBEXstdItem 5 2 2 8 3 2" xfId="49522"/>
    <cellStyle name="SAPBEXstdItem 5 2 2 8 4" xfId="49523"/>
    <cellStyle name="SAPBEXstdItem 5 2 2 8 5" xfId="49518"/>
    <cellStyle name="SAPBEXstdItem 5 2 2 9" xfId="9920"/>
    <cellStyle name="SAPBEXstdItem 5 2 2 9 2" xfId="49525"/>
    <cellStyle name="SAPBEXstdItem 5 2 2 9 2 2" xfId="49526"/>
    <cellStyle name="SAPBEXstdItem 5 2 2 9 3" xfId="49527"/>
    <cellStyle name="SAPBEXstdItem 5 2 2 9 3 2" xfId="49528"/>
    <cellStyle name="SAPBEXstdItem 5 2 2 9 4" xfId="49529"/>
    <cellStyle name="SAPBEXstdItem 5 2 2 9 5" xfId="49524"/>
    <cellStyle name="SAPBEXstdItem 5 2 3" xfId="872"/>
    <cellStyle name="SAPBEXstdItem 5 2 3 10" xfId="11327"/>
    <cellStyle name="SAPBEXstdItem 5 2 3 10 2" xfId="49532"/>
    <cellStyle name="SAPBEXstdItem 5 2 3 10 2 2" xfId="49533"/>
    <cellStyle name="SAPBEXstdItem 5 2 3 10 3" xfId="49534"/>
    <cellStyle name="SAPBEXstdItem 5 2 3 10 3 2" xfId="49535"/>
    <cellStyle name="SAPBEXstdItem 5 2 3 10 4" xfId="49536"/>
    <cellStyle name="SAPBEXstdItem 5 2 3 10 5" xfId="49531"/>
    <cellStyle name="SAPBEXstdItem 5 2 3 11" xfId="49537"/>
    <cellStyle name="SAPBEXstdItem 5 2 3 11 2" xfId="49538"/>
    <cellStyle name="SAPBEXstdItem 5 2 3 12" xfId="49530"/>
    <cellStyle name="SAPBEXstdItem 5 2 3 2" xfId="1112"/>
    <cellStyle name="SAPBEXstdItem 5 2 3 2 2" xfId="2316"/>
    <cellStyle name="SAPBEXstdItem 5 2 3 2 2 2" xfId="6172"/>
    <cellStyle name="SAPBEXstdItem 5 2 3 2 2 2 2" xfId="8109"/>
    <cellStyle name="SAPBEXstdItem 5 2 3 2 2 2 2 2" xfId="15405"/>
    <cellStyle name="SAPBEXstdItem 5 2 3 2 2 2 2 2 2" xfId="49543"/>
    <cellStyle name="SAPBEXstdItem 5 2 3 2 2 2 2 3" xfId="49542"/>
    <cellStyle name="SAPBEXstdItem 5 2 3 2 2 2 3" xfId="9551"/>
    <cellStyle name="SAPBEXstdItem 5 2 3 2 2 2 3 2" xfId="49545"/>
    <cellStyle name="SAPBEXstdItem 5 2 3 2 2 2 3 3" xfId="49544"/>
    <cellStyle name="SAPBEXstdItem 5 2 3 2 2 2 4" xfId="17453"/>
    <cellStyle name="SAPBEXstdItem 5 2 3 2 2 2 4 2" xfId="49547"/>
    <cellStyle name="SAPBEXstdItem 5 2 3 2 2 2 4 3" xfId="49546"/>
    <cellStyle name="SAPBEXstdItem 5 2 3 2 2 2 5" xfId="18825"/>
    <cellStyle name="SAPBEXstdItem 5 2 3 2 2 2 5 2" xfId="49548"/>
    <cellStyle name="SAPBEXstdItem 5 2 3 2 2 2 6" xfId="20175"/>
    <cellStyle name="SAPBEXstdItem 5 2 3 2 2 2 7" xfId="21772"/>
    <cellStyle name="SAPBEXstdItem 5 2 3 2 2 2 8" xfId="15648"/>
    <cellStyle name="SAPBEXstdItem 5 2 3 2 2 2 9" xfId="49541"/>
    <cellStyle name="SAPBEXstdItem 5 2 3 2 2 3" xfId="5029"/>
    <cellStyle name="SAPBEXstdItem 5 2 3 2 2 3 2" xfId="12761"/>
    <cellStyle name="SAPBEXstdItem 5 2 3 2 2 3 2 2" xfId="49550"/>
    <cellStyle name="SAPBEXstdItem 5 2 3 2 2 3 3" xfId="49549"/>
    <cellStyle name="SAPBEXstdItem 5 2 3 2 2 4" xfId="49551"/>
    <cellStyle name="SAPBEXstdItem 5 2 3 2 2 4 2" xfId="49552"/>
    <cellStyle name="SAPBEXstdItem 5 2 3 2 2 5" xfId="49553"/>
    <cellStyle name="SAPBEXstdItem 5 2 3 2 2 6" xfId="49540"/>
    <cellStyle name="SAPBEXstdItem 5 2 3 2 3" xfId="5262"/>
    <cellStyle name="SAPBEXstdItem 5 2 3 2 3 2" xfId="7199"/>
    <cellStyle name="SAPBEXstdItem 5 2 3 2 3 2 2" xfId="14498"/>
    <cellStyle name="SAPBEXstdItem 5 2 3 2 3 2 2 2" xfId="49556"/>
    <cellStyle name="SAPBEXstdItem 5 2 3 2 3 2 3" xfId="49555"/>
    <cellStyle name="SAPBEXstdItem 5 2 3 2 3 3" xfId="8641"/>
    <cellStyle name="SAPBEXstdItem 5 2 3 2 3 3 2" xfId="49558"/>
    <cellStyle name="SAPBEXstdItem 5 2 3 2 3 3 3" xfId="49557"/>
    <cellStyle name="SAPBEXstdItem 5 2 3 2 3 4" xfId="16680"/>
    <cellStyle name="SAPBEXstdItem 5 2 3 2 3 4 2" xfId="49560"/>
    <cellStyle name="SAPBEXstdItem 5 2 3 2 3 4 3" xfId="49559"/>
    <cellStyle name="SAPBEXstdItem 5 2 3 2 3 5" xfId="17915"/>
    <cellStyle name="SAPBEXstdItem 5 2 3 2 3 5 2" xfId="49562"/>
    <cellStyle name="SAPBEXstdItem 5 2 3 2 3 5 3" xfId="49561"/>
    <cellStyle name="SAPBEXstdItem 5 2 3 2 3 6" xfId="19265"/>
    <cellStyle name="SAPBEXstdItem 5 2 3 2 3 6 2" xfId="49563"/>
    <cellStyle name="SAPBEXstdItem 5 2 3 2 3 7" xfId="20862"/>
    <cellStyle name="SAPBEXstdItem 5 2 3 2 3 8" xfId="16095"/>
    <cellStyle name="SAPBEXstdItem 5 2 3 2 3 9" xfId="49554"/>
    <cellStyle name="SAPBEXstdItem 5 2 3 2 4" xfId="4113"/>
    <cellStyle name="SAPBEXstdItem 5 2 3 2 4 2" xfId="11861"/>
    <cellStyle name="SAPBEXstdItem 5 2 3 2 4 2 2" xfId="49565"/>
    <cellStyle name="SAPBEXstdItem 5 2 3 2 4 3" xfId="49564"/>
    <cellStyle name="SAPBEXstdItem 5 2 3 2 5" xfId="49566"/>
    <cellStyle name="SAPBEXstdItem 5 2 3 2 5 2" xfId="49567"/>
    <cellStyle name="SAPBEXstdItem 5 2 3 2 5 3" xfId="58625"/>
    <cellStyle name="SAPBEXstdItem 5 2 3 2 6" xfId="49539"/>
    <cellStyle name="SAPBEXstdItem 5 2 3 3" xfId="1336"/>
    <cellStyle name="SAPBEXstdItem 5 2 3 3 2" xfId="2540"/>
    <cellStyle name="SAPBEXstdItem 5 2 3 3 2 2" xfId="5488"/>
    <cellStyle name="SAPBEXstdItem 5 2 3 3 2 2 2" xfId="14723"/>
    <cellStyle name="SAPBEXstdItem 5 2 3 3 2 2 2 2" xfId="49571"/>
    <cellStyle name="SAPBEXstdItem 5 2 3 3 2 2 3" xfId="49570"/>
    <cellStyle name="SAPBEXstdItem 5 2 3 3 2 3" xfId="7425"/>
    <cellStyle name="SAPBEXstdItem 5 2 3 3 2 3 2" xfId="15913"/>
    <cellStyle name="SAPBEXstdItem 5 2 3 3 2 3 2 2" xfId="49573"/>
    <cellStyle name="SAPBEXstdItem 5 2 3 3 2 3 3" xfId="49572"/>
    <cellStyle name="SAPBEXstdItem 5 2 3 3 2 4" xfId="8867"/>
    <cellStyle name="SAPBEXstdItem 5 2 3 3 2 4 2" xfId="49575"/>
    <cellStyle name="SAPBEXstdItem 5 2 3 3 2 4 3" xfId="49574"/>
    <cellStyle name="SAPBEXstdItem 5 2 3 3 2 5" xfId="18141"/>
    <cellStyle name="SAPBEXstdItem 5 2 3 3 2 5 2" xfId="49576"/>
    <cellStyle name="SAPBEXstdItem 5 2 3 3 2 6" xfId="19491"/>
    <cellStyle name="SAPBEXstdItem 5 2 3 3 2 7" xfId="21088"/>
    <cellStyle name="SAPBEXstdItem 5 2 3 3 2 8" xfId="9612"/>
    <cellStyle name="SAPBEXstdItem 5 2 3 3 2 9" xfId="49569"/>
    <cellStyle name="SAPBEXstdItem 5 2 3 3 3" xfId="4338"/>
    <cellStyle name="SAPBEXstdItem 5 2 3 3 3 2" xfId="12086"/>
    <cellStyle name="SAPBEXstdItem 5 2 3 3 3 2 2" xfId="49578"/>
    <cellStyle name="SAPBEXstdItem 5 2 3 3 3 3" xfId="49577"/>
    <cellStyle name="SAPBEXstdItem 5 2 3 3 4" xfId="49579"/>
    <cellStyle name="SAPBEXstdItem 5 2 3 3 4 2" xfId="49580"/>
    <cellStyle name="SAPBEXstdItem 5 2 3 3 5" xfId="49581"/>
    <cellStyle name="SAPBEXstdItem 5 2 3 3 6" xfId="49568"/>
    <cellStyle name="SAPBEXstdItem 5 2 3 4" xfId="1559"/>
    <cellStyle name="SAPBEXstdItem 5 2 3 4 10" xfId="15716"/>
    <cellStyle name="SAPBEXstdItem 5 2 3 4 11" xfId="49582"/>
    <cellStyle name="SAPBEXstdItem 5 2 3 4 2" xfId="2763"/>
    <cellStyle name="SAPBEXstdItem 5 2 3 4 2 10" xfId="49583"/>
    <cellStyle name="SAPBEXstdItem 5 2 3 4 2 2" xfId="5716"/>
    <cellStyle name="SAPBEXstdItem 5 2 3 4 2 2 2" xfId="13159"/>
    <cellStyle name="SAPBEXstdItem 5 2 3 4 2 2 2 2" xfId="49585"/>
    <cellStyle name="SAPBEXstdItem 5 2 3 4 2 2 3" xfId="49584"/>
    <cellStyle name="SAPBEXstdItem 5 2 3 4 2 3" xfId="7653"/>
    <cellStyle name="SAPBEXstdItem 5 2 3 4 2 3 2" xfId="14950"/>
    <cellStyle name="SAPBEXstdItem 5 2 3 4 2 3 2 2" xfId="49587"/>
    <cellStyle name="SAPBEXstdItem 5 2 3 4 2 3 3" xfId="49586"/>
    <cellStyle name="SAPBEXstdItem 5 2 3 4 2 4" xfId="9095"/>
    <cellStyle name="SAPBEXstdItem 5 2 3 4 2 4 2" xfId="49589"/>
    <cellStyle name="SAPBEXstdItem 5 2 3 4 2 4 3" xfId="49588"/>
    <cellStyle name="SAPBEXstdItem 5 2 3 4 2 5" xfId="16998"/>
    <cellStyle name="SAPBEXstdItem 5 2 3 4 2 5 2" xfId="49591"/>
    <cellStyle name="SAPBEXstdItem 5 2 3 4 2 5 3" xfId="49590"/>
    <cellStyle name="SAPBEXstdItem 5 2 3 4 2 6" xfId="18369"/>
    <cellStyle name="SAPBEXstdItem 5 2 3 4 2 6 2" xfId="49592"/>
    <cellStyle name="SAPBEXstdItem 5 2 3 4 2 7" xfId="19719"/>
    <cellStyle name="SAPBEXstdItem 5 2 3 4 2 8" xfId="21316"/>
    <cellStyle name="SAPBEXstdItem 5 2 3 4 2 9" xfId="3870"/>
    <cellStyle name="SAPBEXstdItem 5 2 3 4 3" xfId="4565"/>
    <cellStyle name="SAPBEXstdItem 5 2 3 4 3 2" xfId="12314"/>
    <cellStyle name="SAPBEXstdItem 5 2 3 4 3 2 2" xfId="49594"/>
    <cellStyle name="SAPBEXstdItem 5 2 3 4 3 3" xfId="49593"/>
    <cellStyle name="SAPBEXstdItem 5 2 3 4 4" xfId="6625"/>
    <cellStyle name="SAPBEXstdItem 5 2 3 4 4 2" xfId="13930"/>
    <cellStyle name="SAPBEXstdItem 5 2 3 4 4 2 2" xfId="49596"/>
    <cellStyle name="SAPBEXstdItem 5 2 3 4 4 3" xfId="49595"/>
    <cellStyle name="SAPBEXstdItem 5 2 3 4 5" xfId="3754"/>
    <cellStyle name="SAPBEXstdItem 5 2 3 4 5 2" xfId="49598"/>
    <cellStyle name="SAPBEXstdItem 5 2 3 4 5 3" xfId="49597"/>
    <cellStyle name="SAPBEXstdItem 5 2 3 4 6" xfId="13747"/>
    <cellStyle name="SAPBEXstdItem 5 2 3 4 6 2" xfId="49600"/>
    <cellStyle name="SAPBEXstdItem 5 2 3 4 6 3" xfId="49599"/>
    <cellStyle name="SAPBEXstdItem 5 2 3 4 7" xfId="14220"/>
    <cellStyle name="SAPBEXstdItem 5 2 3 4 7 2" xfId="49601"/>
    <cellStyle name="SAPBEXstdItem 5 2 3 4 8" xfId="14314"/>
    <cellStyle name="SAPBEXstdItem 5 2 3 4 9" xfId="20413"/>
    <cellStyle name="SAPBEXstdItem 5 2 3 5" xfId="1783"/>
    <cellStyle name="SAPBEXstdItem 5 2 3 5 10" xfId="10102"/>
    <cellStyle name="SAPBEXstdItem 5 2 3 5 11" xfId="49602"/>
    <cellStyle name="SAPBEXstdItem 5 2 3 5 2" xfId="2987"/>
    <cellStyle name="SAPBEXstdItem 5 2 3 5 2 10" xfId="49603"/>
    <cellStyle name="SAPBEXstdItem 5 2 3 5 2 2" xfId="5939"/>
    <cellStyle name="SAPBEXstdItem 5 2 3 5 2 2 2" xfId="13381"/>
    <cellStyle name="SAPBEXstdItem 5 2 3 5 2 2 2 2" xfId="49605"/>
    <cellStyle name="SAPBEXstdItem 5 2 3 5 2 2 3" xfId="49604"/>
    <cellStyle name="SAPBEXstdItem 5 2 3 5 2 3" xfId="7876"/>
    <cellStyle name="SAPBEXstdItem 5 2 3 5 2 3 2" xfId="15172"/>
    <cellStyle name="SAPBEXstdItem 5 2 3 5 2 3 2 2" xfId="49607"/>
    <cellStyle name="SAPBEXstdItem 5 2 3 5 2 3 3" xfId="49606"/>
    <cellStyle name="SAPBEXstdItem 5 2 3 5 2 4" xfId="9318"/>
    <cellStyle name="SAPBEXstdItem 5 2 3 5 2 4 2" xfId="49609"/>
    <cellStyle name="SAPBEXstdItem 5 2 3 5 2 4 3" xfId="49608"/>
    <cellStyle name="SAPBEXstdItem 5 2 3 5 2 5" xfId="17220"/>
    <cellStyle name="SAPBEXstdItem 5 2 3 5 2 5 2" xfId="49611"/>
    <cellStyle name="SAPBEXstdItem 5 2 3 5 2 5 3" xfId="49610"/>
    <cellStyle name="SAPBEXstdItem 5 2 3 5 2 6" xfId="18592"/>
    <cellStyle name="SAPBEXstdItem 5 2 3 5 2 6 2" xfId="49613"/>
    <cellStyle name="SAPBEXstdItem 5 2 3 5 2 6 3" xfId="49612"/>
    <cellStyle name="SAPBEXstdItem 5 2 3 5 2 7" xfId="19942"/>
    <cellStyle name="SAPBEXstdItem 5 2 3 5 2 7 2" xfId="49614"/>
    <cellStyle name="SAPBEXstdItem 5 2 3 5 2 8" xfId="21539"/>
    <cellStyle name="SAPBEXstdItem 5 2 3 5 2 9" xfId="6323"/>
    <cellStyle name="SAPBEXstdItem 5 2 3 5 3" xfId="4788"/>
    <cellStyle name="SAPBEXstdItem 5 2 3 5 3 2" xfId="12537"/>
    <cellStyle name="SAPBEXstdItem 5 2 3 5 3 2 2" xfId="49616"/>
    <cellStyle name="SAPBEXstdItem 5 2 3 5 3 3" xfId="49615"/>
    <cellStyle name="SAPBEXstdItem 5 2 3 5 4" xfId="6848"/>
    <cellStyle name="SAPBEXstdItem 5 2 3 5 4 2" xfId="14153"/>
    <cellStyle name="SAPBEXstdItem 5 2 3 5 4 2 2" xfId="49618"/>
    <cellStyle name="SAPBEXstdItem 5 2 3 5 4 3" xfId="49617"/>
    <cellStyle name="SAPBEXstdItem 5 2 3 5 5" xfId="8322"/>
    <cellStyle name="SAPBEXstdItem 5 2 3 5 5 2" xfId="49620"/>
    <cellStyle name="SAPBEXstdItem 5 2 3 5 5 3" xfId="49619"/>
    <cellStyle name="SAPBEXstdItem 5 2 3 5 6" xfId="16389"/>
    <cellStyle name="SAPBEXstdItem 5 2 3 5 6 2" xfId="49622"/>
    <cellStyle name="SAPBEXstdItem 5 2 3 5 6 3" xfId="49621"/>
    <cellStyle name="SAPBEXstdItem 5 2 3 5 7" xfId="17667"/>
    <cellStyle name="SAPBEXstdItem 5 2 3 5 7 2" xfId="49624"/>
    <cellStyle name="SAPBEXstdItem 5 2 3 5 7 3" xfId="49623"/>
    <cellStyle name="SAPBEXstdItem 5 2 3 5 8" xfId="19038"/>
    <cellStyle name="SAPBEXstdItem 5 2 3 5 8 2" xfId="49625"/>
    <cellStyle name="SAPBEXstdItem 5 2 3 5 9" xfId="20635"/>
    <cellStyle name="SAPBEXstdItem 5 2 3 6" xfId="678"/>
    <cellStyle name="SAPBEXstdItem 5 2 3 6 2" xfId="2042"/>
    <cellStyle name="SAPBEXstdItem 5 2 3 6 2 2" xfId="10124"/>
    <cellStyle name="SAPBEXstdItem 5 2 3 6 2 2 2" xfId="49629"/>
    <cellStyle name="SAPBEXstdItem 5 2 3 6 2 2 3" xfId="49628"/>
    <cellStyle name="SAPBEXstdItem 5 2 3 6 2 3" xfId="49630"/>
    <cellStyle name="SAPBEXstdItem 5 2 3 6 2 3 2" xfId="49631"/>
    <cellStyle name="SAPBEXstdItem 5 2 3 6 2 4" xfId="49632"/>
    <cellStyle name="SAPBEXstdItem 5 2 3 6 2 5" xfId="49627"/>
    <cellStyle name="SAPBEXstdItem 5 2 3 6 3" xfId="472"/>
    <cellStyle name="SAPBEXstdItem 5 2 3 6 3 2" xfId="49634"/>
    <cellStyle name="SAPBEXstdItem 5 2 3 6 3 3" xfId="49633"/>
    <cellStyle name="SAPBEXstdItem 5 2 3 6 4" xfId="2108"/>
    <cellStyle name="SAPBEXstdItem 5 2 3 6 4 2" xfId="49636"/>
    <cellStyle name="SAPBEXstdItem 5 2 3 6 4 3" xfId="49635"/>
    <cellStyle name="SAPBEXstdItem 5 2 3 6 5" xfId="3373"/>
    <cellStyle name="SAPBEXstdItem 5 2 3 6 5 2" xfId="49637"/>
    <cellStyle name="SAPBEXstdItem 5 2 3 6 6" xfId="10617"/>
    <cellStyle name="SAPBEXstdItem 5 2 3 6 7" xfId="49626"/>
    <cellStyle name="SAPBEXstdItem 5 2 3 7" xfId="9678"/>
    <cellStyle name="SAPBEXstdItem 5 2 3 7 2" xfId="11077"/>
    <cellStyle name="SAPBEXstdItem 5 2 3 7 2 2" xfId="49640"/>
    <cellStyle name="SAPBEXstdItem 5 2 3 7 2 2 2" xfId="49641"/>
    <cellStyle name="SAPBEXstdItem 5 2 3 7 2 3" xfId="49642"/>
    <cellStyle name="SAPBEXstdItem 5 2 3 7 2 3 2" xfId="49643"/>
    <cellStyle name="SAPBEXstdItem 5 2 3 7 2 4" xfId="49644"/>
    <cellStyle name="SAPBEXstdItem 5 2 3 7 2 5" xfId="49639"/>
    <cellStyle name="SAPBEXstdItem 5 2 3 7 3" xfId="49645"/>
    <cellStyle name="SAPBEXstdItem 5 2 3 7 3 2" xfId="49646"/>
    <cellStyle name="SAPBEXstdItem 5 2 3 7 4" xfId="49647"/>
    <cellStyle name="SAPBEXstdItem 5 2 3 7 4 2" xfId="49648"/>
    <cellStyle name="SAPBEXstdItem 5 2 3 7 5" xfId="49649"/>
    <cellStyle name="SAPBEXstdItem 5 2 3 7 6" xfId="49638"/>
    <cellStyle name="SAPBEXstdItem 5 2 3 8" xfId="11181"/>
    <cellStyle name="SAPBEXstdItem 5 2 3 8 2" xfId="49651"/>
    <cellStyle name="SAPBEXstdItem 5 2 3 8 2 2" xfId="49652"/>
    <cellStyle name="SAPBEXstdItem 5 2 3 8 3" xfId="49653"/>
    <cellStyle name="SAPBEXstdItem 5 2 3 8 3 2" xfId="49654"/>
    <cellStyle name="SAPBEXstdItem 5 2 3 8 4" xfId="49655"/>
    <cellStyle name="SAPBEXstdItem 5 2 3 8 5" xfId="49650"/>
    <cellStyle name="SAPBEXstdItem 5 2 3 9" xfId="3639"/>
    <cellStyle name="SAPBEXstdItem 5 2 3 9 2" xfId="49657"/>
    <cellStyle name="SAPBEXstdItem 5 2 3 9 2 2" xfId="49658"/>
    <cellStyle name="SAPBEXstdItem 5 2 3 9 3" xfId="49659"/>
    <cellStyle name="SAPBEXstdItem 5 2 3 9 3 2" xfId="49660"/>
    <cellStyle name="SAPBEXstdItem 5 2 3 9 4" xfId="49661"/>
    <cellStyle name="SAPBEXstdItem 5 2 3 9 5" xfId="49656"/>
    <cellStyle name="SAPBEXstdItem 5 2 4" xfId="959"/>
    <cellStyle name="SAPBEXstdItem 5 2 4 2" xfId="2163"/>
    <cellStyle name="SAPBEXstdItem 5 2 4 2 2" xfId="6022"/>
    <cellStyle name="SAPBEXstdItem 5 2 4 2 2 2" xfId="7959"/>
    <cellStyle name="SAPBEXstdItem 5 2 4 2 2 2 2" xfId="15255"/>
    <cellStyle name="SAPBEXstdItem 5 2 4 2 2 2 2 2" xfId="49666"/>
    <cellStyle name="SAPBEXstdItem 5 2 4 2 2 2 3" xfId="49665"/>
    <cellStyle name="SAPBEXstdItem 5 2 4 2 2 3" xfId="9401"/>
    <cellStyle name="SAPBEXstdItem 5 2 4 2 2 3 2" xfId="49668"/>
    <cellStyle name="SAPBEXstdItem 5 2 4 2 2 3 3" xfId="49667"/>
    <cellStyle name="SAPBEXstdItem 5 2 4 2 2 4" xfId="17303"/>
    <cellStyle name="SAPBEXstdItem 5 2 4 2 2 4 2" xfId="49670"/>
    <cellStyle name="SAPBEXstdItem 5 2 4 2 2 4 3" xfId="49669"/>
    <cellStyle name="SAPBEXstdItem 5 2 4 2 2 5" xfId="18675"/>
    <cellStyle name="SAPBEXstdItem 5 2 4 2 2 5 2" xfId="49671"/>
    <cellStyle name="SAPBEXstdItem 5 2 4 2 2 6" xfId="20025"/>
    <cellStyle name="SAPBEXstdItem 5 2 4 2 2 7" xfId="21622"/>
    <cellStyle name="SAPBEXstdItem 5 2 4 2 2 8" xfId="12965"/>
    <cellStyle name="SAPBEXstdItem 5 2 4 2 2 9" xfId="49664"/>
    <cellStyle name="SAPBEXstdItem 5 2 4 2 3" xfId="4879"/>
    <cellStyle name="SAPBEXstdItem 5 2 4 2 3 2" xfId="12611"/>
    <cellStyle name="SAPBEXstdItem 5 2 4 2 3 2 2" xfId="49673"/>
    <cellStyle name="SAPBEXstdItem 5 2 4 2 3 3" xfId="49672"/>
    <cellStyle name="SAPBEXstdItem 5 2 4 2 4" xfId="49674"/>
    <cellStyle name="SAPBEXstdItem 5 2 4 2 4 2" xfId="49675"/>
    <cellStyle name="SAPBEXstdItem 5 2 4 2 5" xfId="49676"/>
    <cellStyle name="SAPBEXstdItem 5 2 4 2 6" xfId="49663"/>
    <cellStyle name="SAPBEXstdItem 5 2 4 3" xfId="5109"/>
    <cellStyle name="SAPBEXstdItem 5 2 4 3 2" xfId="7046"/>
    <cellStyle name="SAPBEXstdItem 5 2 4 3 2 2" xfId="14345"/>
    <cellStyle name="SAPBEXstdItem 5 2 4 3 2 2 2" xfId="49679"/>
    <cellStyle name="SAPBEXstdItem 5 2 4 3 2 3" xfId="49678"/>
    <cellStyle name="SAPBEXstdItem 5 2 4 3 3" xfId="8488"/>
    <cellStyle name="SAPBEXstdItem 5 2 4 3 3 2" xfId="49681"/>
    <cellStyle name="SAPBEXstdItem 5 2 4 3 3 3" xfId="49680"/>
    <cellStyle name="SAPBEXstdItem 5 2 4 3 4" xfId="16533"/>
    <cellStyle name="SAPBEXstdItem 5 2 4 3 4 2" xfId="49683"/>
    <cellStyle name="SAPBEXstdItem 5 2 4 3 4 3" xfId="49682"/>
    <cellStyle name="SAPBEXstdItem 5 2 4 3 5" xfId="17762"/>
    <cellStyle name="SAPBEXstdItem 5 2 4 3 5 2" xfId="49685"/>
    <cellStyle name="SAPBEXstdItem 5 2 4 3 5 3" xfId="49684"/>
    <cellStyle name="SAPBEXstdItem 5 2 4 3 6" xfId="19112"/>
    <cellStyle name="SAPBEXstdItem 5 2 4 3 6 2" xfId="49686"/>
    <cellStyle name="SAPBEXstdItem 5 2 4 3 7" xfId="20709"/>
    <cellStyle name="SAPBEXstdItem 5 2 4 3 8" xfId="16189"/>
    <cellStyle name="SAPBEXstdItem 5 2 4 3 9" xfId="49677"/>
    <cellStyle name="SAPBEXstdItem 5 2 4 4" xfId="3963"/>
    <cellStyle name="SAPBEXstdItem 5 2 4 4 2" xfId="11709"/>
    <cellStyle name="SAPBEXstdItem 5 2 4 4 2 2" xfId="49688"/>
    <cellStyle name="SAPBEXstdItem 5 2 4 4 3" xfId="49687"/>
    <cellStyle name="SAPBEXstdItem 5 2 4 5" xfId="49689"/>
    <cellStyle name="SAPBEXstdItem 5 2 4 5 2" xfId="49690"/>
    <cellStyle name="SAPBEXstdItem 5 2 4 5 3" xfId="58626"/>
    <cellStyle name="SAPBEXstdItem 5 2 4 6" xfId="49662"/>
    <cellStyle name="SAPBEXstdItem 5 2 5" xfId="1182"/>
    <cellStyle name="SAPBEXstdItem 5 2 5 2" xfId="2386"/>
    <cellStyle name="SAPBEXstdItem 5 2 5 2 2" xfId="5334"/>
    <cellStyle name="SAPBEXstdItem 5 2 5 2 2 2" xfId="14570"/>
    <cellStyle name="SAPBEXstdItem 5 2 5 2 2 2 2" xfId="49694"/>
    <cellStyle name="SAPBEXstdItem 5 2 5 2 2 3" xfId="49693"/>
    <cellStyle name="SAPBEXstdItem 5 2 5 2 3" xfId="7271"/>
    <cellStyle name="SAPBEXstdItem 5 2 5 2 3 2" xfId="15764"/>
    <cellStyle name="SAPBEXstdItem 5 2 5 2 3 2 2" xfId="49696"/>
    <cellStyle name="SAPBEXstdItem 5 2 5 2 3 3" xfId="49695"/>
    <cellStyle name="SAPBEXstdItem 5 2 5 2 4" xfId="8713"/>
    <cellStyle name="SAPBEXstdItem 5 2 5 2 4 2" xfId="49698"/>
    <cellStyle name="SAPBEXstdItem 5 2 5 2 4 3" xfId="49697"/>
    <cellStyle name="SAPBEXstdItem 5 2 5 2 5" xfId="17987"/>
    <cellStyle name="SAPBEXstdItem 5 2 5 2 5 2" xfId="49699"/>
    <cellStyle name="SAPBEXstdItem 5 2 5 2 6" xfId="19337"/>
    <cellStyle name="SAPBEXstdItem 5 2 5 2 7" xfId="20934"/>
    <cellStyle name="SAPBEXstdItem 5 2 5 2 8" xfId="6960"/>
    <cellStyle name="SAPBEXstdItem 5 2 5 2 9" xfId="49692"/>
    <cellStyle name="SAPBEXstdItem 5 2 5 3" xfId="4184"/>
    <cellStyle name="SAPBEXstdItem 5 2 5 3 2" xfId="11933"/>
    <cellStyle name="SAPBEXstdItem 5 2 5 3 2 2" xfId="49701"/>
    <cellStyle name="SAPBEXstdItem 5 2 5 3 3" xfId="49700"/>
    <cellStyle name="SAPBEXstdItem 5 2 5 4" xfId="49702"/>
    <cellStyle name="SAPBEXstdItem 5 2 5 4 2" xfId="49703"/>
    <cellStyle name="SAPBEXstdItem 5 2 5 5" xfId="49704"/>
    <cellStyle name="SAPBEXstdItem 5 2 5 6" xfId="49691"/>
    <cellStyle name="SAPBEXstdItem 5 2 6" xfId="1406"/>
    <cellStyle name="SAPBEXstdItem 5 2 6 10" xfId="10303"/>
    <cellStyle name="SAPBEXstdItem 5 2 6 11" xfId="49705"/>
    <cellStyle name="SAPBEXstdItem 5 2 6 2" xfId="2610"/>
    <cellStyle name="SAPBEXstdItem 5 2 6 2 10" xfId="49706"/>
    <cellStyle name="SAPBEXstdItem 5 2 6 2 2" xfId="5564"/>
    <cellStyle name="SAPBEXstdItem 5 2 6 2 2 2" xfId="13010"/>
    <cellStyle name="SAPBEXstdItem 5 2 6 2 2 2 2" xfId="49708"/>
    <cellStyle name="SAPBEXstdItem 5 2 6 2 2 3" xfId="49707"/>
    <cellStyle name="SAPBEXstdItem 5 2 6 2 3" xfId="7501"/>
    <cellStyle name="SAPBEXstdItem 5 2 6 2 3 2" xfId="14799"/>
    <cellStyle name="SAPBEXstdItem 5 2 6 2 3 2 2" xfId="49710"/>
    <cellStyle name="SAPBEXstdItem 5 2 6 2 3 3" xfId="49709"/>
    <cellStyle name="SAPBEXstdItem 5 2 6 2 4" xfId="8943"/>
    <cellStyle name="SAPBEXstdItem 5 2 6 2 4 2" xfId="49712"/>
    <cellStyle name="SAPBEXstdItem 5 2 6 2 4 3" xfId="49711"/>
    <cellStyle name="SAPBEXstdItem 5 2 6 2 5" xfId="16848"/>
    <cellStyle name="SAPBEXstdItem 5 2 6 2 5 2" xfId="49714"/>
    <cellStyle name="SAPBEXstdItem 5 2 6 2 5 3" xfId="49713"/>
    <cellStyle name="SAPBEXstdItem 5 2 6 2 6" xfId="18217"/>
    <cellStyle name="SAPBEXstdItem 5 2 6 2 6 2" xfId="49715"/>
    <cellStyle name="SAPBEXstdItem 5 2 6 2 7" xfId="19567"/>
    <cellStyle name="SAPBEXstdItem 5 2 6 2 8" xfId="21164"/>
    <cellStyle name="SAPBEXstdItem 5 2 6 2 9" xfId="12919"/>
    <cellStyle name="SAPBEXstdItem 5 2 6 3" xfId="4413"/>
    <cellStyle name="SAPBEXstdItem 5 2 6 3 2" xfId="12162"/>
    <cellStyle name="SAPBEXstdItem 5 2 6 3 2 2" xfId="49717"/>
    <cellStyle name="SAPBEXstdItem 5 2 6 3 3" xfId="49716"/>
    <cellStyle name="SAPBEXstdItem 5 2 6 4" xfId="6474"/>
    <cellStyle name="SAPBEXstdItem 5 2 6 4 2" xfId="13778"/>
    <cellStyle name="SAPBEXstdItem 5 2 6 4 2 2" xfId="49719"/>
    <cellStyle name="SAPBEXstdItem 5 2 6 4 3" xfId="49718"/>
    <cellStyle name="SAPBEXstdItem 5 2 6 5" xfId="7019"/>
    <cellStyle name="SAPBEXstdItem 5 2 6 5 2" xfId="49721"/>
    <cellStyle name="SAPBEXstdItem 5 2 6 5 3" xfId="49720"/>
    <cellStyle name="SAPBEXstdItem 5 2 6 6" xfId="11659"/>
    <cellStyle name="SAPBEXstdItem 5 2 6 6 2" xfId="49723"/>
    <cellStyle name="SAPBEXstdItem 5 2 6 6 3" xfId="49722"/>
    <cellStyle name="SAPBEXstdItem 5 2 6 7" xfId="11420"/>
    <cellStyle name="SAPBEXstdItem 5 2 6 7 2" xfId="49724"/>
    <cellStyle name="SAPBEXstdItem 5 2 6 8" xfId="17735"/>
    <cellStyle name="SAPBEXstdItem 5 2 6 9" xfId="20263"/>
    <cellStyle name="SAPBEXstdItem 5 2 7" xfId="1629"/>
    <cellStyle name="SAPBEXstdItem 5 2 7 10" xfId="15681"/>
    <cellStyle name="SAPBEXstdItem 5 2 7 11" xfId="49725"/>
    <cellStyle name="SAPBEXstdItem 5 2 7 2" xfId="2833"/>
    <cellStyle name="SAPBEXstdItem 5 2 7 2 10" xfId="49726"/>
    <cellStyle name="SAPBEXstdItem 5 2 7 2 2" xfId="5789"/>
    <cellStyle name="SAPBEXstdItem 5 2 7 2 2 2" xfId="13231"/>
    <cellStyle name="SAPBEXstdItem 5 2 7 2 2 2 2" xfId="49728"/>
    <cellStyle name="SAPBEXstdItem 5 2 7 2 2 3" xfId="49727"/>
    <cellStyle name="SAPBEXstdItem 5 2 7 2 3" xfId="7726"/>
    <cellStyle name="SAPBEXstdItem 5 2 7 2 3 2" xfId="15022"/>
    <cellStyle name="SAPBEXstdItem 5 2 7 2 3 2 2" xfId="49730"/>
    <cellStyle name="SAPBEXstdItem 5 2 7 2 3 3" xfId="49729"/>
    <cellStyle name="SAPBEXstdItem 5 2 7 2 4" xfId="9168"/>
    <cellStyle name="SAPBEXstdItem 5 2 7 2 4 2" xfId="49732"/>
    <cellStyle name="SAPBEXstdItem 5 2 7 2 4 3" xfId="49731"/>
    <cellStyle name="SAPBEXstdItem 5 2 7 2 5" xfId="17070"/>
    <cellStyle name="SAPBEXstdItem 5 2 7 2 5 2" xfId="49734"/>
    <cellStyle name="SAPBEXstdItem 5 2 7 2 5 3" xfId="49733"/>
    <cellStyle name="SAPBEXstdItem 5 2 7 2 6" xfId="18442"/>
    <cellStyle name="SAPBEXstdItem 5 2 7 2 6 2" xfId="49736"/>
    <cellStyle name="SAPBEXstdItem 5 2 7 2 6 3" xfId="49735"/>
    <cellStyle name="SAPBEXstdItem 5 2 7 2 7" xfId="19792"/>
    <cellStyle name="SAPBEXstdItem 5 2 7 2 7 2" xfId="49737"/>
    <cellStyle name="SAPBEXstdItem 5 2 7 2 8" xfId="21389"/>
    <cellStyle name="SAPBEXstdItem 5 2 7 2 9" xfId="16159"/>
    <cellStyle name="SAPBEXstdItem 5 2 7 3" xfId="4638"/>
    <cellStyle name="SAPBEXstdItem 5 2 7 3 2" xfId="12387"/>
    <cellStyle name="SAPBEXstdItem 5 2 7 3 2 2" xfId="49739"/>
    <cellStyle name="SAPBEXstdItem 5 2 7 3 3" xfId="49738"/>
    <cellStyle name="SAPBEXstdItem 5 2 7 4" xfId="6698"/>
    <cellStyle name="SAPBEXstdItem 5 2 7 4 2" xfId="14003"/>
    <cellStyle name="SAPBEXstdItem 5 2 7 4 2 2" xfId="49741"/>
    <cellStyle name="SAPBEXstdItem 5 2 7 4 3" xfId="49740"/>
    <cellStyle name="SAPBEXstdItem 5 2 7 5" xfId="8172"/>
    <cellStyle name="SAPBEXstdItem 5 2 7 5 2" xfId="49743"/>
    <cellStyle name="SAPBEXstdItem 5 2 7 5 3" xfId="49742"/>
    <cellStyle name="SAPBEXstdItem 5 2 7 6" xfId="16243"/>
    <cellStyle name="SAPBEXstdItem 5 2 7 6 2" xfId="49745"/>
    <cellStyle name="SAPBEXstdItem 5 2 7 6 3" xfId="49744"/>
    <cellStyle name="SAPBEXstdItem 5 2 7 7" xfId="17519"/>
    <cellStyle name="SAPBEXstdItem 5 2 7 7 2" xfId="49747"/>
    <cellStyle name="SAPBEXstdItem 5 2 7 7 3" xfId="49746"/>
    <cellStyle name="SAPBEXstdItem 5 2 7 8" xfId="18888"/>
    <cellStyle name="SAPBEXstdItem 5 2 7 8 2" xfId="49748"/>
    <cellStyle name="SAPBEXstdItem 5 2 7 9" xfId="20485"/>
    <cellStyle name="SAPBEXstdItem 5 2 8" xfId="535"/>
    <cellStyle name="SAPBEXstdItem 5 2 8 2" xfId="1899"/>
    <cellStyle name="SAPBEXstdItem 5 2 8 2 2" xfId="10142"/>
    <cellStyle name="SAPBEXstdItem 5 2 8 2 2 2" xfId="49752"/>
    <cellStyle name="SAPBEXstdItem 5 2 8 2 2 3" xfId="49751"/>
    <cellStyle name="SAPBEXstdItem 5 2 8 2 3" xfId="49753"/>
    <cellStyle name="SAPBEXstdItem 5 2 8 2 3 2" xfId="49754"/>
    <cellStyle name="SAPBEXstdItem 5 2 8 2 4" xfId="49755"/>
    <cellStyle name="SAPBEXstdItem 5 2 8 2 5" xfId="49750"/>
    <cellStyle name="SAPBEXstdItem 5 2 8 3" xfId="367"/>
    <cellStyle name="SAPBEXstdItem 5 2 8 3 2" xfId="49757"/>
    <cellStyle name="SAPBEXstdItem 5 2 8 3 3" xfId="49756"/>
    <cellStyle name="SAPBEXstdItem 5 2 8 4" xfId="3364"/>
    <cellStyle name="SAPBEXstdItem 5 2 8 4 2" xfId="49759"/>
    <cellStyle name="SAPBEXstdItem 5 2 8 4 3" xfId="49758"/>
    <cellStyle name="SAPBEXstdItem 5 2 8 5" xfId="3118"/>
    <cellStyle name="SAPBEXstdItem 5 2 8 5 2" xfId="49760"/>
    <cellStyle name="SAPBEXstdItem 5 2 8 6" xfId="10465"/>
    <cellStyle name="SAPBEXstdItem 5 2 8 7" xfId="49749"/>
    <cellStyle name="SAPBEXstdItem 5 2 9" xfId="9684"/>
    <cellStyle name="SAPBEXstdItem 5 2 9 2" xfId="11163"/>
    <cellStyle name="SAPBEXstdItem 5 2 9 2 2" xfId="49763"/>
    <cellStyle name="SAPBEXstdItem 5 2 9 2 2 2" xfId="49764"/>
    <cellStyle name="SAPBEXstdItem 5 2 9 2 3" xfId="49765"/>
    <cellStyle name="SAPBEXstdItem 5 2 9 2 3 2" xfId="49766"/>
    <cellStyle name="SAPBEXstdItem 5 2 9 2 4" xfId="49767"/>
    <cellStyle name="SAPBEXstdItem 5 2 9 2 5" xfId="49762"/>
    <cellStyle name="SAPBEXstdItem 5 2 9 3" xfId="49768"/>
    <cellStyle name="SAPBEXstdItem 5 2 9 3 2" xfId="49769"/>
    <cellStyle name="SAPBEXstdItem 5 2 9 4" xfId="49770"/>
    <cellStyle name="SAPBEXstdItem 5 2 9 4 2" xfId="49771"/>
    <cellStyle name="SAPBEXstdItem 5 2 9 5" xfId="49772"/>
    <cellStyle name="SAPBEXstdItem 5 2 9 6" xfId="49761"/>
    <cellStyle name="SAPBEXstdItem 5 3" xfId="49773"/>
    <cellStyle name="SAPBEXstdItem 5 3 2" xfId="49774"/>
    <cellStyle name="SAPBEXstdItem 5 3 3" xfId="58627"/>
    <cellStyle name="SAPBEXstdItem 5 4" xfId="49376"/>
    <cellStyle name="SAPBEXstdItem 6" xfId="278"/>
    <cellStyle name="SAPBEXstdItem 6 2" xfId="724"/>
    <cellStyle name="SAPBEXstdItem 6 2 10" xfId="10900"/>
    <cellStyle name="SAPBEXstdItem 6 2 10 2" xfId="49778"/>
    <cellStyle name="SAPBEXstdItem 6 2 10 2 2" xfId="49779"/>
    <cellStyle name="SAPBEXstdItem 6 2 10 3" xfId="49780"/>
    <cellStyle name="SAPBEXstdItem 6 2 10 3 2" xfId="49781"/>
    <cellStyle name="SAPBEXstdItem 6 2 10 4" xfId="49782"/>
    <cellStyle name="SAPBEXstdItem 6 2 10 5" xfId="49777"/>
    <cellStyle name="SAPBEXstdItem 6 2 11" xfId="10817"/>
    <cellStyle name="SAPBEXstdItem 6 2 11 2" xfId="49784"/>
    <cellStyle name="SAPBEXstdItem 6 2 11 2 2" xfId="49785"/>
    <cellStyle name="SAPBEXstdItem 6 2 11 3" xfId="49786"/>
    <cellStyle name="SAPBEXstdItem 6 2 11 3 2" xfId="49787"/>
    <cellStyle name="SAPBEXstdItem 6 2 11 4" xfId="49788"/>
    <cellStyle name="SAPBEXstdItem 6 2 11 5" xfId="49783"/>
    <cellStyle name="SAPBEXstdItem 6 2 12" xfId="11006"/>
    <cellStyle name="SAPBEXstdItem 6 2 12 2" xfId="49790"/>
    <cellStyle name="SAPBEXstdItem 6 2 12 2 2" xfId="49791"/>
    <cellStyle name="SAPBEXstdItem 6 2 12 3" xfId="49792"/>
    <cellStyle name="SAPBEXstdItem 6 2 12 3 2" xfId="49793"/>
    <cellStyle name="SAPBEXstdItem 6 2 12 4" xfId="49794"/>
    <cellStyle name="SAPBEXstdItem 6 2 12 5" xfId="49789"/>
    <cellStyle name="SAPBEXstdItem 6 2 13" xfId="49795"/>
    <cellStyle name="SAPBEXstdItem 6 2 13 2" xfId="49796"/>
    <cellStyle name="SAPBEXstdItem 6 2 14" xfId="49776"/>
    <cellStyle name="SAPBEXstdItem 6 2 2" xfId="802"/>
    <cellStyle name="SAPBEXstdItem 6 2 2 10" xfId="9900"/>
    <cellStyle name="SAPBEXstdItem 6 2 2 10 2" xfId="49799"/>
    <cellStyle name="SAPBEXstdItem 6 2 2 10 2 2" xfId="49800"/>
    <cellStyle name="SAPBEXstdItem 6 2 2 10 3" xfId="49801"/>
    <cellStyle name="SAPBEXstdItem 6 2 2 10 3 2" xfId="49802"/>
    <cellStyle name="SAPBEXstdItem 6 2 2 10 4" xfId="49803"/>
    <cellStyle name="SAPBEXstdItem 6 2 2 10 5" xfId="49798"/>
    <cellStyle name="SAPBEXstdItem 6 2 2 11" xfId="49804"/>
    <cellStyle name="SAPBEXstdItem 6 2 2 11 2" xfId="49805"/>
    <cellStyle name="SAPBEXstdItem 6 2 2 12" xfId="49797"/>
    <cellStyle name="SAPBEXstdItem 6 2 2 2" xfId="1042"/>
    <cellStyle name="SAPBEXstdItem 6 2 2 2 2" xfId="2246"/>
    <cellStyle name="SAPBEXstdItem 6 2 2 2 2 2" xfId="6104"/>
    <cellStyle name="SAPBEXstdItem 6 2 2 2 2 2 2" xfId="8041"/>
    <cellStyle name="SAPBEXstdItem 6 2 2 2 2 2 2 2" xfId="15337"/>
    <cellStyle name="SAPBEXstdItem 6 2 2 2 2 2 2 2 2" xfId="49810"/>
    <cellStyle name="SAPBEXstdItem 6 2 2 2 2 2 2 3" xfId="49809"/>
    <cellStyle name="SAPBEXstdItem 6 2 2 2 2 2 3" xfId="9483"/>
    <cellStyle name="SAPBEXstdItem 6 2 2 2 2 2 3 2" xfId="49812"/>
    <cellStyle name="SAPBEXstdItem 6 2 2 2 2 2 3 3" xfId="49811"/>
    <cellStyle name="SAPBEXstdItem 6 2 2 2 2 2 4" xfId="17385"/>
    <cellStyle name="SAPBEXstdItem 6 2 2 2 2 2 4 2" xfId="49814"/>
    <cellStyle name="SAPBEXstdItem 6 2 2 2 2 2 4 3" xfId="49813"/>
    <cellStyle name="SAPBEXstdItem 6 2 2 2 2 2 5" xfId="18757"/>
    <cellStyle name="SAPBEXstdItem 6 2 2 2 2 2 5 2" xfId="49815"/>
    <cellStyle name="SAPBEXstdItem 6 2 2 2 2 2 6" xfId="20107"/>
    <cellStyle name="SAPBEXstdItem 6 2 2 2 2 2 7" xfId="21704"/>
    <cellStyle name="SAPBEXstdItem 6 2 2 2 2 2 8" xfId="6293"/>
    <cellStyle name="SAPBEXstdItem 6 2 2 2 2 2 9" xfId="49808"/>
    <cellStyle name="SAPBEXstdItem 6 2 2 2 2 3" xfId="4961"/>
    <cellStyle name="SAPBEXstdItem 6 2 2 2 2 3 2" xfId="12693"/>
    <cellStyle name="SAPBEXstdItem 6 2 2 2 2 3 2 2" xfId="49817"/>
    <cellStyle name="SAPBEXstdItem 6 2 2 2 2 3 3" xfId="49816"/>
    <cellStyle name="SAPBEXstdItem 6 2 2 2 2 4" xfId="49818"/>
    <cellStyle name="SAPBEXstdItem 6 2 2 2 2 4 2" xfId="49819"/>
    <cellStyle name="SAPBEXstdItem 6 2 2 2 2 5" xfId="49820"/>
    <cellStyle name="SAPBEXstdItem 6 2 2 2 2 6" xfId="49807"/>
    <cellStyle name="SAPBEXstdItem 6 2 2 2 3" xfId="5192"/>
    <cellStyle name="SAPBEXstdItem 6 2 2 2 3 2" xfId="7129"/>
    <cellStyle name="SAPBEXstdItem 6 2 2 2 3 2 2" xfId="14428"/>
    <cellStyle name="SAPBEXstdItem 6 2 2 2 3 2 2 2" xfId="49823"/>
    <cellStyle name="SAPBEXstdItem 6 2 2 2 3 2 3" xfId="49822"/>
    <cellStyle name="SAPBEXstdItem 6 2 2 2 3 3" xfId="8571"/>
    <cellStyle name="SAPBEXstdItem 6 2 2 2 3 3 2" xfId="49825"/>
    <cellStyle name="SAPBEXstdItem 6 2 2 2 3 3 3" xfId="49824"/>
    <cellStyle name="SAPBEXstdItem 6 2 2 2 3 4" xfId="16612"/>
    <cellStyle name="SAPBEXstdItem 6 2 2 2 3 4 2" xfId="49827"/>
    <cellStyle name="SAPBEXstdItem 6 2 2 2 3 4 3" xfId="49826"/>
    <cellStyle name="SAPBEXstdItem 6 2 2 2 3 5" xfId="17845"/>
    <cellStyle name="SAPBEXstdItem 6 2 2 2 3 5 2" xfId="49829"/>
    <cellStyle name="SAPBEXstdItem 6 2 2 2 3 5 3" xfId="49828"/>
    <cellStyle name="SAPBEXstdItem 6 2 2 2 3 6" xfId="19195"/>
    <cellStyle name="SAPBEXstdItem 6 2 2 2 3 6 2" xfId="49830"/>
    <cellStyle name="SAPBEXstdItem 6 2 2 2 3 7" xfId="20792"/>
    <cellStyle name="SAPBEXstdItem 6 2 2 2 3 8" xfId="11629"/>
    <cellStyle name="SAPBEXstdItem 6 2 2 2 3 9" xfId="49821"/>
    <cellStyle name="SAPBEXstdItem 6 2 2 2 4" xfId="4044"/>
    <cellStyle name="SAPBEXstdItem 6 2 2 2 4 2" xfId="11791"/>
    <cellStyle name="SAPBEXstdItem 6 2 2 2 4 2 2" xfId="49832"/>
    <cellStyle name="SAPBEXstdItem 6 2 2 2 4 3" xfId="49831"/>
    <cellStyle name="SAPBEXstdItem 6 2 2 2 5" xfId="49833"/>
    <cellStyle name="SAPBEXstdItem 6 2 2 2 5 2" xfId="49834"/>
    <cellStyle name="SAPBEXstdItem 6 2 2 2 5 3" xfId="58628"/>
    <cellStyle name="SAPBEXstdItem 6 2 2 2 6" xfId="49806"/>
    <cellStyle name="SAPBEXstdItem 6 2 2 3" xfId="1266"/>
    <cellStyle name="SAPBEXstdItem 6 2 2 3 2" xfId="2470"/>
    <cellStyle name="SAPBEXstdItem 6 2 2 3 2 2" xfId="5418"/>
    <cellStyle name="SAPBEXstdItem 6 2 2 3 2 2 2" xfId="14654"/>
    <cellStyle name="SAPBEXstdItem 6 2 2 3 2 2 2 2" xfId="49838"/>
    <cellStyle name="SAPBEXstdItem 6 2 2 3 2 2 3" xfId="49837"/>
    <cellStyle name="SAPBEXstdItem 6 2 2 3 2 3" xfId="7355"/>
    <cellStyle name="SAPBEXstdItem 6 2 2 3 2 3 2" xfId="15845"/>
    <cellStyle name="SAPBEXstdItem 6 2 2 3 2 3 2 2" xfId="49840"/>
    <cellStyle name="SAPBEXstdItem 6 2 2 3 2 3 3" xfId="49839"/>
    <cellStyle name="SAPBEXstdItem 6 2 2 3 2 4" xfId="8797"/>
    <cellStyle name="SAPBEXstdItem 6 2 2 3 2 4 2" xfId="49842"/>
    <cellStyle name="SAPBEXstdItem 6 2 2 3 2 4 3" xfId="49841"/>
    <cellStyle name="SAPBEXstdItem 6 2 2 3 2 5" xfId="18071"/>
    <cellStyle name="SAPBEXstdItem 6 2 2 3 2 5 2" xfId="49843"/>
    <cellStyle name="SAPBEXstdItem 6 2 2 3 2 6" xfId="19421"/>
    <cellStyle name="SAPBEXstdItem 6 2 2 3 2 7" xfId="21018"/>
    <cellStyle name="SAPBEXstdItem 6 2 2 3 2 8" xfId="3746"/>
    <cellStyle name="SAPBEXstdItem 6 2 2 3 2 9" xfId="49836"/>
    <cellStyle name="SAPBEXstdItem 6 2 2 3 3" xfId="4268"/>
    <cellStyle name="SAPBEXstdItem 6 2 2 3 3 2" xfId="12017"/>
    <cellStyle name="SAPBEXstdItem 6 2 2 3 3 2 2" xfId="49845"/>
    <cellStyle name="SAPBEXstdItem 6 2 2 3 3 3" xfId="49844"/>
    <cellStyle name="SAPBEXstdItem 6 2 2 3 4" xfId="49846"/>
    <cellStyle name="SAPBEXstdItem 6 2 2 3 4 2" xfId="49847"/>
    <cellStyle name="SAPBEXstdItem 6 2 2 3 5" xfId="49848"/>
    <cellStyle name="SAPBEXstdItem 6 2 2 3 6" xfId="49835"/>
    <cellStyle name="SAPBEXstdItem 6 2 2 4" xfId="1489"/>
    <cellStyle name="SAPBEXstdItem 6 2 2 4 10" xfId="13439"/>
    <cellStyle name="SAPBEXstdItem 6 2 2 4 11" xfId="49849"/>
    <cellStyle name="SAPBEXstdItem 6 2 2 4 2" xfId="2693"/>
    <cellStyle name="SAPBEXstdItem 6 2 2 4 2 10" xfId="49850"/>
    <cellStyle name="SAPBEXstdItem 6 2 2 4 2 2" xfId="5647"/>
    <cellStyle name="SAPBEXstdItem 6 2 2 4 2 2 2" xfId="13092"/>
    <cellStyle name="SAPBEXstdItem 6 2 2 4 2 2 2 2" xfId="49852"/>
    <cellStyle name="SAPBEXstdItem 6 2 2 4 2 2 3" xfId="49851"/>
    <cellStyle name="SAPBEXstdItem 6 2 2 4 2 3" xfId="7584"/>
    <cellStyle name="SAPBEXstdItem 6 2 2 4 2 3 2" xfId="14881"/>
    <cellStyle name="SAPBEXstdItem 6 2 2 4 2 3 2 2" xfId="49854"/>
    <cellStyle name="SAPBEXstdItem 6 2 2 4 2 3 3" xfId="49853"/>
    <cellStyle name="SAPBEXstdItem 6 2 2 4 2 4" xfId="9026"/>
    <cellStyle name="SAPBEXstdItem 6 2 2 4 2 4 2" xfId="49856"/>
    <cellStyle name="SAPBEXstdItem 6 2 2 4 2 4 3" xfId="49855"/>
    <cellStyle name="SAPBEXstdItem 6 2 2 4 2 5" xfId="16930"/>
    <cellStyle name="SAPBEXstdItem 6 2 2 4 2 5 2" xfId="49858"/>
    <cellStyle name="SAPBEXstdItem 6 2 2 4 2 5 3" xfId="49857"/>
    <cellStyle name="SAPBEXstdItem 6 2 2 4 2 6" xfId="18300"/>
    <cellStyle name="SAPBEXstdItem 6 2 2 4 2 6 2" xfId="49859"/>
    <cellStyle name="SAPBEXstdItem 6 2 2 4 2 7" xfId="19650"/>
    <cellStyle name="SAPBEXstdItem 6 2 2 4 2 8" xfId="21247"/>
    <cellStyle name="SAPBEXstdItem 6 2 2 4 2 9" xfId="11304"/>
    <cellStyle name="SAPBEXstdItem 6 2 2 4 3" xfId="4496"/>
    <cellStyle name="SAPBEXstdItem 6 2 2 4 3 2" xfId="12245"/>
    <cellStyle name="SAPBEXstdItem 6 2 2 4 3 2 2" xfId="49861"/>
    <cellStyle name="SAPBEXstdItem 6 2 2 4 3 3" xfId="49860"/>
    <cellStyle name="SAPBEXstdItem 6 2 2 4 4" xfId="6557"/>
    <cellStyle name="SAPBEXstdItem 6 2 2 4 4 2" xfId="13861"/>
    <cellStyle name="SAPBEXstdItem 6 2 2 4 4 2 2" xfId="49863"/>
    <cellStyle name="SAPBEXstdItem 6 2 2 4 4 3" xfId="49862"/>
    <cellStyle name="SAPBEXstdItem 6 2 2 4 5" xfId="3702"/>
    <cellStyle name="SAPBEXstdItem 6 2 2 4 5 2" xfId="49865"/>
    <cellStyle name="SAPBEXstdItem 6 2 2 4 5 3" xfId="49864"/>
    <cellStyle name="SAPBEXstdItem 6 2 2 4 6" xfId="11453"/>
    <cellStyle name="SAPBEXstdItem 6 2 2 4 6 2" xfId="49867"/>
    <cellStyle name="SAPBEXstdItem 6 2 2 4 6 3" xfId="49866"/>
    <cellStyle name="SAPBEXstdItem 6 2 2 4 7" xfId="11658"/>
    <cellStyle name="SAPBEXstdItem 6 2 2 4 7 2" xfId="49868"/>
    <cellStyle name="SAPBEXstdItem 6 2 2 4 8" xfId="16456"/>
    <cellStyle name="SAPBEXstdItem 6 2 2 4 9" xfId="20345"/>
    <cellStyle name="SAPBEXstdItem 6 2 2 5" xfId="1713"/>
    <cellStyle name="SAPBEXstdItem 6 2 2 5 10" xfId="9862"/>
    <cellStyle name="SAPBEXstdItem 6 2 2 5 11" xfId="49869"/>
    <cellStyle name="SAPBEXstdItem 6 2 2 5 2" xfId="2917"/>
    <cellStyle name="SAPBEXstdItem 6 2 2 5 2 10" xfId="49870"/>
    <cellStyle name="SAPBEXstdItem 6 2 2 5 2 2" xfId="5871"/>
    <cellStyle name="SAPBEXstdItem 6 2 2 5 2 2 2" xfId="13313"/>
    <cellStyle name="SAPBEXstdItem 6 2 2 5 2 2 2 2" xfId="49872"/>
    <cellStyle name="SAPBEXstdItem 6 2 2 5 2 2 3" xfId="49871"/>
    <cellStyle name="SAPBEXstdItem 6 2 2 5 2 3" xfId="7808"/>
    <cellStyle name="SAPBEXstdItem 6 2 2 5 2 3 2" xfId="15104"/>
    <cellStyle name="SAPBEXstdItem 6 2 2 5 2 3 2 2" xfId="49874"/>
    <cellStyle name="SAPBEXstdItem 6 2 2 5 2 3 3" xfId="49873"/>
    <cellStyle name="SAPBEXstdItem 6 2 2 5 2 4" xfId="9250"/>
    <cellStyle name="SAPBEXstdItem 6 2 2 5 2 4 2" xfId="49876"/>
    <cellStyle name="SAPBEXstdItem 6 2 2 5 2 4 3" xfId="49875"/>
    <cellStyle name="SAPBEXstdItem 6 2 2 5 2 5" xfId="17152"/>
    <cellStyle name="SAPBEXstdItem 6 2 2 5 2 5 2" xfId="49878"/>
    <cellStyle name="SAPBEXstdItem 6 2 2 5 2 5 3" xfId="49877"/>
    <cellStyle name="SAPBEXstdItem 6 2 2 5 2 6" xfId="18524"/>
    <cellStyle name="SAPBEXstdItem 6 2 2 5 2 6 2" xfId="49880"/>
    <cellStyle name="SAPBEXstdItem 6 2 2 5 2 6 3" xfId="49879"/>
    <cellStyle name="SAPBEXstdItem 6 2 2 5 2 7" xfId="19874"/>
    <cellStyle name="SAPBEXstdItem 6 2 2 5 2 7 2" xfId="49881"/>
    <cellStyle name="SAPBEXstdItem 6 2 2 5 2 8" xfId="21471"/>
    <cellStyle name="SAPBEXstdItem 6 2 2 5 2 9" xfId="16010"/>
    <cellStyle name="SAPBEXstdItem 6 2 2 5 3" xfId="4720"/>
    <cellStyle name="SAPBEXstdItem 6 2 2 5 3 2" xfId="12469"/>
    <cellStyle name="SAPBEXstdItem 6 2 2 5 3 2 2" xfId="49883"/>
    <cellStyle name="SAPBEXstdItem 6 2 2 5 3 3" xfId="49882"/>
    <cellStyle name="SAPBEXstdItem 6 2 2 5 4" xfId="6780"/>
    <cellStyle name="SAPBEXstdItem 6 2 2 5 4 2" xfId="14085"/>
    <cellStyle name="SAPBEXstdItem 6 2 2 5 4 2 2" xfId="49885"/>
    <cellStyle name="SAPBEXstdItem 6 2 2 5 4 3" xfId="49884"/>
    <cellStyle name="SAPBEXstdItem 6 2 2 5 5" xfId="8254"/>
    <cellStyle name="SAPBEXstdItem 6 2 2 5 5 2" xfId="49887"/>
    <cellStyle name="SAPBEXstdItem 6 2 2 5 5 3" xfId="49886"/>
    <cellStyle name="SAPBEXstdItem 6 2 2 5 6" xfId="16322"/>
    <cellStyle name="SAPBEXstdItem 6 2 2 5 6 2" xfId="49889"/>
    <cellStyle name="SAPBEXstdItem 6 2 2 5 6 3" xfId="49888"/>
    <cellStyle name="SAPBEXstdItem 6 2 2 5 7" xfId="17600"/>
    <cellStyle name="SAPBEXstdItem 6 2 2 5 7 2" xfId="49891"/>
    <cellStyle name="SAPBEXstdItem 6 2 2 5 7 3" xfId="49890"/>
    <cellStyle name="SAPBEXstdItem 6 2 2 5 8" xfId="18970"/>
    <cellStyle name="SAPBEXstdItem 6 2 2 5 8 2" xfId="49892"/>
    <cellStyle name="SAPBEXstdItem 6 2 2 5 9" xfId="20567"/>
    <cellStyle name="SAPBEXstdItem 6 2 2 6" xfId="573"/>
    <cellStyle name="SAPBEXstdItem 6 2 2 6 2" xfId="1937"/>
    <cellStyle name="SAPBEXstdItem 6 2 2 6 2 2" xfId="10141"/>
    <cellStyle name="SAPBEXstdItem 6 2 2 6 2 2 2" xfId="49896"/>
    <cellStyle name="SAPBEXstdItem 6 2 2 6 2 2 3" xfId="49895"/>
    <cellStyle name="SAPBEXstdItem 6 2 2 6 2 3" xfId="49897"/>
    <cellStyle name="SAPBEXstdItem 6 2 2 6 2 3 2" xfId="49898"/>
    <cellStyle name="SAPBEXstdItem 6 2 2 6 2 4" xfId="49899"/>
    <cellStyle name="SAPBEXstdItem 6 2 2 6 2 5" xfId="49894"/>
    <cellStyle name="SAPBEXstdItem 6 2 2 6 3" xfId="396"/>
    <cellStyle name="SAPBEXstdItem 6 2 2 6 3 2" xfId="49901"/>
    <cellStyle name="SAPBEXstdItem 6 2 2 6 3 3" xfId="49900"/>
    <cellStyle name="SAPBEXstdItem 6 2 2 6 4" xfId="3283"/>
    <cellStyle name="SAPBEXstdItem 6 2 2 6 4 2" xfId="49903"/>
    <cellStyle name="SAPBEXstdItem 6 2 2 6 4 3" xfId="49902"/>
    <cellStyle name="SAPBEXstdItem 6 2 2 6 5" xfId="3265"/>
    <cellStyle name="SAPBEXstdItem 6 2 2 6 5 2" xfId="49904"/>
    <cellStyle name="SAPBEXstdItem 6 2 2 6 6" xfId="10548"/>
    <cellStyle name="SAPBEXstdItem 6 2 2 6 7" xfId="49893"/>
    <cellStyle name="SAPBEXstdItem 6 2 2 7" xfId="8373"/>
    <cellStyle name="SAPBEXstdItem 6 2 2 7 2" xfId="10808"/>
    <cellStyle name="SAPBEXstdItem 6 2 2 7 2 2" xfId="49907"/>
    <cellStyle name="SAPBEXstdItem 6 2 2 7 2 2 2" xfId="49908"/>
    <cellStyle name="SAPBEXstdItem 6 2 2 7 2 3" xfId="49909"/>
    <cellStyle name="SAPBEXstdItem 6 2 2 7 2 3 2" xfId="49910"/>
    <cellStyle name="SAPBEXstdItem 6 2 2 7 2 4" xfId="49911"/>
    <cellStyle name="SAPBEXstdItem 6 2 2 7 2 5" xfId="49906"/>
    <cellStyle name="SAPBEXstdItem 6 2 2 7 3" xfId="49912"/>
    <cellStyle name="SAPBEXstdItem 6 2 2 7 3 2" xfId="49913"/>
    <cellStyle name="SAPBEXstdItem 6 2 2 7 4" xfId="49914"/>
    <cellStyle name="SAPBEXstdItem 6 2 2 7 4 2" xfId="49915"/>
    <cellStyle name="SAPBEXstdItem 6 2 2 7 5" xfId="49916"/>
    <cellStyle name="SAPBEXstdItem 6 2 2 7 6" xfId="49905"/>
    <cellStyle name="SAPBEXstdItem 6 2 2 8" xfId="10776"/>
    <cellStyle name="SAPBEXstdItem 6 2 2 8 2" xfId="49918"/>
    <cellStyle name="SAPBEXstdItem 6 2 2 8 2 2" xfId="49919"/>
    <cellStyle name="SAPBEXstdItem 6 2 2 8 3" xfId="49920"/>
    <cellStyle name="SAPBEXstdItem 6 2 2 8 3 2" xfId="49921"/>
    <cellStyle name="SAPBEXstdItem 6 2 2 8 4" xfId="49922"/>
    <cellStyle name="SAPBEXstdItem 6 2 2 8 5" xfId="49917"/>
    <cellStyle name="SAPBEXstdItem 6 2 2 9" xfId="11082"/>
    <cellStyle name="SAPBEXstdItem 6 2 2 9 2" xfId="49924"/>
    <cellStyle name="SAPBEXstdItem 6 2 2 9 2 2" xfId="49925"/>
    <cellStyle name="SAPBEXstdItem 6 2 2 9 3" xfId="49926"/>
    <cellStyle name="SAPBEXstdItem 6 2 2 9 3 2" xfId="49927"/>
    <cellStyle name="SAPBEXstdItem 6 2 2 9 4" xfId="49928"/>
    <cellStyle name="SAPBEXstdItem 6 2 2 9 5" xfId="49923"/>
    <cellStyle name="SAPBEXstdItem 6 2 3" xfId="878"/>
    <cellStyle name="SAPBEXstdItem 6 2 3 10" xfId="11333"/>
    <cellStyle name="SAPBEXstdItem 6 2 3 10 2" xfId="49931"/>
    <cellStyle name="SAPBEXstdItem 6 2 3 10 2 2" xfId="49932"/>
    <cellStyle name="SAPBEXstdItem 6 2 3 10 3" xfId="49933"/>
    <cellStyle name="SAPBEXstdItem 6 2 3 10 3 2" xfId="49934"/>
    <cellStyle name="SAPBEXstdItem 6 2 3 10 4" xfId="49935"/>
    <cellStyle name="SAPBEXstdItem 6 2 3 10 5" xfId="49930"/>
    <cellStyle name="SAPBEXstdItem 6 2 3 11" xfId="49936"/>
    <cellStyle name="SAPBEXstdItem 6 2 3 11 2" xfId="49937"/>
    <cellStyle name="SAPBEXstdItem 6 2 3 12" xfId="49929"/>
    <cellStyle name="SAPBEXstdItem 6 2 3 2" xfId="1118"/>
    <cellStyle name="SAPBEXstdItem 6 2 3 2 2" xfId="2322"/>
    <cellStyle name="SAPBEXstdItem 6 2 3 2 2 2" xfId="6178"/>
    <cellStyle name="SAPBEXstdItem 6 2 3 2 2 2 2" xfId="8115"/>
    <cellStyle name="SAPBEXstdItem 6 2 3 2 2 2 2 2" xfId="15411"/>
    <cellStyle name="SAPBEXstdItem 6 2 3 2 2 2 2 2 2" xfId="49942"/>
    <cellStyle name="SAPBEXstdItem 6 2 3 2 2 2 2 3" xfId="49941"/>
    <cellStyle name="SAPBEXstdItem 6 2 3 2 2 2 3" xfId="9557"/>
    <cellStyle name="SAPBEXstdItem 6 2 3 2 2 2 3 2" xfId="49944"/>
    <cellStyle name="SAPBEXstdItem 6 2 3 2 2 2 3 3" xfId="49943"/>
    <cellStyle name="SAPBEXstdItem 6 2 3 2 2 2 4" xfId="17459"/>
    <cellStyle name="SAPBEXstdItem 6 2 3 2 2 2 4 2" xfId="49946"/>
    <cellStyle name="SAPBEXstdItem 6 2 3 2 2 2 4 3" xfId="49945"/>
    <cellStyle name="SAPBEXstdItem 6 2 3 2 2 2 5" xfId="18831"/>
    <cellStyle name="SAPBEXstdItem 6 2 3 2 2 2 5 2" xfId="49947"/>
    <cellStyle name="SAPBEXstdItem 6 2 3 2 2 2 6" xfId="20181"/>
    <cellStyle name="SAPBEXstdItem 6 2 3 2 2 2 7" xfId="21778"/>
    <cellStyle name="SAPBEXstdItem 6 2 3 2 2 2 8" xfId="15515"/>
    <cellStyle name="SAPBEXstdItem 6 2 3 2 2 2 9" xfId="49940"/>
    <cellStyle name="SAPBEXstdItem 6 2 3 2 2 3" xfId="5035"/>
    <cellStyle name="SAPBEXstdItem 6 2 3 2 2 3 2" xfId="12767"/>
    <cellStyle name="SAPBEXstdItem 6 2 3 2 2 3 2 2" xfId="49949"/>
    <cellStyle name="SAPBEXstdItem 6 2 3 2 2 3 3" xfId="49948"/>
    <cellStyle name="SAPBEXstdItem 6 2 3 2 2 4" xfId="49950"/>
    <cellStyle name="SAPBEXstdItem 6 2 3 2 2 4 2" xfId="49951"/>
    <cellStyle name="SAPBEXstdItem 6 2 3 2 2 5" xfId="49952"/>
    <cellStyle name="SAPBEXstdItem 6 2 3 2 2 6" xfId="49939"/>
    <cellStyle name="SAPBEXstdItem 6 2 3 2 3" xfId="5268"/>
    <cellStyle name="SAPBEXstdItem 6 2 3 2 3 2" xfId="7205"/>
    <cellStyle name="SAPBEXstdItem 6 2 3 2 3 2 2" xfId="14504"/>
    <cellStyle name="SAPBEXstdItem 6 2 3 2 3 2 2 2" xfId="49955"/>
    <cellStyle name="SAPBEXstdItem 6 2 3 2 3 2 3" xfId="49954"/>
    <cellStyle name="SAPBEXstdItem 6 2 3 2 3 3" xfId="8647"/>
    <cellStyle name="SAPBEXstdItem 6 2 3 2 3 3 2" xfId="49957"/>
    <cellStyle name="SAPBEXstdItem 6 2 3 2 3 3 3" xfId="49956"/>
    <cellStyle name="SAPBEXstdItem 6 2 3 2 3 4" xfId="16685"/>
    <cellStyle name="SAPBEXstdItem 6 2 3 2 3 4 2" xfId="49959"/>
    <cellStyle name="SAPBEXstdItem 6 2 3 2 3 4 3" xfId="49958"/>
    <cellStyle name="SAPBEXstdItem 6 2 3 2 3 5" xfId="17921"/>
    <cellStyle name="SAPBEXstdItem 6 2 3 2 3 5 2" xfId="49961"/>
    <cellStyle name="SAPBEXstdItem 6 2 3 2 3 5 3" xfId="49960"/>
    <cellStyle name="SAPBEXstdItem 6 2 3 2 3 6" xfId="19271"/>
    <cellStyle name="SAPBEXstdItem 6 2 3 2 3 6 2" xfId="49962"/>
    <cellStyle name="SAPBEXstdItem 6 2 3 2 3 7" xfId="20868"/>
    <cellStyle name="SAPBEXstdItem 6 2 3 2 3 8" xfId="9625"/>
    <cellStyle name="SAPBEXstdItem 6 2 3 2 3 9" xfId="49953"/>
    <cellStyle name="SAPBEXstdItem 6 2 3 2 4" xfId="4119"/>
    <cellStyle name="SAPBEXstdItem 6 2 3 2 4 2" xfId="11867"/>
    <cellStyle name="SAPBEXstdItem 6 2 3 2 4 2 2" xfId="49964"/>
    <cellStyle name="SAPBEXstdItem 6 2 3 2 4 3" xfId="49963"/>
    <cellStyle name="SAPBEXstdItem 6 2 3 2 5" xfId="49965"/>
    <cellStyle name="SAPBEXstdItem 6 2 3 2 5 2" xfId="49966"/>
    <cellStyle name="SAPBEXstdItem 6 2 3 2 5 3" xfId="58629"/>
    <cellStyle name="SAPBEXstdItem 6 2 3 2 6" xfId="49938"/>
    <cellStyle name="SAPBEXstdItem 6 2 3 3" xfId="1342"/>
    <cellStyle name="SAPBEXstdItem 6 2 3 3 2" xfId="2546"/>
    <cellStyle name="SAPBEXstdItem 6 2 3 3 2 2" xfId="5494"/>
    <cellStyle name="SAPBEXstdItem 6 2 3 3 2 2 2" xfId="14729"/>
    <cellStyle name="SAPBEXstdItem 6 2 3 3 2 2 2 2" xfId="49970"/>
    <cellStyle name="SAPBEXstdItem 6 2 3 3 2 2 3" xfId="49969"/>
    <cellStyle name="SAPBEXstdItem 6 2 3 3 2 3" xfId="7431"/>
    <cellStyle name="SAPBEXstdItem 6 2 3 3 2 3 2" xfId="15919"/>
    <cellStyle name="SAPBEXstdItem 6 2 3 3 2 3 2 2" xfId="49972"/>
    <cellStyle name="SAPBEXstdItem 6 2 3 3 2 3 3" xfId="49971"/>
    <cellStyle name="SAPBEXstdItem 6 2 3 3 2 4" xfId="8873"/>
    <cellStyle name="SAPBEXstdItem 6 2 3 3 2 4 2" xfId="49974"/>
    <cellStyle name="SAPBEXstdItem 6 2 3 3 2 4 3" xfId="49973"/>
    <cellStyle name="SAPBEXstdItem 6 2 3 3 2 5" xfId="18147"/>
    <cellStyle name="SAPBEXstdItem 6 2 3 3 2 5 2" xfId="49975"/>
    <cellStyle name="SAPBEXstdItem 6 2 3 3 2 6" xfId="19497"/>
    <cellStyle name="SAPBEXstdItem 6 2 3 3 2 7" xfId="21094"/>
    <cellStyle name="SAPBEXstdItem 6 2 3 3 2 8" xfId="16168"/>
    <cellStyle name="SAPBEXstdItem 6 2 3 3 2 9" xfId="49968"/>
    <cellStyle name="SAPBEXstdItem 6 2 3 3 3" xfId="4344"/>
    <cellStyle name="SAPBEXstdItem 6 2 3 3 3 2" xfId="12092"/>
    <cellStyle name="SAPBEXstdItem 6 2 3 3 3 2 2" xfId="49977"/>
    <cellStyle name="SAPBEXstdItem 6 2 3 3 3 3" xfId="49976"/>
    <cellStyle name="SAPBEXstdItem 6 2 3 3 4" xfId="49978"/>
    <cellStyle name="SAPBEXstdItem 6 2 3 3 4 2" xfId="49979"/>
    <cellStyle name="SAPBEXstdItem 6 2 3 3 5" xfId="49980"/>
    <cellStyle name="SAPBEXstdItem 6 2 3 3 6" xfId="49967"/>
    <cellStyle name="SAPBEXstdItem 6 2 3 4" xfId="1565"/>
    <cellStyle name="SAPBEXstdItem 6 2 3 4 10" xfId="8457"/>
    <cellStyle name="SAPBEXstdItem 6 2 3 4 11" xfId="49981"/>
    <cellStyle name="SAPBEXstdItem 6 2 3 4 2" xfId="2769"/>
    <cellStyle name="SAPBEXstdItem 6 2 3 4 2 10" xfId="49982"/>
    <cellStyle name="SAPBEXstdItem 6 2 3 4 2 2" xfId="5722"/>
    <cellStyle name="SAPBEXstdItem 6 2 3 4 2 2 2" xfId="13165"/>
    <cellStyle name="SAPBEXstdItem 6 2 3 4 2 2 2 2" xfId="49984"/>
    <cellStyle name="SAPBEXstdItem 6 2 3 4 2 2 3" xfId="49983"/>
    <cellStyle name="SAPBEXstdItem 6 2 3 4 2 3" xfId="7659"/>
    <cellStyle name="SAPBEXstdItem 6 2 3 4 2 3 2" xfId="14956"/>
    <cellStyle name="SAPBEXstdItem 6 2 3 4 2 3 2 2" xfId="49986"/>
    <cellStyle name="SAPBEXstdItem 6 2 3 4 2 3 3" xfId="49985"/>
    <cellStyle name="SAPBEXstdItem 6 2 3 4 2 4" xfId="9101"/>
    <cellStyle name="SAPBEXstdItem 6 2 3 4 2 4 2" xfId="49988"/>
    <cellStyle name="SAPBEXstdItem 6 2 3 4 2 4 3" xfId="49987"/>
    <cellStyle name="SAPBEXstdItem 6 2 3 4 2 5" xfId="17004"/>
    <cellStyle name="SAPBEXstdItem 6 2 3 4 2 5 2" xfId="49990"/>
    <cellStyle name="SAPBEXstdItem 6 2 3 4 2 5 3" xfId="49989"/>
    <cellStyle name="SAPBEXstdItem 6 2 3 4 2 6" xfId="18375"/>
    <cellStyle name="SAPBEXstdItem 6 2 3 4 2 6 2" xfId="49991"/>
    <cellStyle name="SAPBEXstdItem 6 2 3 4 2 7" xfId="19725"/>
    <cellStyle name="SAPBEXstdItem 6 2 3 4 2 8" xfId="21322"/>
    <cellStyle name="SAPBEXstdItem 6 2 3 4 2 9" xfId="10227"/>
    <cellStyle name="SAPBEXstdItem 6 2 3 4 3" xfId="4571"/>
    <cellStyle name="SAPBEXstdItem 6 2 3 4 3 2" xfId="12320"/>
    <cellStyle name="SAPBEXstdItem 6 2 3 4 3 2 2" xfId="49993"/>
    <cellStyle name="SAPBEXstdItem 6 2 3 4 3 3" xfId="49992"/>
    <cellStyle name="SAPBEXstdItem 6 2 3 4 4" xfId="6631"/>
    <cellStyle name="SAPBEXstdItem 6 2 3 4 4 2" xfId="13936"/>
    <cellStyle name="SAPBEXstdItem 6 2 3 4 4 2 2" xfId="49995"/>
    <cellStyle name="SAPBEXstdItem 6 2 3 4 4 3" xfId="49994"/>
    <cellStyle name="SAPBEXstdItem 6 2 3 4 5" xfId="3810"/>
    <cellStyle name="SAPBEXstdItem 6 2 3 4 5 2" xfId="49997"/>
    <cellStyle name="SAPBEXstdItem 6 2 3 4 5 3" xfId="49996"/>
    <cellStyle name="SAPBEXstdItem 6 2 3 4 6" xfId="11483"/>
    <cellStyle name="SAPBEXstdItem 6 2 3 4 6 2" xfId="49999"/>
    <cellStyle name="SAPBEXstdItem 6 2 3 4 6 3" xfId="49998"/>
    <cellStyle name="SAPBEXstdItem 6 2 3 4 7" xfId="11409"/>
    <cellStyle name="SAPBEXstdItem 6 2 3 4 7 2" xfId="50000"/>
    <cellStyle name="SAPBEXstdItem 6 2 3 4 8" xfId="11610"/>
    <cellStyle name="SAPBEXstdItem 6 2 3 4 9" xfId="20419"/>
    <cellStyle name="SAPBEXstdItem 6 2 3 5" xfId="1789"/>
    <cellStyle name="SAPBEXstdItem 6 2 3 5 10" xfId="10408"/>
    <cellStyle name="SAPBEXstdItem 6 2 3 5 11" xfId="50001"/>
    <cellStyle name="SAPBEXstdItem 6 2 3 5 2" xfId="2993"/>
    <cellStyle name="SAPBEXstdItem 6 2 3 5 2 10" xfId="50002"/>
    <cellStyle name="SAPBEXstdItem 6 2 3 5 2 2" xfId="5945"/>
    <cellStyle name="SAPBEXstdItem 6 2 3 5 2 2 2" xfId="13387"/>
    <cellStyle name="SAPBEXstdItem 6 2 3 5 2 2 2 2" xfId="50004"/>
    <cellStyle name="SAPBEXstdItem 6 2 3 5 2 2 3" xfId="50003"/>
    <cellStyle name="SAPBEXstdItem 6 2 3 5 2 3" xfId="7882"/>
    <cellStyle name="SAPBEXstdItem 6 2 3 5 2 3 2" xfId="15178"/>
    <cellStyle name="SAPBEXstdItem 6 2 3 5 2 3 2 2" xfId="50006"/>
    <cellStyle name="SAPBEXstdItem 6 2 3 5 2 3 3" xfId="50005"/>
    <cellStyle name="SAPBEXstdItem 6 2 3 5 2 4" xfId="9324"/>
    <cellStyle name="SAPBEXstdItem 6 2 3 5 2 4 2" xfId="50008"/>
    <cellStyle name="SAPBEXstdItem 6 2 3 5 2 4 3" xfId="50007"/>
    <cellStyle name="SAPBEXstdItem 6 2 3 5 2 5" xfId="17226"/>
    <cellStyle name="SAPBEXstdItem 6 2 3 5 2 5 2" xfId="50010"/>
    <cellStyle name="SAPBEXstdItem 6 2 3 5 2 5 3" xfId="50009"/>
    <cellStyle name="SAPBEXstdItem 6 2 3 5 2 6" xfId="18598"/>
    <cellStyle name="SAPBEXstdItem 6 2 3 5 2 6 2" xfId="50012"/>
    <cellStyle name="SAPBEXstdItem 6 2 3 5 2 6 3" xfId="50011"/>
    <cellStyle name="SAPBEXstdItem 6 2 3 5 2 7" xfId="19948"/>
    <cellStyle name="SAPBEXstdItem 6 2 3 5 2 7 2" xfId="50013"/>
    <cellStyle name="SAPBEXstdItem 6 2 3 5 2 8" xfId="21545"/>
    <cellStyle name="SAPBEXstdItem 6 2 3 5 2 9" xfId="11504"/>
    <cellStyle name="SAPBEXstdItem 6 2 3 5 3" xfId="4794"/>
    <cellStyle name="SAPBEXstdItem 6 2 3 5 3 2" xfId="12543"/>
    <cellStyle name="SAPBEXstdItem 6 2 3 5 3 2 2" xfId="50015"/>
    <cellStyle name="SAPBEXstdItem 6 2 3 5 3 3" xfId="50014"/>
    <cellStyle name="SAPBEXstdItem 6 2 3 5 4" xfId="6854"/>
    <cellStyle name="SAPBEXstdItem 6 2 3 5 4 2" xfId="14159"/>
    <cellStyle name="SAPBEXstdItem 6 2 3 5 4 2 2" xfId="50017"/>
    <cellStyle name="SAPBEXstdItem 6 2 3 5 4 3" xfId="50016"/>
    <cellStyle name="SAPBEXstdItem 6 2 3 5 5" xfId="8328"/>
    <cellStyle name="SAPBEXstdItem 6 2 3 5 5 2" xfId="50019"/>
    <cellStyle name="SAPBEXstdItem 6 2 3 5 5 3" xfId="50018"/>
    <cellStyle name="SAPBEXstdItem 6 2 3 5 6" xfId="16394"/>
    <cellStyle name="SAPBEXstdItem 6 2 3 5 6 2" xfId="50021"/>
    <cellStyle name="SAPBEXstdItem 6 2 3 5 6 3" xfId="50020"/>
    <cellStyle name="SAPBEXstdItem 6 2 3 5 7" xfId="17673"/>
    <cellStyle name="SAPBEXstdItem 6 2 3 5 7 2" xfId="50023"/>
    <cellStyle name="SAPBEXstdItem 6 2 3 5 7 3" xfId="50022"/>
    <cellStyle name="SAPBEXstdItem 6 2 3 5 8" xfId="19044"/>
    <cellStyle name="SAPBEXstdItem 6 2 3 5 8 2" xfId="50024"/>
    <cellStyle name="SAPBEXstdItem 6 2 3 5 9" xfId="20641"/>
    <cellStyle name="SAPBEXstdItem 6 2 3 6" xfId="616"/>
    <cellStyle name="SAPBEXstdItem 6 2 3 6 2" xfId="1980"/>
    <cellStyle name="SAPBEXstdItem 6 2 3 6 2 2" xfId="9860"/>
    <cellStyle name="SAPBEXstdItem 6 2 3 6 2 2 2" xfId="50028"/>
    <cellStyle name="SAPBEXstdItem 6 2 3 6 2 2 3" xfId="50027"/>
    <cellStyle name="SAPBEXstdItem 6 2 3 6 2 3" xfId="50029"/>
    <cellStyle name="SAPBEXstdItem 6 2 3 6 2 3 2" xfId="50030"/>
    <cellStyle name="SAPBEXstdItem 6 2 3 6 2 4" xfId="50031"/>
    <cellStyle name="SAPBEXstdItem 6 2 3 6 2 5" xfId="50026"/>
    <cellStyle name="SAPBEXstdItem 6 2 3 6 3" xfId="432"/>
    <cellStyle name="SAPBEXstdItem 6 2 3 6 3 2" xfId="50033"/>
    <cellStyle name="SAPBEXstdItem 6 2 3 6 3 3" xfId="50032"/>
    <cellStyle name="SAPBEXstdItem 6 2 3 6 4" xfId="3259"/>
    <cellStyle name="SAPBEXstdItem 6 2 3 6 4 2" xfId="50035"/>
    <cellStyle name="SAPBEXstdItem 6 2 3 6 4 3" xfId="50034"/>
    <cellStyle name="SAPBEXstdItem 6 2 3 6 5" xfId="3349"/>
    <cellStyle name="SAPBEXstdItem 6 2 3 6 5 2" xfId="50036"/>
    <cellStyle name="SAPBEXstdItem 6 2 3 6 6" xfId="10623"/>
    <cellStyle name="SAPBEXstdItem 6 2 3 6 7" xfId="50025"/>
    <cellStyle name="SAPBEXstdItem 6 2 3 7" xfId="9722"/>
    <cellStyle name="SAPBEXstdItem 6 2 3 7 2" xfId="11202"/>
    <cellStyle name="SAPBEXstdItem 6 2 3 7 2 2" xfId="50039"/>
    <cellStyle name="SAPBEXstdItem 6 2 3 7 2 2 2" xfId="50040"/>
    <cellStyle name="SAPBEXstdItem 6 2 3 7 2 3" xfId="50041"/>
    <cellStyle name="SAPBEXstdItem 6 2 3 7 2 3 2" xfId="50042"/>
    <cellStyle name="SAPBEXstdItem 6 2 3 7 2 4" xfId="50043"/>
    <cellStyle name="SAPBEXstdItem 6 2 3 7 2 5" xfId="50038"/>
    <cellStyle name="SAPBEXstdItem 6 2 3 7 3" xfId="50044"/>
    <cellStyle name="SAPBEXstdItem 6 2 3 7 3 2" xfId="50045"/>
    <cellStyle name="SAPBEXstdItem 6 2 3 7 4" xfId="50046"/>
    <cellStyle name="SAPBEXstdItem 6 2 3 7 4 2" xfId="50047"/>
    <cellStyle name="SAPBEXstdItem 6 2 3 7 5" xfId="50048"/>
    <cellStyle name="SAPBEXstdItem 6 2 3 7 6" xfId="50037"/>
    <cellStyle name="SAPBEXstdItem 6 2 3 8" xfId="10130"/>
    <cellStyle name="SAPBEXstdItem 6 2 3 8 2" xfId="50050"/>
    <cellStyle name="SAPBEXstdItem 6 2 3 8 2 2" xfId="50051"/>
    <cellStyle name="SAPBEXstdItem 6 2 3 8 3" xfId="50052"/>
    <cellStyle name="SAPBEXstdItem 6 2 3 8 3 2" xfId="50053"/>
    <cellStyle name="SAPBEXstdItem 6 2 3 8 4" xfId="50054"/>
    <cellStyle name="SAPBEXstdItem 6 2 3 8 5" xfId="50049"/>
    <cellStyle name="SAPBEXstdItem 6 2 3 9" xfId="6345"/>
    <cellStyle name="SAPBEXstdItem 6 2 3 9 2" xfId="50056"/>
    <cellStyle name="SAPBEXstdItem 6 2 3 9 2 2" xfId="50057"/>
    <cellStyle name="SAPBEXstdItem 6 2 3 9 3" xfId="50058"/>
    <cellStyle name="SAPBEXstdItem 6 2 3 9 3 2" xfId="50059"/>
    <cellStyle name="SAPBEXstdItem 6 2 3 9 4" xfId="50060"/>
    <cellStyle name="SAPBEXstdItem 6 2 3 9 5" xfId="50055"/>
    <cellStyle name="SAPBEXstdItem 6 2 4" xfId="965"/>
    <cellStyle name="SAPBEXstdItem 6 2 4 2" xfId="2169"/>
    <cellStyle name="SAPBEXstdItem 6 2 4 2 2" xfId="6028"/>
    <cellStyle name="SAPBEXstdItem 6 2 4 2 2 2" xfId="7965"/>
    <cellStyle name="SAPBEXstdItem 6 2 4 2 2 2 2" xfId="15261"/>
    <cellStyle name="SAPBEXstdItem 6 2 4 2 2 2 2 2" xfId="50065"/>
    <cellStyle name="SAPBEXstdItem 6 2 4 2 2 2 3" xfId="50064"/>
    <cellStyle name="SAPBEXstdItem 6 2 4 2 2 3" xfId="9407"/>
    <cellStyle name="SAPBEXstdItem 6 2 4 2 2 3 2" xfId="50067"/>
    <cellStyle name="SAPBEXstdItem 6 2 4 2 2 3 3" xfId="50066"/>
    <cellStyle name="SAPBEXstdItem 6 2 4 2 2 4" xfId="17309"/>
    <cellStyle name="SAPBEXstdItem 6 2 4 2 2 4 2" xfId="50069"/>
    <cellStyle name="SAPBEXstdItem 6 2 4 2 2 4 3" xfId="50068"/>
    <cellStyle name="SAPBEXstdItem 6 2 4 2 2 5" xfId="18681"/>
    <cellStyle name="SAPBEXstdItem 6 2 4 2 2 5 2" xfId="50070"/>
    <cellStyle name="SAPBEXstdItem 6 2 4 2 2 6" xfId="20031"/>
    <cellStyle name="SAPBEXstdItem 6 2 4 2 2 7" xfId="21628"/>
    <cellStyle name="SAPBEXstdItem 6 2 4 2 2 8" xfId="10085"/>
    <cellStyle name="SAPBEXstdItem 6 2 4 2 2 9" xfId="50063"/>
    <cellStyle name="SAPBEXstdItem 6 2 4 2 3" xfId="4885"/>
    <cellStyle name="SAPBEXstdItem 6 2 4 2 3 2" xfId="12617"/>
    <cellStyle name="SAPBEXstdItem 6 2 4 2 3 2 2" xfId="50072"/>
    <cellStyle name="SAPBEXstdItem 6 2 4 2 3 3" xfId="50071"/>
    <cellStyle name="SAPBEXstdItem 6 2 4 2 4" xfId="50073"/>
    <cellStyle name="SAPBEXstdItem 6 2 4 2 4 2" xfId="50074"/>
    <cellStyle name="SAPBEXstdItem 6 2 4 2 5" xfId="50075"/>
    <cellStyle name="SAPBEXstdItem 6 2 4 2 6" xfId="50062"/>
    <cellStyle name="SAPBEXstdItem 6 2 4 3" xfId="5115"/>
    <cellStyle name="SAPBEXstdItem 6 2 4 3 2" xfId="7052"/>
    <cellStyle name="SAPBEXstdItem 6 2 4 3 2 2" xfId="14351"/>
    <cellStyle name="SAPBEXstdItem 6 2 4 3 2 2 2" xfId="50078"/>
    <cellStyle name="SAPBEXstdItem 6 2 4 3 2 3" xfId="50077"/>
    <cellStyle name="SAPBEXstdItem 6 2 4 3 3" xfId="8494"/>
    <cellStyle name="SAPBEXstdItem 6 2 4 3 3 2" xfId="50080"/>
    <cellStyle name="SAPBEXstdItem 6 2 4 3 3 3" xfId="50079"/>
    <cellStyle name="SAPBEXstdItem 6 2 4 3 4" xfId="16538"/>
    <cellStyle name="SAPBEXstdItem 6 2 4 3 4 2" xfId="50082"/>
    <cellStyle name="SAPBEXstdItem 6 2 4 3 4 3" xfId="50081"/>
    <cellStyle name="SAPBEXstdItem 6 2 4 3 5" xfId="17768"/>
    <cellStyle name="SAPBEXstdItem 6 2 4 3 5 2" xfId="50084"/>
    <cellStyle name="SAPBEXstdItem 6 2 4 3 5 3" xfId="50083"/>
    <cellStyle name="SAPBEXstdItem 6 2 4 3 6" xfId="19118"/>
    <cellStyle name="SAPBEXstdItem 6 2 4 3 6 2" xfId="50085"/>
    <cellStyle name="SAPBEXstdItem 6 2 4 3 7" xfId="20715"/>
    <cellStyle name="SAPBEXstdItem 6 2 4 3 8" xfId="6423"/>
    <cellStyle name="SAPBEXstdItem 6 2 4 3 9" xfId="50076"/>
    <cellStyle name="SAPBEXstdItem 6 2 4 4" xfId="3969"/>
    <cellStyle name="SAPBEXstdItem 6 2 4 4 2" xfId="11715"/>
    <cellStyle name="SAPBEXstdItem 6 2 4 4 2 2" xfId="50087"/>
    <cellStyle name="SAPBEXstdItem 6 2 4 4 3" xfId="50086"/>
    <cellStyle name="SAPBEXstdItem 6 2 4 5" xfId="50088"/>
    <cellStyle name="SAPBEXstdItem 6 2 4 5 2" xfId="50089"/>
    <cellStyle name="SAPBEXstdItem 6 2 4 5 3" xfId="58630"/>
    <cellStyle name="SAPBEXstdItem 6 2 4 6" xfId="50061"/>
    <cellStyle name="SAPBEXstdItem 6 2 5" xfId="1188"/>
    <cellStyle name="SAPBEXstdItem 6 2 5 2" xfId="2392"/>
    <cellStyle name="SAPBEXstdItem 6 2 5 2 2" xfId="5340"/>
    <cellStyle name="SAPBEXstdItem 6 2 5 2 2 2" xfId="14576"/>
    <cellStyle name="SAPBEXstdItem 6 2 5 2 2 2 2" xfId="50093"/>
    <cellStyle name="SAPBEXstdItem 6 2 5 2 2 3" xfId="50092"/>
    <cellStyle name="SAPBEXstdItem 6 2 5 2 3" xfId="7277"/>
    <cellStyle name="SAPBEXstdItem 6 2 5 2 3 2" xfId="15770"/>
    <cellStyle name="SAPBEXstdItem 6 2 5 2 3 2 2" xfId="50095"/>
    <cellStyle name="SAPBEXstdItem 6 2 5 2 3 3" xfId="50094"/>
    <cellStyle name="SAPBEXstdItem 6 2 5 2 4" xfId="8719"/>
    <cellStyle name="SAPBEXstdItem 6 2 5 2 4 2" xfId="50097"/>
    <cellStyle name="SAPBEXstdItem 6 2 5 2 4 3" xfId="50096"/>
    <cellStyle name="SAPBEXstdItem 6 2 5 2 5" xfId="17993"/>
    <cellStyle name="SAPBEXstdItem 6 2 5 2 5 2" xfId="50098"/>
    <cellStyle name="SAPBEXstdItem 6 2 5 2 6" xfId="19343"/>
    <cellStyle name="SAPBEXstdItem 6 2 5 2 7" xfId="20940"/>
    <cellStyle name="SAPBEXstdItem 6 2 5 2 8" xfId="15456"/>
    <cellStyle name="SAPBEXstdItem 6 2 5 2 9" xfId="50091"/>
    <cellStyle name="SAPBEXstdItem 6 2 5 3" xfId="4190"/>
    <cellStyle name="SAPBEXstdItem 6 2 5 3 2" xfId="11939"/>
    <cellStyle name="SAPBEXstdItem 6 2 5 3 2 2" xfId="50100"/>
    <cellStyle name="SAPBEXstdItem 6 2 5 3 3" xfId="50099"/>
    <cellStyle name="SAPBEXstdItem 6 2 5 4" xfId="50101"/>
    <cellStyle name="SAPBEXstdItem 6 2 5 4 2" xfId="50102"/>
    <cellStyle name="SAPBEXstdItem 6 2 5 5" xfId="50103"/>
    <cellStyle name="SAPBEXstdItem 6 2 5 6" xfId="50090"/>
    <cellStyle name="SAPBEXstdItem 6 2 6" xfId="1412"/>
    <cellStyle name="SAPBEXstdItem 6 2 6 10" xfId="12853"/>
    <cellStyle name="SAPBEXstdItem 6 2 6 11" xfId="50104"/>
    <cellStyle name="SAPBEXstdItem 6 2 6 2" xfId="2616"/>
    <cellStyle name="SAPBEXstdItem 6 2 6 2 10" xfId="50105"/>
    <cellStyle name="SAPBEXstdItem 6 2 6 2 2" xfId="5570"/>
    <cellStyle name="SAPBEXstdItem 6 2 6 2 2 2" xfId="13016"/>
    <cellStyle name="SAPBEXstdItem 6 2 6 2 2 2 2" xfId="50107"/>
    <cellStyle name="SAPBEXstdItem 6 2 6 2 2 3" xfId="50106"/>
    <cellStyle name="SAPBEXstdItem 6 2 6 2 3" xfId="7507"/>
    <cellStyle name="SAPBEXstdItem 6 2 6 2 3 2" xfId="14805"/>
    <cellStyle name="SAPBEXstdItem 6 2 6 2 3 2 2" xfId="50109"/>
    <cellStyle name="SAPBEXstdItem 6 2 6 2 3 3" xfId="50108"/>
    <cellStyle name="SAPBEXstdItem 6 2 6 2 4" xfId="8949"/>
    <cellStyle name="SAPBEXstdItem 6 2 6 2 4 2" xfId="50111"/>
    <cellStyle name="SAPBEXstdItem 6 2 6 2 4 3" xfId="50110"/>
    <cellStyle name="SAPBEXstdItem 6 2 6 2 5" xfId="16854"/>
    <cellStyle name="SAPBEXstdItem 6 2 6 2 5 2" xfId="50113"/>
    <cellStyle name="SAPBEXstdItem 6 2 6 2 5 3" xfId="50112"/>
    <cellStyle name="SAPBEXstdItem 6 2 6 2 6" xfId="18223"/>
    <cellStyle name="SAPBEXstdItem 6 2 6 2 6 2" xfId="50114"/>
    <cellStyle name="SAPBEXstdItem 6 2 6 2 7" xfId="19573"/>
    <cellStyle name="SAPBEXstdItem 6 2 6 2 8" xfId="21170"/>
    <cellStyle name="SAPBEXstdItem 6 2 6 2 9" xfId="10037"/>
    <cellStyle name="SAPBEXstdItem 6 2 6 3" xfId="4419"/>
    <cellStyle name="SAPBEXstdItem 6 2 6 3 2" xfId="12168"/>
    <cellStyle name="SAPBEXstdItem 6 2 6 3 2 2" xfId="50116"/>
    <cellStyle name="SAPBEXstdItem 6 2 6 3 3" xfId="50115"/>
    <cellStyle name="SAPBEXstdItem 6 2 6 4" xfId="6480"/>
    <cellStyle name="SAPBEXstdItem 6 2 6 4 2" xfId="13784"/>
    <cellStyle name="SAPBEXstdItem 6 2 6 4 2 2" xfId="50118"/>
    <cellStyle name="SAPBEXstdItem 6 2 6 4 3" xfId="50117"/>
    <cellStyle name="SAPBEXstdItem 6 2 6 5" xfId="3873"/>
    <cellStyle name="SAPBEXstdItem 6 2 6 5 2" xfId="50120"/>
    <cellStyle name="SAPBEXstdItem 6 2 6 5 3" xfId="50119"/>
    <cellStyle name="SAPBEXstdItem 6 2 6 6" xfId="13693"/>
    <cellStyle name="SAPBEXstdItem 6 2 6 6 2" xfId="50122"/>
    <cellStyle name="SAPBEXstdItem 6 2 6 6 3" xfId="50121"/>
    <cellStyle name="SAPBEXstdItem 6 2 6 7" xfId="13624"/>
    <cellStyle name="SAPBEXstdItem 6 2 6 7 2" xfId="50123"/>
    <cellStyle name="SAPBEXstdItem 6 2 6 8" xfId="14309"/>
    <cellStyle name="SAPBEXstdItem 6 2 6 9" xfId="20269"/>
    <cellStyle name="SAPBEXstdItem 6 2 7" xfId="1635"/>
    <cellStyle name="SAPBEXstdItem 6 2 7 10" xfId="3800"/>
    <cellStyle name="SAPBEXstdItem 6 2 7 11" xfId="50124"/>
    <cellStyle name="SAPBEXstdItem 6 2 7 2" xfId="2839"/>
    <cellStyle name="SAPBEXstdItem 6 2 7 2 10" xfId="50125"/>
    <cellStyle name="SAPBEXstdItem 6 2 7 2 2" xfId="5795"/>
    <cellStyle name="SAPBEXstdItem 6 2 7 2 2 2" xfId="13237"/>
    <cellStyle name="SAPBEXstdItem 6 2 7 2 2 2 2" xfId="50127"/>
    <cellStyle name="SAPBEXstdItem 6 2 7 2 2 3" xfId="50126"/>
    <cellStyle name="SAPBEXstdItem 6 2 7 2 3" xfId="7732"/>
    <cellStyle name="SAPBEXstdItem 6 2 7 2 3 2" xfId="15028"/>
    <cellStyle name="SAPBEXstdItem 6 2 7 2 3 2 2" xfId="50129"/>
    <cellStyle name="SAPBEXstdItem 6 2 7 2 3 3" xfId="50128"/>
    <cellStyle name="SAPBEXstdItem 6 2 7 2 4" xfId="9174"/>
    <cellStyle name="SAPBEXstdItem 6 2 7 2 4 2" xfId="50131"/>
    <cellStyle name="SAPBEXstdItem 6 2 7 2 4 3" xfId="50130"/>
    <cellStyle name="SAPBEXstdItem 6 2 7 2 5" xfId="17076"/>
    <cellStyle name="SAPBEXstdItem 6 2 7 2 5 2" xfId="50133"/>
    <cellStyle name="SAPBEXstdItem 6 2 7 2 5 3" xfId="50132"/>
    <cellStyle name="SAPBEXstdItem 6 2 7 2 6" xfId="18448"/>
    <cellStyle name="SAPBEXstdItem 6 2 7 2 6 2" xfId="50135"/>
    <cellStyle name="SAPBEXstdItem 6 2 7 2 6 3" xfId="50134"/>
    <cellStyle name="SAPBEXstdItem 6 2 7 2 7" xfId="19798"/>
    <cellStyle name="SAPBEXstdItem 6 2 7 2 7 2" xfId="50136"/>
    <cellStyle name="SAPBEXstdItem 6 2 7 2 8" xfId="21395"/>
    <cellStyle name="SAPBEXstdItem 6 2 7 2 9" xfId="11204"/>
    <cellStyle name="SAPBEXstdItem 6 2 7 3" xfId="4644"/>
    <cellStyle name="SAPBEXstdItem 6 2 7 3 2" xfId="12393"/>
    <cellStyle name="SAPBEXstdItem 6 2 7 3 2 2" xfId="50138"/>
    <cellStyle name="SAPBEXstdItem 6 2 7 3 3" xfId="50137"/>
    <cellStyle name="SAPBEXstdItem 6 2 7 4" xfId="6704"/>
    <cellStyle name="SAPBEXstdItem 6 2 7 4 2" xfId="14009"/>
    <cellStyle name="SAPBEXstdItem 6 2 7 4 2 2" xfId="50140"/>
    <cellStyle name="SAPBEXstdItem 6 2 7 4 3" xfId="50139"/>
    <cellStyle name="SAPBEXstdItem 6 2 7 5" xfId="8178"/>
    <cellStyle name="SAPBEXstdItem 6 2 7 5 2" xfId="50142"/>
    <cellStyle name="SAPBEXstdItem 6 2 7 5 3" xfId="50141"/>
    <cellStyle name="SAPBEXstdItem 6 2 7 6" xfId="16248"/>
    <cellStyle name="SAPBEXstdItem 6 2 7 6 2" xfId="50144"/>
    <cellStyle name="SAPBEXstdItem 6 2 7 6 3" xfId="50143"/>
    <cellStyle name="SAPBEXstdItem 6 2 7 7" xfId="17525"/>
    <cellStyle name="SAPBEXstdItem 6 2 7 7 2" xfId="50146"/>
    <cellStyle name="SAPBEXstdItem 6 2 7 7 3" xfId="50145"/>
    <cellStyle name="SAPBEXstdItem 6 2 7 8" xfId="18894"/>
    <cellStyle name="SAPBEXstdItem 6 2 7 8 2" xfId="50147"/>
    <cellStyle name="SAPBEXstdItem 6 2 7 9" xfId="20491"/>
    <cellStyle name="SAPBEXstdItem 6 2 8" xfId="498"/>
    <cellStyle name="SAPBEXstdItem 6 2 8 2" xfId="1862"/>
    <cellStyle name="SAPBEXstdItem 6 2 8 2 2" xfId="6434"/>
    <cellStyle name="SAPBEXstdItem 6 2 8 2 2 2" xfId="50151"/>
    <cellStyle name="SAPBEXstdItem 6 2 8 2 2 3" xfId="50150"/>
    <cellStyle name="SAPBEXstdItem 6 2 8 2 3" xfId="50152"/>
    <cellStyle name="SAPBEXstdItem 6 2 8 2 3 2" xfId="50153"/>
    <cellStyle name="SAPBEXstdItem 6 2 8 2 4" xfId="50154"/>
    <cellStyle name="SAPBEXstdItem 6 2 8 2 5" xfId="50149"/>
    <cellStyle name="SAPBEXstdItem 6 2 8 3" xfId="352"/>
    <cellStyle name="SAPBEXstdItem 6 2 8 3 2" xfId="50156"/>
    <cellStyle name="SAPBEXstdItem 6 2 8 3 3" xfId="50155"/>
    <cellStyle name="SAPBEXstdItem 6 2 8 4" xfId="2125"/>
    <cellStyle name="SAPBEXstdItem 6 2 8 4 2" xfId="50158"/>
    <cellStyle name="SAPBEXstdItem 6 2 8 4 3" xfId="50157"/>
    <cellStyle name="SAPBEXstdItem 6 2 8 5" xfId="337"/>
    <cellStyle name="SAPBEXstdItem 6 2 8 5 2" xfId="50159"/>
    <cellStyle name="SAPBEXstdItem 6 2 8 6" xfId="10471"/>
    <cellStyle name="SAPBEXstdItem 6 2 8 7" xfId="50148"/>
    <cellStyle name="SAPBEXstdItem 6 2 9" xfId="9682"/>
    <cellStyle name="SAPBEXstdItem 6 2 9 2" xfId="3637"/>
    <cellStyle name="SAPBEXstdItem 6 2 9 2 2" xfId="50162"/>
    <cellStyle name="SAPBEXstdItem 6 2 9 2 2 2" xfId="50163"/>
    <cellStyle name="SAPBEXstdItem 6 2 9 2 3" xfId="50164"/>
    <cellStyle name="SAPBEXstdItem 6 2 9 2 3 2" xfId="50165"/>
    <cellStyle name="SAPBEXstdItem 6 2 9 2 4" xfId="50166"/>
    <cellStyle name="SAPBEXstdItem 6 2 9 2 5" xfId="50161"/>
    <cellStyle name="SAPBEXstdItem 6 2 9 3" xfId="50167"/>
    <cellStyle name="SAPBEXstdItem 6 2 9 3 2" xfId="50168"/>
    <cellStyle name="SAPBEXstdItem 6 2 9 4" xfId="50169"/>
    <cellStyle name="SAPBEXstdItem 6 2 9 4 2" xfId="50170"/>
    <cellStyle name="SAPBEXstdItem 6 2 9 5" xfId="50171"/>
    <cellStyle name="SAPBEXstdItem 6 2 9 6" xfId="50160"/>
    <cellStyle name="SAPBEXstdItem 6 3" xfId="50172"/>
    <cellStyle name="SAPBEXstdItem 6 3 2" xfId="50173"/>
    <cellStyle name="SAPBEXstdItem 6 3 3" xfId="58631"/>
    <cellStyle name="SAPBEXstdItem 6 4" xfId="49775"/>
    <cellStyle name="SAPBEXstdItem 7" xfId="279"/>
    <cellStyle name="SAPBEXstdItem 7 2" xfId="729"/>
    <cellStyle name="SAPBEXstdItem 7 2 10" xfId="6917"/>
    <cellStyle name="SAPBEXstdItem 7 2 10 2" xfId="50177"/>
    <cellStyle name="SAPBEXstdItem 7 2 10 2 2" xfId="50178"/>
    <cellStyle name="SAPBEXstdItem 7 2 10 3" xfId="50179"/>
    <cellStyle name="SAPBEXstdItem 7 2 10 3 2" xfId="50180"/>
    <cellStyle name="SAPBEXstdItem 7 2 10 4" xfId="50181"/>
    <cellStyle name="SAPBEXstdItem 7 2 10 5" xfId="50176"/>
    <cellStyle name="SAPBEXstdItem 7 2 11" xfId="10004"/>
    <cellStyle name="SAPBEXstdItem 7 2 11 2" xfId="50183"/>
    <cellStyle name="SAPBEXstdItem 7 2 11 2 2" xfId="50184"/>
    <cellStyle name="SAPBEXstdItem 7 2 11 3" xfId="50185"/>
    <cellStyle name="SAPBEXstdItem 7 2 11 3 2" xfId="50186"/>
    <cellStyle name="SAPBEXstdItem 7 2 11 4" xfId="50187"/>
    <cellStyle name="SAPBEXstdItem 7 2 11 5" xfId="50182"/>
    <cellStyle name="SAPBEXstdItem 7 2 12" xfId="10965"/>
    <cellStyle name="SAPBEXstdItem 7 2 12 2" xfId="50189"/>
    <cellStyle name="SAPBEXstdItem 7 2 12 2 2" xfId="50190"/>
    <cellStyle name="SAPBEXstdItem 7 2 12 3" xfId="50191"/>
    <cellStyle name="SAPBEXstdItem 7 2 12 3 2" xfId="50192"/>
    <cellStyle name="SAPBEXstdItem 7 2 12 4" xfId="50193"/>
    <cellStyle name="SAPBEXstdItem 7 2 12 5" xfId="50188"/>
    <cellStyle name="SAPBEXstdItem 7 2 13" xfId="50194"/>
    <cellStyle name="SAPBEXstdItem 7 2 13 2" xfId="50195"/>
    <cellStyle name="SAPBEXstdItem 7 2 14" xfId="50175"/>
    <cellStyle name="SAPBEXstdItem 7 2 2" xfId="807"/>
    <cellStyle name="SAPBEXstdItem 7 2 2 10" xfId="11218"/>
    <cellStyle name="SAPBEXstdItem 7 2 2 10 2" xfId="50198"/>
    <cellStyle name="SAPBEXstdItem 7 2 2 10 2 2" xfId="50199"/>
    <cellStyle name="SAPBEXstdItem 7 2 2 10 3" xfId="50200"/>
    <cellStyle name="SAPBEXstdItem 7 2 2 10 3 2" xfId="50201"/>
    <cellStyle name="SAPBEXstdItem 7 2 2 10 4" xfId="50202"/>
    <cellStyle name="SAPBEXstdItem 7 2 2 10 5" xfId="50197"/>
    <cellStyle name="SAPBEXstdItem 7 2 2 11" xfId="50203"/>
    <cellStyle name="SAPBEXstdItem 7 2 2 11 2" xfId="50204"/>
    <cellStyle name="SAPBEXstdItem 7 2 2 12" xfId="50196"/>
    <cellStyle name="SAPBEXstdItem 7 2 2 2" xfId="1047"/>
    <cellStyle name="SAPBEXstdItem 7 2 2 2 2" xfId="2251"/>
    <cellStyle name="SAPBEXstdItem 7 2 2 2 2 2" xfId="6109"/>
    <cellStyle name="SAPBEXstdItem 7 2 2 2 2 2 2" xfId="8046"/>
    <cellStyle name="SAPBEXstdItem 7 2 2 2 2 2 2 2" xfId="15342"/>
    <cellStyle name="SAPBEXstdItem 7 2 2 2 2 2 2 2 2" xfId="50209"/>
    <cellStyle name="SAPBEXstdItem 7 2 2 2 2 2 2 3" xfId="50208"/>
    <cellStyle name="SAPBEXstdItem 7 2 2 2 2 2 3" xfId="9488"/>
    <cellStyle name="SAPBEXstdItem 7 2 2 2 2 2 3 2" xfId="50211"/>
    <cellStyle name="SAPBEXstdItem 7 2 2 2 2 2 3 3" xfId="50210"/>
    <cellStyle name="SAPBEXstdItem 7 2 2 2 2 2 4" xfId="17390"/>
    <cellStyle name="SAPBEXstdItem 7 2 2 2 2 2 4 2" xfId="50213"/>
    <cellStyle name="SAPBEXstdItem 7 2 2 2 2 2 4 3" xfId="50212"/>
    <cellStyle name="SAPBEXstdItem 7 2 2 2 2 2 5" xfId="18762"/>
    <cellStyle name="SAPBEXstdItem 7 2 2 2 2 2 5 2" xfId="50214"/>
    <cellStyle name="SAPBEXstdItem 7 2 2 2 2 2 6" xfId="20112"/>
    <cellStyle name="SAPBEXstdItem 7 2 2 2 2 2 7" xfId="21709"/>
    <cellStyle name="SAPBEXstdItem 7 2 2 2 2 2 8" xfId="10355"/>
    <cellStyle name="SAPBEXstdItem 7 2 2 2 2 2 9" xfId="50207"/>
    <cellStyle name="SAPBEXstdItem 7 2 2 2 2 3" xfId="4966"/>
    <cellStyle name="SAPBEXstdItem 7 2 2 2 2 3 2" xfId="12698"/>
    <cellStyle name="SAPBEXstdItem 7 2 2 2 2 3 2 2" xfId="50216"/>
    <cellStyle name="SAPBEXstdItem 7 2 2 2 2 3 3" xfId="50215"/>
    <cellStyle name="SAPBEXstdItem 7 2 2 2 2 4" xfId="50217"/>
    <cellStyle name="SAPBEXstdItem 7 2 2 2 2 4 2" xfId="50218"/>
    <cellStyle name="SAPBEXstdItem 7 2 2 2 2 5" xfId="50219"/>
    <cellStyle name="SAPBEXstdItem 7 2 2 2 2 6" xfId="50206"/>
    <cellStyle name="SAPBEXstdItem 7 2 2 2 3" xfId="5197"/>
    <cellStyle name="SAPBEXstdItem 7 2 2 2 3 2" xfId="7134"/>
    <cellStyle name="SAPBEXstdItem 7 2 2 2 3 2 2" xfId="14433"/>
    <cellStyle name="SAPBEXstdItem 7 2 2 2 3 2 2 2" xfId="50222"/>
    <cellStyle name="SAPBEXstdItem 7 2 2 2 3 2 3" xfId="50221"/>
    <cellStyle name="SAPBEXstdItem 7 2 2 2 3 3" xfId="8576"/>
    <cellStyle name="SAPBEXstdItem 7 2 2 2 3 3 2" xfId="50224"/>
    <cellStyle name="SAPBEXstdItem 7 2 2 2 3 3 3" xfId="50223"/>
    <cellStyle name="SAPBEXstdItem 7 2 2 2 3 4" xfId="16617"/>
    <cellStyle name="SAPBEXstdItem 7 2 2 2 3 4 2" xfId="50226"/>
    <cellStyle name="SAPBEXstdItem 7 2 2 2 3 4 3" xfId="50225"/>
    <cellStyle name="SAPBEXstdItem 7 2 2 2 3 5" xfId="17850"/>
    <cellStyle name="SAPBEXstdItem 7 2 2 2 3 5 2" xfId="50228"/>
    <cellStyle name="SAPBEXstdItem 7 2 2 2 3 5 3" xfId="50227"/>
    <cellStyle name="SAPBEXstdItem 7 2 2 2 3 6" xfId="19200"/>
    <cellStyle name="SAPBEXstdItem 7 2 2 2 3 6 2" xfId="50229"/>
    <cellStyle name="SAPBEXstdItem 7 2 2 2 3 7" xfId="20797"/>
    <cellStyle name="SAPBEXstdItem 7 2 2 2 3 8" xfId="12969"/>
    <cellStyle name="SAPBEXstdItem 7 2 2 2 3 9" xfId="50220"/>
    <cellStyle name="SAPBEXstdItem 7 2 2 2 4" xfId="4049"/>
    <cellStyle name="SAPBEXstdItem 7 2 2 2 4 2" xfId="11796"/>
    <cellStyle name="SAPBEXstdItem 7 2 2 2 4 2 2" xfId="50231"/>
    <cellStyle name="SAPBEXstdItem 7 2 2 2 4 3" xfId="50230"/>
    <cellStyle name="SAPBEXstdItem 7 2 2 2 5" xfId="50232"/>
    <cellStyle name="SAPBEXstdItem 7 2 2 2 5 2" xfId="50233"/>
    <cellStyle name="SAPBEXstdItem 7 2 2 2 5 3" xfId="58632"/>
    <cellStyle name="SAPBEXstdItem 7 2 2 2 6" xfId="50205"/>
    <cellStyle name="SAPBEXstdItem 7 2 2 3" xfId="1271"/>
    <cellStyle name="SAPBEXstdItem 7 2 2 3 2" xfId="2475"/>
    <cellStyle name="SAPBEXstdItem 7 2 2 3 2 2" xfId="5423"/>
    <cellStyle name="SAPBEXstdItem 7 2 2 3 2 2 2" xfId="14659"/>
    <cellStyle name="SAPBEXstdItem 7 2 2 3 2 2 2 2" xfId="50237"/>
    <cellStyle name="SAPBEXstdItem 7 2 2 3 2 2 3" xfId="50236"/>
    <cellStyle name="SAPBEXstdItem 7 2 2 3 2 3" xfId="7360"/>
    <cellStyle name="SAPBEXstdItem 7 2 2 3 2 3 2" xfId="15850"/>
    <cellStyle name="SAPBEXstdItem 7 2 2 3 2 3 2 2" xfId="50239"/>
    <cellStyle name="SAPBEXstdItem 7 2 2 3 2 3 3" xfId="50238"/>
    <cellStyle name="SAPBEXstdItem 7 2 2 3 2 4" xfId="8802"/>
    <cellStyle name="SAPBEXstdItem 7 2 2 3 2 4 2" xfId="50241"/>
    <cellStyle name="SAPBEXstdItem 7 2 2 3 2 4 3" xfId="50240"/>
    <cellStyle name="SAPBEXstdItem 7 2 2 3 2 5" xfId="18076"/>
    <cellStyle name="SAPBEXstdItem 7 2 2 3 2 5 2" xfId="50242"/>
    <cellStyle name="SAPBEXstdItem 7 2 2 3 2 6" xfId="19426"/>
    <cellStyle name="SAPBEXstdItem 7 2 2 3 2 7" xfId="21023"/>
    <cellStyle name="SAPBEXstdItem 7 2 2 3 2 8" xfId="10077"/>
    <cellStyle name="SAPBEXstdItem 7 2 2 3 2 9" xfId="50235"/>
    <cellStyle name="SAPBEXstdItem 7 2 2 3 3" xfId="4273"/>
    <cellStyle name="SAPBEXstdItem 7 2 2 3 3 2" xfId="12022"/>
    <cellStyle name="SAPBEXstdItem 7 2 2 3 3 2 2" xfId="50244"/>
    <cellStyle name="SAPBEXstdItem 7 2 2 3 3 3" xfId="50243"/>
    <cellStyle name="SAPBEXstdItem 7 2 2 3 4" xfId="50245"/>
    <cellStyle name="SAPBEXstdItem 7 2 2 3 4 2" xfId="50246"/>
    <cellStyle name="SAPBEXstdItem 7 2 2 3 5" xfId="50247"/>
    <cellStyle name="SAPBEXstdItem 7 2 2 3 6" xfId="50234"/>
    <cellStyle name="SAPBEXstdItem 7 2 2 4" xfId="1494"/>
    <cellStyle name="SAPBEXstdItem 7 2 2 4 10" xfId="6383"/>
    <cellStyle name="SAPBEXstdItem 7 2 2 4 11" xfId="50248"/>
    <cellStyle name="SAPBEXstdItem 7 2 2 4 2" xfId="2698"/>
    <cellStyle name="SAPBEXstdItem 7 2 2 4 2 10" xfId="50249"/>
    <cellStyle name="SAPBEXstdItem 7 2 2 4 2 2" xfId="5652"/>
    <cellStyle name="SAPBEXstdItem 7 2 2 4 2 2 2" xfId="13097"/>
    <cellStyle name="SAPBEXstdItem 7 2 2 4 2 2 2 2" xfId="50251"/>
    <cellStyle name="SAPBEXstdItem 7 2 2 4 2 2 3" xfId="50250"/>
    <cellStyle name="SAPBEXstdItem 7 2 2 4 2 3" xfId="7589"/>
    <cellStyle name="SAPBEXstdItem 7 2 2 4 2 3 2" xfId="14886"/>
    <cellStyle name="SAPBEXstdItem 7 2 2 4 2 3 2 2" xfId="50253"/>
    <cellStyle name="SAPBEXstdItem 7 2 2 4 2 3 3" xfId="50252"/>
    <cellStyle name="SAPBEXstdItem 7 2 2 4 2 4" xfId="9031"/>
    <cellStyle name="SAPBEXstdItem 7 2 2 4 2 4 2" xfId="50255"/>
    <cellStyle name="SAPBEXstdItem 7 2 2 4 2 4 3" xfId="50254"/>
    <cellStyle name="SAPBEXstdItem 7 2 2 4 2 5" xfId="16935"/>
    <cellStyle name="SAPBEXstdItem 7 2 2 4 2 5 2" xfId="50257"/>
    <cellStyle name="SAPBEXstdItem 7 2 2 4 2 5 3" xfId="50256"/>
    <cellStyle name="SAPBEXstdItem 7 2 2 4 2 6" xfId="18305"/>
    <cellStyle name="SAPBEXstdItem 7 2 2 4 2 6 2" xfId="50258"/>
    <cellStyle name="SAPBEXstdItem 7 2 2 4 2 7" xfId="19655"/>
    <cellStyle name="SAPBEXstdItem 7 2 2 4 2 8" xfId="21252"/>
    <cellStyle name="SAPBEXstdItem 7 2 2 4 2 9" xfId="9637"/>
    <cellStyle name="SAPBEXstdItem 7 2 2 4 3" xfId="4501"/>
    <cellStyle name="SAPBEXstdItem 7 2 2 4 3 2" xfId="12250"/>
    <cellStyle name="SAPBEXstdItem 7 2 2 4 3 2 2" xfId="50260"/>
    <cellStyle name="SAPBEXstdItem 7 2 2 4 3 3" xfId="50259"/>
    <cellStyle name="SAPBEXstdItem 7 2 2 4 4" xfId="6562"/>
    <cellStyle name="SAPBEXstdItem 7 2 2 4 4 2" xfId="13866"/>
    <cellStyle name="SAPBEXstdItem 7 2 2 4 4 2 2" xfId="50262"/>
    <cellStyle name="SAPBEXstdItem 7 2 2 4 4 3" xfId="50261"/>
    <cellStyle name="SAPBEXstdItem 7 2 2 4 5" xfId="6900"/>
    <cellStyle name="SAPBEXstdItem 7 2 2 4 5 2" xfId="50264"/>
    <cellStyle name="SAPBEXstdItem 7 2 2 4 5 3" xfId="50263"/>
    <cellStyle name="SAPBEXstdItem 7 2 2 4 6" xfId="15552"/>
    <cellStyle name="SAPBEXstdItem 7 2 2 4 6 2" xfId="50266"/>
    <cellStyle name="SAPBEXstdItem 7 2 2 4 6 3" xfId="50265"/>
    <cellStyle name="SAPBEXstdItem 7 2 2 4 7" xfId="16503"/>
    <cellStyle name="SAPBEXstdItem 7 2 2 4 7 2" xfId="50267"/>
    <cellStyle name="SAPBEXstdItem 7 2 2 4 8" xfId="17718"/>
    <cellStyle name="SAPBEXstdItem 7 2 2 4 9" xfId="20350"/>
    <cellStyle name="SAPBEXstdItem 7 2 2 5" xfId="1718"/>
    <cellStyle name="SAPBEXstdItem 7 2 2 5 10" xfId="9671"/>
    <cellStyle name="SAPBEXstdItem 7 2 2 5 11" xfId="50268"/>
    <cellStyle name="SAPBEXstdItem 7 2 2 5 2" xfId="2922"/>
    <cellStyle name="SAPBEXstdItem 7 2 2 5 2 10" xfId="50269"/>
    <cellStyle name="SAPBEXstdItem 7 2 2 5 2 2" xfId="5876"/>
    <cellStyle name="SAPBEXstdItem 7 2 2 5 2 2 2" xfId="13318"/>
    <cellStyle name="SAPBEXstdItem 7 2 2 5 2 2 2 2" xfId="50271"/>
    <cellStyle name="SAPBEXstdItem 7 2 2 5 2 2 3" xfId="50270"/>
    <cellStyle name="SAPBEXstdItem 7 2 2 5 2 3" xfId="7813"/>
    <cellStyle name="SAPBEXstdItem 7 2 2 5 2 3 2" xfId="15109"/>
    <cellStyle name="SAPBEXstdItem 7 2 2 5 2 3 2 2" xfId="50273"/>
    <cellStyle name="SAPBEXstdItem 7 2 2 5 2 3 3" xfId="50272"/>
    <cellStyle name="SAPBEXstdItem 7 2 2 5 2 4" xfId="9255"/>
    <cellStyle name="SAPBEXstdItem 7 2 2 5 2 4 2" xfId="50275"/>
    <cellStyle name="SAPBEXstdItem 7 2 2 5 2 4 3" xfId="50274"/>
    <cellStyle name="SAPBEXstdItem 7 2 2 5 2 5" xfId="17157"/>
    <cellStyle name="SAPBEXstdItem 7 2 2 5 2 5 2" xfId="50277"/>
    <cellStyle name="SAPBEXstdItem 7 2 2 5 2 5 3" xfId="50276"/>
    <cellStyle name="SAPBEXstdItem 7 2 2 5 2 6" xfId="18529"/>
    <cellStyle name="SAPBEXstdItem 7 2 2 5 2 6 2" xfId="50279"/>
    <cellStyle name="SAPBEXstdItem 7 2 2 5 2 6 3" xfId="50278"/>
    <cellStyle name="SAPBEXstdItem 7 2 2 5 2 7" xfId="19879"/>
    <cellStyle name="SAPBEXstdItem 7 2 2 5 2 7 2" xfId="50280"/>
    <cellStyle name="SAPBEXstdItem 7 2 2 5 2 8" xfId="21476"/>
    <cellStyle name="SAPBEXstdItem 7 2 2 5 2 9" xfId="6991"/>
    <cellStyle name="SAPBEXstdItem 7 2 2 5 3" xfId="4725"/>
    <cellStyle name="SAPBEXstdItem 7 2 2 5 3 2" xfId="12474"/>
    <cellStyle name="SAPBEXstdItem 7 2 2 5 3 2 2" xfId="50282"/>
    <cellStyle name="SAPBEXstdItem 7 2 2 5 3 3" xfId="50281"/>
    <cellStyle name="SAPBEXstdItem 7 2 2 5 4" xfId="6785"/>
    <cellStyle name="SAPBEXstdItem 7 2 2 5 4 2" xfId="14090"/>
    <cellStyle name="SAPBEXstdItem 7 2 2 5 4 2 2" xfId="50284"/>
    <cellStyle name="SAPBEXstdItem 7 2 2 5 4 3" xfId="50283"/>
    <cellStyle name="SAPBEXstdItem 7 2 2 5 5" xfId="8259"/>
    <cellStyle name="SAPBEXstdItem 7 2 2 5 5 2" xfId="50286"/>
    <cellStyle name="SAPBEXstdItem 7 2 2 5 5 3" xfId="50285"/>
    <cellStyle name="SAPBEXstdItem 7 2 2 5 6" xfId="16327"/>
    <cellStyle name="SAPBEXstdItem 7 2 2 5 6 2" xfId="50288"/>
    <cellStyle name="SAPBEXstdItem 7 2 2 5 6 3" xfId="50287"/>
    <cellStyle name="SAPBEXstdItem 7 2 2 5 7" xfId="17605"/>
    <cellStyle name="SAPBEXstdItem 7 2 2 5 7 2" xfId="50290"/>
    <cellStyle name="SAPBEXstdItem 7 2 2 5 7 3" xfId="50289"/>
    <cellStyle name="SAPBEXstdItem 7 2 2 5 8" xfId="18975"/>
    <cellStyle name="SAPBEXstdItem 7 2 2 5 8 2" xfId="50291"/>
    <cellStyle name="SAPBEXstdItem 7 2 2 5 9" xfId="20572"/>
    <cellStyle name="SAPBEXstdItem 7 2 2 6" xfId="578"/>
    <cellStyle name="SAPBEXstdItem 7 2 2 6 2" xfId="1942"/>
    <cellStyle name="SAPBEXstdItem 7 2 2 6 2 2" xfId="6971"/>
    <cellStyle name="SAPBEXstdItem 7 2 2 6 2 2 2" xfId="50295"/>
    <cellStyle name="SAPBEXstdItem 7 2 2 6 2 2 3" xfId="50294"/>
    <cellStyle name="SAPBEXstdItem 7 2 2 6 2 3" xfId="50296"/>
    <cellStyle name="SAPBEXstdItem 7 2 2 6 2 3 2" xfId="50297"/>
    <cellStyle name="SAPBEXstdItem 7 2 2 6 2 4" xfId="50298"/>
    <cellStyle name="SAPBEXstdItem 7 2 2 6 2 5" xfId="50293"/>
    <cellStyle name="SAPBEXstdItem 7 2 2 6 3" xfId="400"/>
    <cellStyle name="SAPBEXstdItem 7 2 2 6 3 2" xfId="50300"/>
    <cellStyle name="SAPBEXstdItem 7 2 2 6 3 3" xfId="50299"/>
    <cellStyle name="SAPBEXstdItem 7 2 2 6 4" xfId="2057"/>
    <cellStyle name="SAPBEXstdItem 7 2 2 6 4 2" xfId="50302"/>
    <cellStyle name="SAPBEXstdItem 7 2 2 6 4 3" xfId="50301"/>
    <cellStyle name="SAPBEXstdItem 7 2 2 6 5" xfId="341"/>
    <cellStyle name="SAPBEXstdItem 7 2 2 6 5 2" xfId="50303"/>
    <cellStyle name="SAPBEXstdItem 7 2 2 6 6" xfId="10553"/>
    <cellStyle name="SAPBEXstdItem 7 2 2 6 7" xfId="50292"/>
    <cellStyle name="SAPBEXstdItem 7 2 2 7" xfId="9758"/>
    <cellStyle name="SAPBEXstdItem 7 2 2 7 2" xfId="11111"/>
    <cellStyle name="SAPBEXstdItem 7 2 2 7 2 2" xfId="50306"/>
    <cellStyle name="SAPBEXstdItem 7 2 2 7 2 2 2" xfId="50307"/>
    <cellStyle name="SAPBEXstdItem 7 2 2 7 2 3" xfId="50308"/>
    <cellStyle name="SAPBEXstdItem 7 2 2 7 2 3 2" xfId="50309"/>
    <cellStyle name="SAPBEXstdItem 7 2 2 7 2 4" xfId="50310"/>
    <cellStyle name="SAPBEXstdItem 7 2 2 7 2 5" xfId="50305"/>
    <cellStyle name="SAPBEXstdItem 7 2 2 7 3" xfId="50311"/>
    <cellStyle name="SAPBEXstdItem 7 2 2 7 3 2" xfId="50312"/>
    <cellStyle name="SAPBEXstdItem 7 2 2 7 4" xfId="50313"/>
    <cellStyle name="SAPBEXstdItem 7 2 2 7 4 2" xfId="50314"/>
    <cellStyle name="SAPBEXstdItem 7 2 2 7 5" xfId="50315"/>
    <cellStyle name="SAPBEXstdItem 7 2 2 7 6" xfId="50304"/>
    <cellStyle name="SAPBEXstdItem 7 2 2 8" xfId="9980"/>
    <cellStyle name="SAPBEXstdItem 7 2 2 8 2" xfId="50317"/>
    <cellStyle name="SAPBEXstdItem 7 2 2 8 2 2" xfId="50318"/>
    <cellStyle name="SAPBEXstdItem 7 2 2 8 3" xfId="50319"/>
    <cellStyle name="SAPBEXstdItem 7 2 2 8 3 2" xfId="50320"/>
    <cellStyle name="SAPBEXstdItem 7 2 2 8 4" xfId="50321"/>
    <cellStyle name="SAPBEXstdItem 7 2 2 8 5" xfId="50316"/>
    <cellStyle name="SAPBEXstdItem 7 2 2 9" xfId="10889"/>
    <cellStyle name="SAPBEXstdItem 7 2 2 9 2" xfId="50323"/>
    <cellStyle name="SAPBEXstdItem 7 2 2 9 2 2" xfId="50324"/>
    <cellStyle name="SAPBEXstdItem 7 2 2 9 3" xfId="50325"/>
    <cellStyle name="SAPBEXstdItem 7 2 2 9 3 2" xfId="50326"/>
    <cellStyle name="SAPBEXstdItem 7 2 2 9 4" xfId="50327"/>
    <cellStyle name="SAPBEXstdItem 7 2 2 9 5" xfId="50322"/>
    <cellStyle name="SAPBEXstdItem 7 2 3" xfId="883"/>
    <cellStyle name="SAPBEXstdItem 7 2 3 10" xfId="11338"/>
    <cellStyle name="SAPBEXstdItem 7 2 3 10 2" xfId="50330"/>
    <cellStyle name="SAPBEXstdItem 7 2 3 10 2 2" xfId="50331"/>
    <cellStyle name="SAPBEXstdItem 7 2 3 10 3" xfId="50332"/>
    <cellStyle name="SAPBEXstdItem 7 2 3 10 3 2" xfId="50333"/>
    <cellStyle name="SAPBEXstdItem 7 2 3 10 4" xfId="50334"/>
    <cellStyle name="SAPBEXstdItem 7 2 3 10 5" xfId="50329"/>
    <cellStyle name="SAPBEXstdItem 7 2 3 11" xfId="50335"/>
    <cellStyle name="SAPBEXstdItem 7 2 3 11 2" xfId="50336"/>
    <cellStyle name="SAPBEXstdItem 7 2 3 12" xfId="50328"/>
    <cellStyle name="SAPBEXstdItem 7 2 3 2" xfId="1123"/>
    <cellStyle name="SAPBEXstdItem 7 2 3 2 2" xfId="2327"/>
    <cellStyle name="SAPBEXstdItem 7 2 3 2 2 2" xfId="6183"/>
    <cellStyle name="SAPBEXstdItem 7 2 3 2 2 2 2" xfId="8120"/>
    <cellStyle name="SAPBEXstdItem 7 2 3 2 2 2 2 2" xfId="15416"/>
    <cellStyle name="SAPBEXstdItem 7 2 3 2 2 2 2 2 2" xfId="50341"/>
    <cellStyle name="SAPBEXstdItem 7 2 3 2 2 2 2 3" xfId="50340"/>
    <cellStyle name="SAPBEXstdItem 7 2 3 2 2 2 3" xfId="9562"/>
    <cellStyle name="SAPBEXstdItem 7 2 3 2 2 2 3 2" xfId="50343"/>
    <cellStyle name="SAPBEXstdItem 7 2 3 2 2 2 3 3" xfId="50342"/>
    <cellStyle name="SAPBEXstdItem 7 2 3 2 2 2 4" xfId="17464"/>
    <cellStyle name="SAPBEXstdItem 7 2 3 2 2 2 4 2" xfId="50345"/>
    <cellStyle name="SAPBEXstdItem 7 2 3 2 2 2 4 3" xfId="50344"/>
    <cellStyle name="SAPBEXstdItem 7 2 3 2 2 2 5" xfId="18836"/>
    <cellStyle name="SAPBEXstdItem 7 2 3 2 2 2 5 2" xfId="50346"/>
    <cellStyle name="SAPBEXstdItem 7 2 3 2 2 2 6" xfId="20186"/>
    <cellStyle name="SAPBEXstdItem 7 2 3 2 2 2 7" xfId="21783"/>
    <cellStyle name="SAPBEXstdItem 7 2 3 2 2 2 8" xfId="16023"/>
    <cellStyle name="SAPBEXstdItem 7 2 3 2 2 2 9" xfId="50339"/>
    <cellStyle name="SAPBEXstdItem 7 2 3 2 2 3" xfId="5040"/>
    <cellStyle name="SAPBEXstdItem 7 2 3 2 2 3 2" xfId="12772"/>
    <cellStyle name="SAPBEXstdItem 7 2 3 2 2 3 2 2" xfId="50348"/>
    <cellStyle name="SAPBEXstdItem 7 2 3 2 2 3 3" xfId="50347"/>
    <cellStyle name="SAPBEXstdItem 7 2 3 2 2 4" xfId="50349"/>
    <cellStyle name="SAPBEXstdItem 7 2 3 2 2 4 2" xfId="50350"/>
    <cellStyle name="SAPBEXstdItem 7 2 3 2 2 5" xfId="50351"/>
    <cellStyle name="SAPBEXstdItem 7 2 3 2 2 6" xfId="50338"/>
    <cellStyle name="SAPBEXstdItem 7 2 3 2 3" xfId="5273"/>
    <cellStyle name="SAPBEXstdItem 7 2 3 2 3 2" xfId="7210"/>
    <cellStyle name="SAPBEXstdItem 7 2 3 2 3 2 2" xfId="14509"/>
    <cellStyle name="SAPBEXstdItem 7 2 3 2 3 2 2 2" xfId="50354"/>
    <cellStyle name="SAPBEXstdItem 7 2 3 2 3 2 3" xfId="50353"/>
    <cellStyle name="SAPBEXstdItem 7 2 3 2 3 3" xfId="8652"/>
    <cellStyle name="SAPBEXstdItem 7 2 3 2 3 3 2" xfId="50356"/>
    <cellStyle name="SAPBEXstdItem 7 2 3 2 3 3 3" xfId="50355"/>
    <cellStyle name="SAPBEXstdItem 7 2 3 2 3 4" xfId="16690"/>
    <cellStyle name="SAPBEXstdItem 7 2 3 2 3 4 2" xfId="50358"/>
    <cellStyle name="SAPBEXstdItem 7 2 3 2 3 4 3" xfId="50357"/>
    <cellStyle name="SAPBEXstdItem 7 2 3 2 3 5" xfId="17926"/>
    <cellStyle name="SAPBEXstdItem 7 2 3 2 3 5 2" xfId="50360"/>
    <cellStyle name="SAPBEXstdItem 7 2 3 2 3 5 3" xfId="50359"/>
    <cellStyle name="SAPBEXstdItem 7 2 3 2 3 6" xfId="19276"/>
    <cellStyle name="SAPBEXstdItem 7 2 3 2 3 6 2" xfId="50361"/>
    <cellStyle name="SAPBEXstdItem 7 2 3 2 3 7" xfId="20873"/>
    <cellStyle name="SAPBEXstdItem 7 2 3 2 3 8" xfId="12849"/>
    <cellStyle name="SAPBEXstdItem 7 2 3 2 3 9" xfId="50352"/>
    <cellStyle name="SAPBEXstdItem 7 2 3 2 4" xfId="4124"/>
    <cellStyle name="SAPBEXstdItem 7 2 3 2 4 2" xfId="11872"/>
    <cellStyle name="SAPBEXstdItem 7 2 3 2 4 2 2" xfId="50363"/>
    <cellStyle name="SAPBEXstdItem 7 2 3 2 4 3" xfId="50362"/>
    <cellStyle name="SAPBEXstdItem 7 2 3 2 5" xfId="50364"/>
    <cellStyle name="SAPBEXstdItem 7 2 3 2 5 2" xfId="50365"/>
    <cellStyle name="SAPBEXstdItem 7 2 3 2 5 3" xfId="58633"/>
    <cellStyle name="SAPBEXstdItem 7 2 3 2 6" xfId="50337"/>
    <cellStyle name="SAPBEXstdItem 7 2 3 3" xfId="1347"/>
    <cellStyle name="SAPBEXstdItem 7 2 3 3 2" xfId="2551"/>
    <cellStyle name="SAPBEXstdItem 7 2 3 3 2 2" xfId="5499"/>
    <cellStyle name="SAPBEXstdItem 7 2 3 3 2 2 2" xfId="14734"/>
    <cellStyle name="SAPBEXstdItem 7 2 3 3 2 2 2 2" xfId="50369"/>
    <cellStyle name="SAPBEXstdItem 7 2 3 3 2 2 3" xfId="50368"/>
    <cellStyle name="SAPBEXstdItem 7 2 3 3 2 3" xfId="7436"/>
    <cellStyle name="SAPBEXstdItem 7 2 3 3 2 3 2" xfId="15924"/>
    <cellStyle name="SAPBEXstdItem 7 2 3 3 2 3 2 2" xfId="50371"/>
    <cellStyle name="SAPBEXstdItem 7 2 3 3 2 3 3" xfId="50370"/>
    <cellStyle name="SAPBEXstdItem 7 2 3 3 2 4" xfId="8878"/>
    <cellStyle name="SAPBEXstdItem 7 2 3 3 2 4 2" xfId="50373"/>
    <cellStyle name="SAPBEXstdItem 7 2 3 3 2 4 3" xfId="50372"/>
    <cellStyle name="SAPBEXstdItem 7 2 3 3 2 5" xfId="18152"/>
    <cellStyle name="SAPBEXstdItem 7 2 3 3 2 5 2" xfId="50374"/>
    <cellStyle name="SAPBEXstdItem 7 2 3 3 2 6" xfId="19502"/>
    <cellStyle name="SAPBEXstdItem 7 2 3 3 2 7" xfId="21099"/>
    <cellStyle name="SAPBEXstdItem 7 2 3 3 2 8" xfId="3666"/>
    <cellStyle name="SAPBEXstdItem 7 2 3 3 2 9" xfId="50367"/>
    <cellStyle name="SAPBEXstdItem 7 2 3 3 3" xfId="4349"/>
    <cellStyle name="SAPBEXstdItem 7 2 3 3 3 2" xfId="12097"/>
    <cellStyle name="SAPBEXstdItem 7 2 3 3 3 2 2" xfId="50376"/>
    <cellStyle name="SAPBEXstdItem 7 2 3 3 3 3" xfId="50375"/>
    <cellStyle name="SAPBEXstdItem 7 2 3 3 4" xfId="50377"/>
    <cellStyle name="SAPBEXstdItem 7 2 3 3 4 2" xfId="50378"/>
    <cellStyle name="SAPBEXstdItem 7 2 3 3 5" xfId="50379"/>
    <cellStyle name="SAPBEXstdItem 7 2 3 3 6" xfId="50366"/>
    <cellStyle name="SAPBEXstdItem 7 2 3 4" xfId="1570"/>
    <cellStyle name="SAPBEXstdItem 7 2 3 4 10" xfId="11634"/>
    <cellStyle name="SAPBEXstdItem 7 2 3 4 11" xfId="50380"/>
    <cellStyle name="SAPBEXstdItem 7 2 3 4 2" xfId="2774"/>
    <cellStyle name="SAPBEXstdItem 7 2 3 4 2 10" xfId="50381"/>
    <cellStyle name="SAPBEXstdItem 7 2 3 4 2 2" xfId="5727"/>
    <cellStyle name="SAPBEXstdItem 7 2 3 4 2 2 2" xfId="13170"/>
    <cellStyle name="SAPBEXstdItem 7 2 3 4 2 2 2 2" xfId="50383"/>
    <cellStyle name="SAPBEXstdItem 7 2 3 4 2 2 3" xfId="50382"/>
    <cellStyle name="SAPBEXstdItem 7 2 3 4 2 3" xfId="7664"/>
    <cellStyle name="SAPBEXstdItem 7 2 3 4 2 3 2" xfId="14961"/>
    <cellStyle name="SAPBEXstdItem 7 2 3 4 2 3 2 2" xfId="50385"/>
    <cellStyle name="SAPBEXstdItem 7 2 3 4 2 3 3" xfId="50384"/>
    <cellStyle name="SAPBEXstdItem 7 2 3 4 2 4" xfId="9106"/>
    <cellStyle name="SAPBEXstdItem 7 2 3 4 2 4 2" xfId="50387"/>
    <cellStyle name="SAPBEXstdItem 7 2 3 4 2 4 3" xfId="50386"/>
    <cellStyle name="SAPBEXstdItem 7 2 3 4 2 5" xfId="17009"/>
    <cellStyle name="SAPBEXstdItem 7 2 3 4 2 5 2" xfId="50389"/>
    <cellStyle name="SAPBEXstdItem 7 2 3 4 2 5 3" xfId="50388"/>
    <cellStyle name="SAPBEXstdItem 7 2 3 4 2 6" xfId="18380"/>
    <cellStyle name="SAPBEXstdItem 7 2 3 4 2 6 2" xfId="50390"/>
    <cellStyle name="SAPBEXstdItem 7 2 3 4 2 7" xfId="19730"/>
    <cellStyle name="SAPBEXstdItem 7 2 3 4 2 8" xfId="21327"/>
    <cellStyle name="SAPBEXstdItem 7 2 3 4 2 9" xfId="9604"/>
    <cellStyle name="SAPBEXstdItem 7 2 3 4 3" xfId="4576"/>
    <cellStyle name="SAPBEXstdItem 7 2 3 4 3 2" xfId="12325"/>
    <cellStyle name="SAPBEXstdItem 7 2 3 4 3 2 2" xfId="50392"/>
    <cellStyle name="SAPBEXstdItem 7 2 3 4 3 3" xfId="50391"/>
    <cellStyle name="SAPBEXstdItem 7 2 3 4 4" xfId="6636"/>
    <cellStyle name="SAPBEXstdItem 7 2 3 4 4 2" xfId="13941"/>
    <cellStyle name="SAPBEXstdItem 7 2 3 4 4 2 2" xfId="50394"/>
    <cellStyle name="SAPBEXstdItem 7 2 3 4 4 3" xfId="50393"/>
    <cellStyle name="SAPBEXstdItem 7 2 3 4 5" xfId="3814"/>
    <cellStyle name="SAPBEXstdItem 7 2 3 4 5 2" xfId="50396"/>
    <cellStyle name="SAPBEXstdItem 7 2 3 4 5 3" xfId="50395"/>
    <cellStyle name="SAPBEXstdItem 7 2 3 4 6" xfId="11520"/>
    <cellStyle name="SAPBEXstdItem 7 2 3 4 6 2" xfId="50398"/>
    <cellStyle name="SAPBEXstdItem 7 2 3 4 6 3" xfId="50397"/>
    <cellStyle name="SAPBEXstdItem 7 2 3 4 7" xfId="13591"/>
    <cellStyle name="SAPBEXstdItem 7 2 3 4 7 2" xfId="50399"/>
    <cellStyle name="SAPBEXstdItem 7 2 3 4 8" xfId="13551"/>
    <cellStyle name="SAPBEXstdItem 7 2 3 4 9" xfId="20424"/>
    <cellStyle name="SAPBEXstdItem 7 2 3 5" xfId="1794"/>
    <cellStyle name="SAPBEXstdItem 7 2 3 5 10" xfId="16787"/>
    <cellStyle name="SAPBEXstdItem 7 2 3 5 11" xfId="50400"/>
    <cellStyle name="SAPBEXstdItem 7 2 3 5 2" xfId="2998"/>
    <cellStyle name="SAPBEXstdItem 7 2 3 5 2 10" xfId="50401"/>
    <cellStyle name="SAPBEXstdItem 7 2 3 5 2 2" xfId="5950"/>
    <cellStyle name="SAPBEXstdItem 7 2 3 5 2 2 2" xfId="13392"/>
    <cellStyle name="SAPBEXstdItem 7 2 3 5 2 2 2 2" xfId="50403"/>
    <cellStyle name="SAPBEXstdItem 7 2 3 5 2 2 3" xfId="50402"/>
    <cellStyle name="SAPBEXstdItem 7 2 3 5 2 3" xfId="7887"/>
    <cellStyle name="SAPBEXstdItem 7 2 3 5 2 3 2" xfId="15183"/>
    <cellStyle name="SAPBEXstdItem 7 2 3 5 2 3 2 2" xfId="50405"/>
    <cellStyle name="SAPBEXstdItem 7 2 3 5 2 3 3" xfId="50404"/>
    <cellStyle name="SAPBEXstdItem 7 2 3 5 2 4" xfId="9329"/>
    <cellStyle name="SAPBEXstdItem 7 2 3 5 2 4 2" xfId="50407"/>
    <cellStyle name="SAPBEXstdItem 7 2 3 5 2 4 3" xfId="50406"/>
    <cellStyle name="SAPBEXstdItem 7 2 3 5 2 5" xfId="17231"/>
    <cellStyle name="SAPBEXstdItem 7 2 3 5 2 5 2" xfId="50409"/>
    <cellStyle name="SAPBEXstdItem 7 2 3 5 2 5 3" xfId="50408"/>
    <cellStyle name="SAPBEXstdItem 7 2 3 5 2 6" xfId="18603"/>
    <cellStyle name="SAPBEXstdItem 7 2 3 5 2 6 2" xfId="50411"/>
    <cellStyle name="SAPBEXstdItem 7 2 3 5 2 6 3" xfId="50410"/>
    <cellStyle name="SAPBEXstdItem 7 2 3 5 2 7" xfId="19953"/>
    <cellStyle name="SAPBEXstdItem 7 2 3 5 2 7 2" xfId="50412"/>
    <cellStyle name="SAPBEXstdItem 7 2 3 5 2 8" xfId="21550"/>
    <cellStyle name="SAPBEXstdItem 7 2 3 5 2 9" xfId="12908"/>
    <cellStyle name="SAPBEXstdItem 7 2 3 5 3" xfId="4799"/>
    <cellStyle name="SAPBEXstdItem 7 2 3 5 3 2" xfId="12548"/>
    <cellStyle name="SAPBEXstdItem 7 2 3 5 3 2 2" xfId="50414"/>
    <cellStyle name="SAPBEXstdItem 7 2 3 5 3 3" xfId="50413"/>
    <cellStyle name="SAPBEXstdItem 7 2 3 5 4" xfId="6859"/>
    <cellStyle name="SAPBEXstdItem 7 2 3 5 4 2" xfId="14164"/>
    <cellStyle name="SAPBEXstdItem 7 2 3 5 4 2 2" xfId="50416"/>
    <cellStyle name="SAPBEXstdItem 7 2 3 5 4 3" xfId="50415"/>
    <cellStyle name="SAPBEXstdItem 7 2 3 5 5" xfId="8333"/>
    <cellStyle name="SAPBEXstdItem 7 2 3 5 5 2" xfId="50418"/>
    <cellStyle name="SAPBEXstdItem 7 2 3 5 5 3" xfId="50417"/>
    <cellStyle name="SAPBEXstdItem 7 2 3 5 6" xfId="16399"/>
    <cellStyle name="SAPBEXstdItem 7 2 3 5 6 2" xfId="50420"/>
    <cellStyle name="SAPBEXstdItem 7 2 3 5 6 3" xfId="50419"/>
    <cellStyle name="SAPBEXstdItem 7 2 3 5 7" xfId="17678"/>
    <cellStyle name="SAPBEXstdItem 7 2 3 5 7 2" xfId="50422"/>
    <cellStyle name="SAPBEXstdItem 7 2 3 5 7 3" xfId="50421"/>
    <cellStyle name="SAPBEXstdItem 7 2 3 5 8" xfId="19049"/>
    <cellStyle name="SAPBEXstdItem 7 2 3 5 8 2" xfId="50423"/>
    <cellStyle name="SAPBEXstdItem 7 2 3 5 9" xfId="20646"/>
    <cellStyle name="SAPBEXstdItem 7 2 3 6" xfId="932"/>
    <cellStyle name="SAPBEXstdItem 7 2 3 6 2" xfId="2136"/>
    <cellStyle name="SAPBEXstdItem 7 2 3 6 2 2" xfId="11009"/>
    <cellStyle name="SAPBEXstdItem 7 2 3 6 2 2 2" xfId="50427"/>
    <cellStyle name="SAPBEXstdItem 7 2 3 6 2 2 3" xfId="50426"/>
    <cellStyle name="SAPBEXstdItem 7 2 3 6 2 3" xfId="50428"/>
    <cellStyle name="SAPBEXstdItem 7 2 3 6 2 3 2" xfId="50429"/>
    <cellStyle name="SAPBEXstdItem 7 2 3 6 2 4" xfId="50430"/>
    <cellStyle name="SAPBEXstdItem 7 2 3 6 2 5" xfId="50425"/>
    <cellStyle name="SAPBEXstdItem 7 2 3 6 3" xfId="3136"/>
    <cellStyle name="SAPBEXstdItem 7 2 3 6 3 2" xfId="50432"/>
    <cellStyle name="SAPBEXstdItem 7 2 3 6 3 3" xfId="50431"/>
    <cellStyle name="SAPBEXstdItem 7 2 3 6 4" xfId="3372"/>
    <cellStyle name="SAPBEXstdItem 7 2 3 6 4 2" xfId="50434"/>
    <cellStyle name="SAPBEXstdItem 7 2 3 6 4 3" xfId="50433"/>
    <cellStyle name="SAPBEXstdItem 7 2 3 6 5" xfId="3154"/>
    <cellStyle name="SAPBEXstdItem 7 2 3 6 5 2" xfId="50435"/>
    <cellStyle name="SAPBEXstdItem 7 2 3 6 6" xfId="10628"/>
    <cellStyle name="SAPBEXstdItem 7 2 3 6 7" xfId="50424"/>
    <cellStyle name="SAPBEXstdItem 7 2 3 7" xfId="9718"/>
    <cellStyle name="SAPBEXstdItem 7 2 3 7 2" xfId="8389"/>
    <cellStyle name="SAPBEXstdItem 7 2 3 7 2 2" xfId="50438"/>
    <cellStyle name="SAPBEXstdItem 7 2 3 7 2 2 2" xfId="50439"/>
    <cellStyle name="SAPBEXstdItem 7 2 3 7 2 3" xfId="50440"/>
    <cellStyle name="SAPBEXstdItem 7 2 3 7 2 3 2" xfId="50441"/>
    <cellStyle name="SAPBEXstdItem 7 2 3 7 2 4" xfId="50442"/>
    <cellStyle name="SAPBEXstdItem 7 2 3 7 2 5" xfId="50437"/>
    <cellStyle name="SAPBEXstdItem 7 2 3 7 3" xfId="50443"/>
    <cellStyle name="SAPBEXstdItem 7 2 3 7 3 2" xfId="50444"/>
    <cellStyle name="SAPBEXstdItem 7 2 3 7 4" xfId="50445"/>
    <cellStyle name="SAPBEXstdItem 7 2 3 7 4 2" xfId="50446"/>
    <cellStyle name="SAPBEXstdItem 7 2 3 7 5" xfId="50447"/>
    <cellStyle name="SAPBEXstdItem 7 2 3 7 6" xfId="50436"/>
    <cellStyle name="SAPBEXstdItem 7 2 3 8" xfId="10839"/>
    <cellStyle name="SAPBEXstdItem 7 2 3 8 2" xfId="50449"/>
    <cellStyle name="SAPBEXstdItem 7 2 3 8 2 2" xfId="50450"/>
    <cellStyle name="SAPBEXstdItem 7 2 3 8 3" xfId="50451"/>
    <cellStyle name="SAPBEXstdItem 7 2 3 8 3 2" xfId="50452"/>
    <cellStyle name="SAPBEXstdItem 7 2 3 8 4" xfId="50453"/>
    <cellStyle name="SAPBEXstdItem 7 2 3 8 5" xfId="50448"/>
    <cellStyle name="SAPBEXstdItem 7 2 3 9" xfId="10826"/>
    <cellStyle name="SAPBEXstdItem 7 2 3 9 2" xfId="50455"/>
    <cellStyle name="SAPBEXstdItem 7 2 3 9 2 2" xfId="50456"/>
    <cellStyle name="SAPBEXstdItem 7 2 3 9 3" xfId="50457"/>
    <cellStyle name="SAPBEXstdItem 7 2 3 9 3 2" xfId="50458"/>
    <cellStyle name="SAPBEXstdItem 7 2 3 9 4" xfId="50459"/>
    <cellStyle name="SAPBEXstdItem 7 2 3 9 5" xfId="50454"/>
    <cellStyle name="SAPBEXstdItem 7 2 4" xfId="970"/>
    <cellStyle name="SAPBEXstdItem 7 2 4 2" xfId="2174"/>
    <cellStyle name="SAPBEXstdItem 7 2 4 2 2" xfId="6033"/>
    <cellStyle name="SAPBEXstdItem 7 2 4 2 2 2" xfId="7970"/>
    <cellStyle name="SAPBEXstdItem 7 2 4 2 2 2 2" xfId="15266"/>
    <cellStyle name="SAPBEXstdItem 7 2 4 2 2 2 2 2" xfId="50464"/>
    <cellStyle name="SAPBEXstdItem 7 2 4 2 2 2 3" xfId="50463"/>
    <cellStyle name="SAPBEXstdItem 7 2 4 2 2 3" xfId="9412"/>
    <cellStyle name="SAPBEXstdItem 7 2 4 2 2 3 2" xfId="50466"/>
    <cellStyle name="SAPBEXstdItem 7 2 4 2 2 3 3" xfId="50465"/>
    <cellStyle name="SAPBEXstdItem 7 2 4 2 2 4" xfId="17314"/>
    <cellStyle name="SAPBEXstdItem 7 2 4 2 2 4 2" xfId="50468"/>
    <cellStyle name="SAPBEXstdItem 7 2 4 2 2 4 3" xfId="50467"/>
    <cellStyle name="SAPBEXstdItem 7 2 4 2 2 5" xfId="18686"/>
    <cellStyle name="SAPBEXstdItem 7 2 4 2 2 5 2" xfId="50469"/>
    <cellStyle name="SAPBEXstdItem 7 2 4 2 2 6" xfId="20036"/>
    <cellStyle name="SAPBEXstdItem 7 2 4 2 2 7" xfId="21633"/>
    <cellStyle name="SAPBEXstdItem 7 2 4 2 2 8" xfId="10768"/>
    <cellStyle name="SAPBEXstdItem 7 2 4 2 2 9" xfId="50462"/>
    <cellStyle name="SAPBEXstdItem 7 2 4 2 3" xfId="4890"/>
    <cellStyle name="SAPBEXstdItem 7 2 4 2 3 2" xfId="12622"/>
    <cellStyle name="SAPBEXstdItem 7 2 4 2 3 2 2" xfId="50471"/>
    <cellStyle name="SAPBEXstdItem 7 2 4 2 3 3" xfId="50470"/>
    <cellStyle name="SAPBEXstdItem 7 2 4 2 4" xfId="50472"/>
    <cellStyle name="SAPBEXstdItem 7 2 4 2 4 2" xfId="50473"/>
    <cellStyle name="SAPBEXstdItem 7 2 4 2 5" xfId="50474"/>
    <cellStyle name="SAPBEXstdItem 7 2 4 2 6" xfId="50461"/>
    <cellStyle name="SAPBEXstdItem 7 2 4 3" xfId="5120"/>
    <cellStyle name="SAPBEXstdItem 7 2 4 3 2" xfId="7057"/>
    <cellStyle name="SAPBEXstdItem 7 2 4 3 2 2" xfId="14356"/>
    <cellStyle name="SAPBEXstdItem 7 2 4 3 2 2 2" xfId="50477"/>
    <cellStyle name="SAPBEXstdItem 7 2 4 3 2 3" xfId="50476"/>
    <cellStyle name="SAPBEXstdItem 7 2 4 3 3" xfId="8499"/>
    <cellStyle name="SAPBEXstdItem 7 2 4 3 3 2" xfId="50479"/>
    <cellStyle name="SAPBEXstdItem 7 2 4 3 3 3" xfId="50478"/>
    <cellStyle name="SAPBEXstdItem 7 2 4 3 4" xfId="16543"/>
    <cellStyle name="SAPBEXstdItem 7 2 4 3 4 2" xfId="50481"/>
    <cellStyle name="SAPBEXstdItem 7 2 4 3 4 3" xfId="50480"/>
    <cellStyle name="SAPBEXstdItem 7 2 4 3 5" xfId="17773"/>
    <cellStyle name="SAPBEXstdItem 7 2 4 3 5 2" xfId="50483"/>
    <cellStyle name="SAPBEXstdItem 7 2 4 3 5 3" xfId="50482"/>
    <cellStyle name="SAPBEXstdItem 7 2 4 3 6" xfId="19123"/>
    <cellStyle name="SAPBEXstdItem 7 2 4 3 6 2" xfId="50484"/>
    <cellStyle name="SAPBEXstdItem 7 2 4 3 7" xfId="20720"/>
    <cellStyle name="SAPBEXstdItem 7 2 4 3 8" xfId="11389"/>
    <cellStyle name="SAPBEXstdItem 7 2 4 3 9" xfId="50475"/>
    <cellStyle name="SAPBEXstdItem 7 2 4 4" xfId="3974"/>
    <cellStyle name="SAPBEXstdItem 7 2 4 4 2" xfId="11720"/>
    <cellStyle name="SAPBEXstdItem 7 2 4 4 2 2" xfId="50486"/>
    <cellStyle name="SAPBEXstdItem 7 2 4 4 3" xfId="50485"/>
    <cellStyle name="SAPBEXstdItem 7 2 4 5" xfId="50487"/>
    <cellStyle name="SAPBEXstdItem 7 2 4 5 2" xfId="50488"/>
    <cellStyle name="SAPBEXstdItem 7 2 4 5 3" xfId="58634"/>
    <cellStyle name="SAPBEXstdItem 7 2 4 6" xfId="50460"/>
    <cellStyle name="SAPBEXstdItem 7 2 5" xfId="1193"/>
    <cellStyle name="SAPBEXstdItem 7 2 5 2" xfId="2397"/>
    <cellStyle name="SAPBEXstdItem 7 2 5 2 2" xfId="5345"/>
    <cellStyle name="SAPBEXstdItem 7 2 5 2 2 2" xfId="14581"/>
    <cellStyle name="SAPBEXstdItem 7 2 5 2 2 2 2" xfId="50492"/>
    <cellStyle name="SAPBEXstdItem 7 2 5 2 2 3" xfId="50491"/>
    <cellStyle name="SAPBEXstdItem 7 2 5 2 3" xfId="7282"/>
    <cellStyle name="SAPBEXstdItem 7 2 5 2 3 2" xfId="15775"/>
    <cellStyle name="SAPBEXstdItem 7 2 5 2 3 2 2" xfId="50494"/>
    <cellStyle name="SAPBEXstdItem 7 2 5 2 3 3" xfId="50493"/>
    <cellStyle name="SAPBEXstdItem 7 2 5 2 4" xfId="8724"/>
    <cellStyle name="SAPBEXstdItem 7 2 5 2 4 2" xfId="50496"/>
    <cellStyle name="SAPBEXstdItem 7 2 5 2 4 3" xfId="50495"/>
    <cellStyle name="SAPBEXstdItem 7 2 5 2 5" xfId="17998"/>
    <cellStyle name="SAPBEXstdItem 7 2 5 2 5 2" xfId="50497"/>
    <cellStyle name="SAPBEXstdItem 7 2 5 2 6" xfId="19348"/>
    <cellStyle name="SAPBEXstdItem 7 2 5 2 7" xfId="20945"/>
    <cellStyle name="SAPBEXstdItem 7 2 5 2 8" xfId="12900"/>
    <cellStyle name="SAPBEXstdItem 7 2 5 2 9" xfId="50490"/>
    <cellStyle name="SAPBEXstdItem 7 2 5 3" xfId="4195"/>
    <cellStyle name="SAPBEXstdItem 7 2 5 3 2" xfId="11944"/>
    <cellStyle name="SAPBEXstdItem 7 2 5 3 2 2" xfId="50499"/>
    <cellStyle name="SAPBEXstdItem 7 2 5 3 3" xfId="50498"/>
    <cellStyle name="SAPBEXstdItem 7 2 5 4" xfId="50500"/>
    <cellStyle name="SAPBEXstdItem 7 2 5 4 2" xfId="50501"/>
    <cellStyle name="SAPBEXstdItem 7 2 5 5" xfId="50502"/>
    <cellStyle name="SAPBEXstdItem 7 2 5 6" xfId="50489"/>
    <cellStyle name="SAPBEXstdItem 7 2 6" xfId="1417"/>
    <cellStyle name="SAPBEXstdItem 7 2 6 10" xfId="8411"/>
    <cellStyle name="SAPBEXstdItem 7 2 6 11" xfId="50503"/>
    <cellStyle name="SAPBEXstdItem 7 2 6 2" xfId="2621"/>
    <cellStyle name="SAPBEXstdItem 7 2 6 2 10" xfId="50504"/>
    <cellStyle name="SAPBEXstdItem 7 2 6 2 2" xfId="5575"/>
    <cellStyle name="SAPBEXstdItem 7 2 6 2 2 2" xfId="13021"/>
    <cellStyle name="SAPBEXstdItem 7 2 6 2 2 2 2" xfId="50506"/>
    <cellStyle name="SAPBEXstdItem 7 2 6 2 2 3" xfId="50505"/>
    <cellStyle name="SAPBEXstdItem 7 2 6 2 3" xfId="7512"/>
    <cellStyle name="SAPBEXstdItem 7 2 6 2 3 2" xfId="14810"/>
    <cellStyle name="SAPBEXstdItem 7 2 6 2 3 2 2" xfId="50508"/>
    <cellStyle name="SAPBEXstdItem 7 2 6 2 3 3" xfId="50507"/>
    <cellStyle name="SAPBEXstdItem 7 2 6 2 4" xfId="8954"/>
    <cellStyle name="SAPBEXstdItem 7 2 6 2 4 2" xfId="50510"/>
    <cellStyle name="SAPBEXstdItem 7 2 6 2 4 3" xfId="50509"/>
    <cellStyle name="SAPBEXstdItem 7 2 6 2 5" xfId="16859"/>
    <cellStyle name="SAPBEXstdItem 7 2 6 2 5 2" xfId="50512"/>
    <cellStyle name="SAPBEXstdItem 7 2 6 2 5 3" xfId="50511"/>
    <cellStyle name="SAPBEXstdItem 7 2 6 2 6" xfId="18228"/>
    <cellStyle name="SAPBEXstdItem 7 2 6 2 6 2" xfId="50513"/>
    <cellStyle name="SAPBEXstdItem 7 2 6 2 7" xfId="19578"/>
    <cellStyle name="SAPBEXstdItem 7 2 6 2 8" xfId="21175"/>
    <cellStyle name="SAPBEXstdItem 7 2 6 2 9" xfId="10438"/>
    <cellStyle name="SAPBEXstdItem 7 2 6 3" xfId="4424"/>
    <cellStyle name="SAPBEXstdItem 7 2 6 3 2" xfId="12173"/>
    <cellStyle name="SAPBEXstdItem 7 2 6 3 2 2" xfId="50515"/>
    <cellStyle name="SAPBEXstdItem 7 2 6 3 3" xfId="50514"/>
    <cellStyle name="SAPBEXstdItem 7 2 6 4" xfId="6485"/>
    <cellStyle name="SAPBEXstdItem 7 2 6 4 2" xfId="13789"/>
    <cellStyle name="SAPBEXstdItem 7 2 6 4 2 2" xfId="50517"/>
    <cellStyle name="SAPBEXstdItem 7 2 6 4 3" xfId="50516"/>
    <cellStyle name="SAPBEXstdItem 7 2 6 5" xfId="3831"/>
    <cellStyle name="SAPBEXstdItem 7 2 6 5 2" xfId="50519"/>
    <cellStyle name="SAPBEXstdItem 7 2 6 5 3" xfId="50518"/>
    <cellStyle name="SAPBEXstdItem 7 2 6 6" xfId="14284"/>
    <cellStyle name="SAPBEXstdItem 7 2 6 6 2" xfId="50521"/>
    <cellStyle name="SAPBEXstdItem 7 2 6 6 3" xfId="50520"/>
    <cellStyle name="SAPBEXstdItem 7 2 6 7" xfId="11562"/>
    <cellStyle name="SAPBEXstdItem 7 2 6 7 2" xfId="50522"/>
    <cellStyle name="SAPBEXstdItem 7 2 6 8" xfId="13722"/>
    <cellStyle name="SAPBEXstdItem 7 2 6 9" xfId="20274"/>
    <cellStyle name="SAPBEXstdItem 7 2 7" xfId="1640"/>
    <cellStyle name="SAPBEXstdItem 7 2 7 10" xfId="10864"/>
    <cellStyle name="SAPBEXstdItem 7 2 7 11" xfId="50523"/>
    <cellStyle name="SAPBEXstdItem 7 2 7 2" xfId="2844"/>
    <cellStyle name="SAPBEXstdItem 7 2 7 2 10" xfId="50524"/>
    <cellStyle name="SAPBEXstdItem 7 2 7 2 2" xfId="5800"/>
    <cellStyle name="SAPBEXstdItem 7 2 7 2 2 2" xfId="13242"/>
    <cellStyle name="SAPBEXstdItem 7 2 7 2 2 2 2" xfId="50526"/>
    <cellStyle name="SAPBEXstdItem 7 2 7 2 2 3" xfId="50525"/>
    <cellStyle name="SAPBEXstdItem 7 2 7 2 3" xfId="7737"/>
    <cellStyle name="SAPBEXstdItem 7 2 7 2 3 2" xfId="15033"/>
    <cellStyle name="SAPBEXstdItem 7 2 7 2 3 2 2" xfId="50528"/>
    <cellStyle name="SAPBEXstdItem 7 2 7 2 3 3" xfId="50527"/>
    <cellStyle name="SAPBEXstdItem 7 2 7 2 4" xfId="9179"/>
    <cellStyle name="SAPBEXstdItem 7 2 7 2 4 2" xfId="50530"/>
    <cellStyle name="SAPBEXstdItem 7 2 7 2 4 3" xfId="50529"/>
    <cellStyle name="SAPBEXstdItem 7 2 7 2 5" xfId="17081"/>
    <cellStyle name="SAPBEXstdItem 7 2 7 2 5 2" xfId="50532"/>
    <cellStyle name="SAPBEXstdItem 7 2 7 2 5 3" xfId="50531"/>
    <cellStyle name="SAPBEXstdItem 7 2 7 2 6" xfId="18453"/>
    <cellStyle name="SAPBEXstdItem 7 2 7 2 6 2" xfId="50534"/>
    <cellStyle name="SAPBEXstdItem 7 2 7 2 6 3" xfId="50533"/>
    <cellStyle name="SAPBEXstdItem 7 2 7 2 7" xfId="19803"/>
    <cellStyle name="SAPBEXstdItem 7 2 7 2 7 2" xfId="50535"/>
    <cellStyle name="SAPBEXstdItem 7 2 7 2 8" xfId="21400"/>
    <cellStyle name="SAPBEXstdItem 7 2 7 2 9" xfId="9663"/>
    <cellStyle name="SAPBEXstdItem 7 2 7 3" xfId="4649"/>
    <cellStyle name="SAPBEXstdItem 7 2 7 3 2" xfId="12398"/>
    <cellStyle name="SAPBEXstdItem 7 2 7 3 2 2" xfId="50537"/>
    <cellStyle name="SAPBEXstdItem 7 2 7 3 3" xfId="50536"/>
    <cellStyle name="SAPBEXstdItem 7 2 7 4" xfId="6709"/>
    <cellStyle name="SAPBEXstdItem 7 2 7 4 2" xfId="14014"/>
    <cellStyle name="SAPBEXstdItem 7 2 7 4 2 2" xfId="50539"/>
    <cellStyle name="SAPBEXstdItem 7 2 7 4 3" xfId="50538"/>
    <cellStyle name="SAPBEXstdItem 7 2 7 5" xfId="8183"/>
    <cellStyle name="SAPBEXstdItem 7 2 7 5 2" xfId="50541"/>
    <cellStyle name="SAPBEXstdItem 7 2 7 5 3" xfId="50540"/>
    <cellStyle name="SAPBEXstdItem 7 2 7 6" xfId="16253"/>
    <cellStyle name="SAPBEXstdItem 7 2 7 6 2" xfId="50543"/>
    <cellStyle name="SAPBEXstdItem 7 2 7 6 3" xfId="50542"/>
    <cellStyle name="SAPBEXstdItem 7 2 7 7" xfId="17530"/>
    <cellStyle name="SAPBEXstdItem 7 2 7 7 2" xfId="50545"/>
    <cellStyle name="SAPBEXstdItem 7 2 7 7 3" xfId="50544"/>
    <cellStyle name="SAPBEXstdItem 7 2 7 8" xfId="18899"/>
    <cellStyle name="SAPBEXstdItem 7 2 7 8 2" xfId="50546"/>
    <cellStyle name="SAPBEXstdItem 7 2 7 9" xfId="20496"/>
    <cellStyle name="SAPBEXstdItem 7 2 8" xfId="1149"/>
    <cellStyle name="SAPBEXstdItem 7 2 8 2" xfId="2353"/>
    <cellStyle name="SAPBEXstdItem 7 2 8 2 2" xfId="10233"/>
    <cellStyle name="SAPBEXstdItem 7 2 8 2 2 2" xfId="50550"/>
    <cellStyle name="SAPBEXstdItem 7 2 8 2 2 3" xfId="50549"/>
    <cellStyle name="SAPBEXstdItem 7 2 8 2 3" xfId="50551"/>
    <cellStyle name="SAPBEXstdItem 7 2 8 2 3 2" xfId="50552"/>
    <cellStyle name="SAPBEXstdItem 7 2 8 2 4" xfId="50553"/>
    <cellStyle name="SAPBEXstdItem 7 2 8 2 5" xfId="50548"/>
    <cellStyle name="SAPBEXstdItem 7 2 8 3" xfId="3200"/>
    <cellStyle name="SAPBEXstdItem 7 2 8 3 2" xfId="50555"/>
    <cellStyle name="SAPBEXstdItem 7 2 8 3 3" xfId="50554"/>
    <cellStyle name="SAPBEXstdItem 7 2 8 4" xfId="3068"/>
    <cellStyle name="SAPBEXstdItem 7 2 8 4 2" xfId="50557"/>
    <cellStyle name="SAPBEXstdItem 7 2 8 4 3" xfId="50556"/>
    <cellStyle name="SAPBEXstdItem 7 2 8 5" xfId="3416"/>
    <cellStyle name="SAPBEXstdItem 7 2 8 5 2" xfId="50558"/>
    <cellStyle name="SAPBEXstdItem 7 2 8 6" xfId="10476"/>
    <cellStyle name="SAPBEXstdItem 7 2 8 7" xfId="50547"/>
    <cellStyle name="SAPBEXstdItem 7 2 9" xfId="9841"/>
    <cellStyle name="SAPBEXstdItem 7 2 9 2" xfId="10979"/>
    <cellStyle name="SAPBEXstdItem 7 2 9 2 2" xfId="50561"/>
    <cellStyle name="SAPBEXstdItem 7 2 9 2 2 2" xfId="50562"/>
    <cellStyle name="SAPBEXstdItem 7 2 9 2 3" xfId="50563"/>
    <cellStyle name="SAPBEXstdItem 7 2 9 2 3 2" xfId="50564"/>
    <cellStyle name="SAPBEXstdItem 7 2 9 2 4" xfId="50565"/>
    <cellStyle name="SAPBEXstdItem 7 2 9 2 5" xfId="50560"/>
    <cellStyle name="SAPBEXstdItem 7 2 9 3" xfId="50566"/>
    <cellStyle name="SAPBEXstdItem 7 2 9 3 2" xfId="50567"/>
    <cellStyle name="SAPBEXstdItem 7 2 9 4" xfId="50568"/>
    <cellStyle name="SAPBEXstdItem 7 2 9 4 2" xfId="50569"/>
    <cellStyle name="SAPBEXstdItem 7 2 9 5" xfId="50570"/>
    <cellStyle name="SAPBEXstdItem 7 2 9 6" xfId="50559"/>
    <cellStyle name="SAPBEXstdItem 7 3" xfId="50571"/>
    <cellStyle name="SAPBEXstdItem 7 3 2" xfId="50572"/>
    <cellStyle name="SAPBEXstdItem 7 3 3" xfId="58635"/>
    <cellStyle name="SAPBEXstdItem 7 4" xfId="50174"/>
    <cellStyle name="SAPBEXstdItem 8" xfId="280"/>
    <cellStyle name="SAPBEXstdItem 8 2" xfId="736"/>
    <cellStyle name="SAPBEXstdItem 8 2 10" xfId="11031"/>
    <cellStyle name="SAPBEXstdItem 8 2 10 2" xfId="50576"/>
    <cellStyle name="SAPBEXstdItem 8 2 10 2 2" xfId="50577"/>
    <cellStyle name="SAPBEXstdItem 8 2 10 3" xfId="50578"/>
    <cellStyle name="SAPBEXstdItem 8 2 10 3 2" xfId="50579"/>
    <cellStyle name="SAPBEXstdItem 8 2 10 4" xfId="50580"/>
    <cellStyle name="SAPBEXstdItem 8 2 10 5" xfId="50575"/>
    <cellStyle name="SAPBEXstdItem 8 2 11" xfId="11225"/>
    <cellStyle name="SAPBEXstdItem 8 2 11 2" xfId="50582"/>
    <cellStyle name="SAPBEXstdItem 8 2 11 2 2" xfId="50583"/>
    <cellStyle name="SAPBEXstdItem 8 2 11 3" xfId="50584"/>
    <cellStyle name="SAPBEXstdItem 8 2 11 3 2" xfId="50585"/>
    <cellStyle name="SAPBEXstdItem 8 2 11 4" xfId="50586"/>
    <cellStyle name="SAPBEXstdItem 8 2 11 5" xfId="50581"/>
    <cellStyle name="SAPBEXstdItem 8 2 12" xfId="11284"/>
    <cellStyle name="SAPBEXstdItem 8 2 12 2" xfId="50588"/>
    <cellStyle name="SAPBEXstdItem 8 2 12 2 2" xfId="50589"/>
    <cellStyle name="SAPBEXstdItem 8 2 12 3" xfId="50590"/>
    <cellStyle name="SAPBEXstdItem 8 2 12 3 2" xfId="50591"/>
    <cellStyle name="SAPBEXstdItem 8 2 12 4" xfId="50592"/>
    <cellStyle name="SAPBEXstdItem 8 2 12 5" xfId="50587"/>
    <cellStyle name="SAPBEXstdItem 8 2 13" xfId="50593"/>
    <cellStyle name="SAPBEXstdItem 8 2 13 2" xfId="50594"/>
    <cellStyle name="SAPBEXstdItem 8 2 14" xfId="50574"/>
    <cellStyle name="SAPBEXstdItem 8 2 2" xfId="814"/>
    <cellStyle name="SAPBEXstdItem 8 2 2 10" xfId="10728"/>
    <cellStyle name="SAPBEXstdItem 8 2 2 10 2" xfId="50597"/>
    <cellStyle name="SAPBEXstdItem 8 2 2 10 2 2" xfId="50598"/>
    <cellStyle name="SAPBEXstdItem 8 2 2 10 3" xfId="50599"/>
    <cellStyle name="SAPBEXstdItem 8 2 2 10 3 2" xfId="50600"/>
    <cellStyle name="SAPBEXstdItem 8 2 2 10 4" xfId="50601"/>
    <cellStyle name="SAPBEXstdItem 8 2 2 10 5" xfId="50596"/>
    <cellStyle name="SAPBEXstdItem 8 2 2 11" xfId="50602"/>
    <cellStyle name="SAPBEXstdItem 8 2 2 11 2" xfId="50603"/>
    <cellStyle name="SAPBEXstdItem 8 2 2 12" xfId="50595"/>
    <cellStyle name="SAPBEXstdItem 8 2 2 2" xfId="1054"/>
    <cellStyle name="SAPBEXstdItem 8 2 2 2 2" xfId="2258"/>
    <cellStyle name="SAPBEXstdItem 8 2 2 2 2 2" xfId="6115"/>
    <cellStyle name="SAPBEXstdItem 8 2 2 2 2 2 2" xfId="8052"/>
    <cellStyle name="SAPBEXstdItem 8 2 2 2 2 2 2 2" xfId="15348"/>
    <cellStyle name="SAPBEXstdItem 8 2 2 2 2 2 2 2 2" xfId="50608"/>
    <cellStyle name="SAPBEXstdItem 8 2 2 2 2 2 2 3" xfId="50607"/>
    <cellStyle name="SAPBEXstdItem 8 2 2 2 2 2 3" xfId="9494"/>
    <cellStyle name="SAPBEXstdItem 8 2 2 2 2 2 3 2" xfId="50610"/>
    <cellStyle name="SAPBEXstdItem 8 2 2 2 2 2 3 3" xfId="50609"/>
    <cellStyle name="SAPBEXstdItem 8 2 2 2 2 2 4" xfId="17396"/>
    <cellStyle name="SAPBEXstdItem 8 2 2 2 2 2 4 2" xfId="50612"/>
    <cellStyle name="SAPBEXstdItem 8 2 2 2 2 2 4 3" xfId="50611"/>
    <cellStyle name="SAPBEXstdItem 8 2 2 2 2 2 5" xfId="18768"/>
    <cellStyle name="SAPBEXstdItem 8 2 2 2 2 2 5 2" xfId="50613"/>
    <cellStyle name="SAPBEXstdItem 8 2 2 2 2 2 6" xfId="20118"/>
    <cellStyle name="SAPBEXstdItem 8 2 2 2 2 2 7" xfId="21715"/>
    <cellStyle name="SAPBEXstdItem 8 2 2 2 2 2 8" xfId="12899"/>
    <cellStyle name="SAPBEXstdItem 8 2 2 2 2 2 9" xfId="50606"/>
    <cellStyle name="SAPBEXstdItem 8 2 2 2 2 3" xfId="4972"/>
    <cellStyle name="SAPBEXstdItem 8 2 2 2 2 3 2" xfId="12704"/>
    <cellStyle name="SAPBEXstdItem 8 2 2 2 2 3 2 2" xfId="50615"/>
    <cellStyle name="SAPBEXstdItem 8 2 2 2 2 3 3" xfId="50614"/>
    <cellStyle name="SAPBEXstdItem 8 2 2 2 2 4" xfId="50616"/>
    <cellStyle name="SAPBEXstdItem 8 2 2 2 2 4 2" xfId="50617"/>
    <cellStyle name="SAPBEXstdItem 8 2 2 2 2 5" xfId="50618"/>
    <cellStyle name="SAPBEXstdItem 8 2 2 2 2 6" xfId="50605"/>
    <cellStyle name="SAPBEXstdItem 8 2 2 2 3" xfId="5204"/>
    <cellStyle name="SAPBEXstdItem 8 2 2 2 3 2" xfId="7141"/>
    <cellStyle name="SAPBEXstdItem 8 2 2 2 3 2 2" xfId="14440"/>
    <cellStyle name="SAPBEXstdItem 8 2 2 2 3 2 2 2" xfId="50621"/>
    <cellStyle name="SAPBEXstdItem 8 2 2 2 3 2 3" xfId="50620"/>
    <cellStyle name="SAPBEXstdItem 8 2 2 2 3 3" xfId="8583"/>
    <cellStyle name="SAPBEXstdItem 8 2 2 2 3 3 2" xfId="50623"/>
    <cellStyle name="SAPBEXstdItem 8 2 2 2 3 3 3" xfId="50622"/>
    <cellStyle name="SAPBEXstdItem 8 2 2 2 3 4" xfId="16623"/>
    <cellStyle name="SAPBEXstdItem 8 2 2 2 3 4 2" xfId="50625"/>
    <cellStyle name="SAPBEXstdItem 8 2 2 2 3 4 3" xfId="50624"/>
    <cellStyle name="SAPBEXstdItem 8 2 2 2 3 5" xfId="17857"/>
    <cellStyle name="SAPBEXstdItem 8 2 2 2 3 5 2" xfId="50627"/>
    <cellStyle name="SAPBEXstdItem 8 2 2 2 3 5 3" xfId="50626"/>
    <cellStyle name="SAPBEXstdItem 8 2 2 2 3 6" xfId="19207"/>
    <cellStyle name="SAPBEXstdItem 8 2 2 2 3 6 2" xfId="50628"/>
    <cellStyle name="SAPBEXstdItem 8 2 2 2 3 7" xfId="20804"/>
    <cellStyle name="SAPBEXstdItem 8 2 2 2 3 8" xfId="3875"/>
    <cellStyle name="SAPBEXstdItem 8 2 2 2 3 9" xfId="50619"/>
    <cellStyle name="SAPBEXstdItem 8 2 2 2 4" xfId="4055"/>
    <cellStyle name="SAPBEXstdItem 8 2 2 2 4 2" xfId="11803"/>
    <cellStyle name="SAPBEXstdItem 8 2 2 2 4 2 2" xfId="50630"/>
    <cellStyle name="SAPBEXstdItem 8 2 2 2 4 3" xfId="50629"/>
    <cellStyle name="SAPBEXstdItem 8 2 2 2 5" xfId="50631"/>
    <cellStyle name="SAPBEXstdItem 8 2 2 2 5 2" xfId="50632"/>
    <cellStyle name="SAPBEXstdItem 8 2 2 2 5 3" xfId="58636"/>
    <cellStyle name="SAPBEXstdItem 8 2 2 2 6" xfId="50604"/>
    <cellStyle name="SAPBEXstdItem 8 2 2 3" xfId="1278"/>
    <cellStyle name="SAPBEXstdItem 8 2 2 3 2" xfId="2482"/>
    <cellStyle name="SAPBEXstdItem 8 2 2 3 2 2" xfId="5430"/>
    <cellStyle name="SAPBEXstdItem 8 2 2 3 2 2 2" xfId="14666"/>
    <cellStyle name="SAPBEXstdItem 8 2 2 3 2 2 2 2" xfId="50636"/>
    <cellStyle name="SAPBEXstdItem 8 2 2 3 2 2 3" xfId="50635"/>
    <cellStyle name="SAPBEXstdItem 8 2 2 3 2 3" xfId="7367"/>
    <cellStyle name="SAPBEXstdItem 8 2 2 3 2 3 2" xfId="15855"/>
    <cellStyle name="SAPBEXstdItem 8 2 2 3 2 3 2 2" xfId="50638"/>
    <cellStyle name="SAPBEXstdItem 8 2 2 3 2 3 3" xfId="50637"/>
    <cellStyle name="SAPBEXstdItem 8 2 2 3 2 4" xfId="8809"/>
    <cellStyle name="SAPBEXstdItem 8 2 2 3 2 4 2" xfId="50640"/>
    <cellStyle name="SAPBEXstdItem 8 2 2 3 2 4 3" xfId="50639"/>
    <cellStyle name="SAPBEXstdItem 8 2 2 3 2 5" xfId="18083"/>
    <cellStyle name="SAPBEXstdItem 8 2 2 3 2 5 2" xfId="50641"/>
    <cellStyle name="SAPBEXstdItem 8 2 2 3 2 6" xfId="19433"/>
    <cellStyle name="SAPBEXstdItem 8 2 2 3 2 7" xfId="21030"/>
    <cellStyle name="SAPBEXstdItem 8 2 2 3 2 8" xfId="11588"/>
    <cellStyle name="SAPBEXstdItem 8 2 2 3 2 9" xfId="50634"/>
    <cellStyle name="SAPBEXstdItem 8 2 2 3 3" xfId="4280"/>
    <cellStyle name="SAPBEXstdItem 8 2 2 3 3 2" xfId="12028"/>
    <cellStyle name="SAPBEXstdItem 8 2 2 3 3 2 2" xfId="50643"/>
    <cellStyle name="SAPBEXstdItem 8 2 2 3 3 3" xfId="50642"/>
    <cellStyle name="SAPBEXstdItem 8 2 2 3 4" xfId="50644"/>
    <cellStyle name="SAPBEXstdItem 8 2 2 3 4 2" xfId="50645"/>
    <cellStyle name="SAPBEXstdItem 8 2 2 3 5" xfId="50646"/>
    <cellStyle name="SAPBEXstdItem 8 2 2 3 6" xfId="50633"/>
    <cellStyle name="SAPBEXstdItem 8 2 2 4" xfId="1501"/>
    <cellStyle name="SAPBEXstdItem 8 2 2 4 10" xfId="16800"/>
    <cellStyle name="SAPBEXstdItem 8 2 2 4 11" xfId="50647"/>
    <cellStyle name="SAPBEXstdItem 8 2 2 4 2" xfId="2705"/>
    <cellStyle name="SAPBEXstdItem 8 2 2 4 2 10" xfId="50648"/>
    <cellStyle name="SAPBEXstdItem 8 2 2 4 2 2" xfId="5658"/>
    <cellStyle name="SAPBEXstdItem 8 2 2 4 2 2 2" xfId="13102"/>
    <cellStyle name="SAPBEXstdItem 8 2 2 4 2 2 2 2" xfId="50650"/>
    <cellStyle name="SAPBEXstdItem 8 2 2 4 2 2 3" xfId="50649"/>
    <cellStyle name="SAPBEXstdItem 8 2 2 4 2 3" xfId="7595"/>
    <cellStyle name="SAPBEXstdItem 8 2 2 4 2 3 2" xfId="14892"/>
    <cellStyle name="SAPBEXstdItem 8 2 2 4 2 3 2 2" xfId="50652"/>
    <cellStyle name="SAPBEXstdItem 8 2 2 4 2 3 3" xfId="50651"/>
    <cellStyle name="SAPBEXstdItem 8 2 2 4 2 4" xfId="9037"/>
    <cellStyle name="SAPBEXstdItem 8 2 2 4 2 4 2" xfId="50654"/>
    <cellStyle name="SAPBEXstdItem 8 2 2 4 2 4 3" xfId="50653"/>
    <cellStyle name="SAPBEXstdItem 8 2 2 4 2 5" xfId="16940"/>
    <cellStyle name="SAPBEXstdItem 8 2 2 4 2 5 2" xfId="50656"/>
    <cellStyle name="SAPBEXstdItem 8 2 2 4 2 5 3" xfId="50655"/>
    <cellStyle name="SAPBEXstdItem 8 2 2 4 2 6" xfId="18311"/>
    <cellStyle name="SAPBEXstdItem 8 2 2 4 2 6 2" xfId="50657"/>
    <cellStyle name="SAPBEXstdItem 8 2 2 4 2 7" xfId="19661"/>
    <cellStyle name="SAPBEXstdItem 8 2 2 4 2 8" xfId="21258"/>
    <cellStyle name="SAPBEXstdItem 8 2 2 4 2 9" xfId="16193"/>
    <cellStyle name="SAPBEXstdItem 8 2 2 4 3" xfId="4507"/>
    <cellStyle name="SAPBEXstdItem 8 2 2 4 3 2" xfId="12256"/>
    <cellStyle name="SAPBEXstdItem 8 2 2 4 3 2 2" xfId="50659"/>
    <cellStyle name="SAPBEXstdItem 8 2 2 4 3 3" xfId="50658"/>
    <cellStyle name="SAPBEXstdItem 8 2 2 4 4" xfId="6568"/>
    <cellStyle name="SAPBEXstdItem 8 2 2 4 4 2" xfId="13872"/>
    <cellStyle name="SAPBEXstdItem 8 2 2 4 4 2 2" xfId="50661"/>
    <cellStyle name="SAPBEXstdItem 8 2 2 4 4 3" xfId="50660"/>
    <cellStyle name="SAPBEXstdItem 8 2 2 4 5" xfId="6904"/>
    <cellStyle name="SAPBEXstdItem 8 2 2 4 5 2" xfId="50663"/>
    <cellStyle name="SAPBEXstdItem 8 2 2 4 5 3" xfId="50662"/>
    <cellStyle name="SAPBEXstdItem 8 2 2 4 6" xfId="15545"/>
    <cellStyle name="SAPBEXstdItem 8 2 2 4 6 2" xfId="50665"/>
    <cellStyle name="SAPBEXstdItem 8 2 2 4 6 3" xfId="50664"/>
    <cellStyle name="SAPBEXstdItem 8 2 2 4 7" xfId="16502"/>
    <cellStyle name="SAPBEXstdItem 8 2 2 4 7 2" xfId="50666"/>
    <cellStyle name="SAPBEXstdItem 8 2 2 4 8" xfId="17721"/>
    <cellStyle name="SAPBEXstdItem 8 2 2 4 9" xfId="20356"/>
    <cellStyle name="SAPBEXstdItem 8 2 2 5" xfId="1725"/>
    <cellStyle name="SAPBEXstdItem 8 2 2 5 10" xfId="16226"/>
    <cellStyle name="SAPBEXstdItem 8 2 2 5 11" xfId="50667"/>
    <cellStyle name="SAPBEXstdItem 8 2 2 5 2" xfId="2929"/>
    <cellStyle name="SAPBEXstdItem 8 2 2 5 2 10" xfId="50668"/>
    <cellStyle name="SAPBEXstdItem 8 2 2 5 2 2" xfId="5882"/>
    <cellStyle name="SAPBEXstdItem 8 2 2 5 2 2 2" xfId="13324"/>
    <cellStyle name="SAPBEXstdItem 8 2 2 5 2 2 2 2" xfId="50670"/>
    <cellStyle name="SAPBEXstdItem 8 2 2 5 2 2 3" xfId="50669"/>
    <cellStyle name="SAPBEXstdItem 8 2 2 5 2 3" xfId="7819"/>
    <cellStyle name="SAPBEXstdItem 8 2 2 5 2 3 2" xfId="15115"/>
    <cellStyle name="SAPBEXstdItem 8 2 2 5 2 3 2 2" xfId="50672"/>
    <cellStyle name="SAPBEXstdItem 8 2 2 5 2 3 3" xfId="50671"/>
    <cellStyle name="SAPBEXstdItem 8 2 2 5 2 4" xfId="9261"/>
    <cellStyle name="SAPBEXstdItem 8 2 2 5 2 4 2" xfId="50674"/>
    <cellStyle name="SAPBEXstdItem 8 2 2 5 2 4 3" xfId="50673"/>
    <cellStyle name="SAPBEXstdItem 8 2 2 5 2 5" xfId="17163"/>
    <cellStyle name="SAPBEXstdItem 8 2 2 5 2 5 2" xfId="50676"/>
    <cellStyle name="SAPBEXstdItem 8 2 2 5 2 5 3" xfId="50675"/>
    <cellStyle name="SAPBEXstdItem 8 2 2 5 2 6" xfId="18535"/>
    <cellStyle name="SAPBEXstdItem 8 2 2 5 2 6 2" xfId="50678"/>
    <cellStyle name="SAPBEXstdItem 8 2 2 5 2 6 3" xfId="50677"/>
    <cellStyle name="SAPBEXstdItem 8 2 2 5 2 7" xfId="19885"/>
    <cellStyle name="SAPBEXstdItem 8 2 2 5 2 7 2" xfId="50679"/>
    <cellStyle name="SAPBEXstdItem 8 2 2 5 2 8" xfId="21482"/>
    <cellStyle name="SAPBEXstdItem 8 2 2 5 2 9" xfId="3593"/>
    <cellStyle name="SAPBEXstdItem 8 2 2 5 3" xfId="4731"/>
    <cellStyle name="SAPBEXstdItem 8 2 2 5 3 2" xfId="12480"/>
    <cellStyle name="SAPBEXstdItem 8 2 2 5 3 2 2" xfId="50681"/>
    <cellStyle name="SAPBEXstdItem 8 2 2 5 3 3" xfId="50680"/>
    <cellStyle name="SAPBEXstdItem 8 2 2 5 4" xfId="6791"/>
    <cellStyle name="SAPBEXstdItem 8 2 2 5 4 2" xfId="14096"/>
    <cellStyle name="SAPBEXstdItem 8 2 2 5 4 2 2" xfId="50683"/>
    <cellStyle name="SAPBEXstdItem 8 2 2 5 4 3" xfId="50682"/>
    <cellStyle name="SAPBEXstdItem 8 2 2 5 5" xfId="8265"/>
    <cellStyle name="SAPBEXstdItem 8 2 2 5 5 2" xfId="50685"/>
    <cellStyle name="SAPBEXstdItem 8 2 2 5 5 3" xfId="50684"/>
    <cellStyle name="SAPBEXstdItem 8 2 2 5 6" xfId="16333"/>
    <cellStyle name="SAPBEXstdItem 8 2 2 5 6 2" xfId="50687"/>
    <cellStyle name="SAPBEXstdItem 8 2 2 5 6 3" xfId="50686"/>
    <cellStyle name="SAPBEXstdItem 8 2 2 5 7" xfId="17610"/>
    <cellStyle name="SAPBEXstdItem 8 2 2 5 7 2" xfId="50689"/>
    <cellStyle name="SAPBEXstdItem 8 2 2 5 7 3" xfId="50688"/>
    <cellStyle name="SAPBEXstdItem 8 2 2 5 8" xfId="18981"/>
    <cellStyle name="SAPBEXstdItem 8 2 2 5 8 2" xfId="50690"/>
    <cellStyle name="SAPBEXstdItem 8 2 2 5 9" xfId="20578"/>
    <cellStyle name="SAPBEXstdItem 8 2 2 6" xfId="582"/>
    <cellStyle name="SAPBEXstdItem 8 2 2 6 2" xfId="1946"/>
    <cellStyle name="SAPBEXstdItem 8 2 2 6 2 2" xfId="8412"/>
    <cellStyle name="SAPBEXstdItem 8 2 2 6 2 2 2" xfId="50694"/>
    <cellStyle name="SAPBEXstdItem 8 2 2 6 2 2 3" xfId="50693"/>
    <cellStyle name="SAPBEXstdItem 8 2 2 6 2 3" xfId="50695"/>
    <cellStyle name="SAPBEXstdItem 8 2 2 6 2 3 2" xfId="50696"/>
    <cellStyle name="SAPBEXstdItem 8 2 2 6 2 4" xfId="50697"/>
    <cellStyle name="SAPBEXstdItem 8 2 2 6 2 5" xfId="50692"/>
    <cellStyle name="SAPBEXstdItem 8 2 2 6 3" xfId="403"/>
    <cellStyle name="SAPBEXstdItem 8 2 2 6 3 2" xfId="50699"/>
    <cellStyle name="SAPBEXstdItem 8 2 2 6 3 3" xfId="50698"/>
    <cellStyle name="SAPBEXstdItem 8 2 2 6 4" xfId="3137"/>
    <cellStyle name="SAPBEXstdItem 8 2 2 6 4 2" xfId="50701"/>
    <cellStyle name="SAPBEXstdItem 8 2 2 6 4 3" xfId="50700"/>
    <cellStyle name="SAPBEXstdItem 8 2 2 6 5" xfId="2078"/>
    <cellStyle name="SAPBEXstdItem 8 2 2 6 5 2" xfId="50702"/>
    <cellStyle name="SAPBEXstdItem 8 2 2 6 6" xfId="10560"/>
    <cellStyle name="SAPBEXstdItem 8 2 2 6 7" xfId="50691"/>
    <cellStyle name="SAPBEXstdItem 8 2 2 7" xfId="9754"/>
    <cellStyle name="SAPBEXstdItem 8 2 2 7 2" xfId="10797"/>
    <cellStyle name="SAPBEXstdItem 8 2 2 7 2 2" xfId="50705"/>
    <cellStyle name="SAPBEXstdItem 8 2 2 7 2 2 2" xfId="50706"/>
    <cellStyle name="SAPBEXstdItem 8 2 2 7 2 3" xfId="50707"/>
    <cellStyle name="SAPBEXstdItem 8 2 2 7 2 3 2" xfId="50708"/>
    <cellStyle name="SAPBEXstdItem 8 2 2 7 2 4" xfId="50709"/>
    <cellStyle name="SAPBEXstdItem 8 2 2 7 2 5" xfId="50704"/>
    <cellStyle name="SAPBEXstdItem 8 2 2 7 3" xfId="50710"/>
    <cellStyle name="SAPBEXstdItem 8 2 2 7 3 2" xfId="50711"/>
    <cellStyle name="SAPBEXstdItem 8 2 2 7 4" xfId="50712"/>
    <cellStyle name="SAPBEXstdItem 8 2 2 7 4 2" xfId="50713"/>
    <cellStyle name="SAPBEXstdItem 8 2 2 7 5" xfId="50714"/>
    <cellStyle name="SAPBEXstdItem 8 2 2 7 6" xfId="50703"/>
    <cellStyle name="SAPBEXstdItem 8 2 2 8" xfId="9844"/>
    <cellStyle name="SAPBEXstdItem 8 2 2 8 2" xfId="50716"/>
    <cellStyle name="SAPBEXstdItem 8 2 2 8 2 2" xfId="50717"/>
    <cellStyle name="SAPBEXstdItem 8 2 2 8 3" xfId="50718"/>
    <cellStyle name="SAPBEXstdItem 8 2 2 8 3 2" xfId="50719"/>
    <cellStyle name="SAPBEXstdItem 8 2 2 8 4" xfId="50720"/>
    <cellStyle name="SAPBEXstdItem 8 2 2 8 5" xfId="50715"/>
    <cellStyle name="SAPBEXstdItem 8 2 2 9" xfId="10145"/>
    <cellStyle name="SAPBEXstdItem 8 2 2 9 2" xfId="50722"/>
    <cellStyle name="SAPBEXstdItem 8 2 2 9 2 2" xfId="50723"/>
    <cellStyle name="SAPBEXstdItem 8 2 2 9 3" xfId="50724"/>
    <cellStyle name="SAPBEXstdItem 8 2 2 9 3 2" xfId="50725"/>
    <cellStyle name="SAPBEXstdItem 8 2 2 9 4" xfId="50726"/>
    <cellStyle name="SAPBEXstdItem 8 2 2 9 5" xfId="50721"/>
    <cellStyle name="SAPBEXstdItem 8 2 3" xfId="890"/>
    <cellStyle name="SAPBEXstdItem 8 2 3 10" xfId="11344"/>
    <cellStyle name="SAPBEXstdItem 8 2 3 10 2" xfId="50729"/>
    <cellStyle name="SAPBEXstdItem 8 2 3 10 2 2" xfId="50730"/>
    <cellStyle name="SAPBEXstdItem 8 2 3 10 3" xfId="50731"/>
    <cellStyle name="SAPBEXstdItem 8 2 3 10 3 2" xfId="50732"/>
    <cellStyle name="SAPBEXstdItem 8 2 3 10 4" xfId="50733"/>
    <cellStyle name="SAPBEXstdItem 8 2 3 10 5" xfId="50728"/>
    <cellStyle name="SAPBEXstdItem 8 2 3 11" xfId="50734"/>
    <cellStyle name="SAPBEXstdItem 8 2 3 11 2" xfId="50735"/>
    <cellStyle name="SAPBEXstdItem 8 2 3 12" xfId="50727"/>
    <cellStyle name="SAPBEXstdItem 8 2 3 2" xfId="1130"/>
    <cellStyle name="SAPBEXstdItem 8 2 3 2 2" xfId="2334"/>
    <cellStyle name="SAPBEXstdItem 8 2 3 2 2 2" xfId="6189"/>
    <cellStyle name="SAPBEXstdItem 8 2 3 2 2 2 2" xfId="8126"/>
    <cellStyle name="SAPBEXstdItem 8 2 3 2 2 2 2 2" xfId="15422"/>
    <cellStyle name="SAPBEXstdItem 8 2 3 2 2 2 2 2 2" xfId="50740"/>
    <cellStyle name="SAPBEXstdItem 8 2 3 2 2 2 2 3" xfId="50739"/>
    <cellStyle name="SAPBEXstdItem 8 2 3 2 2 2 3" xfId="9568"/>
    <cellStyle name="SAPBEXstdItem 8 2 3 2 2 2 3 2" xfId="50742"/>
    <cellStyle name="SAPBEXstdItem 8 2 3 2 2 2 3 3" xfId="50741"/>
    <cellStyle name="SAPBEXstdItem 8 2 3 2 2 2 4" xfId="17470"/>
    <cellStyle name="SAPBEXstdItem 8 2 3 2 2 2 4 2" xfId="50744"/>
    <cellStyle name="SAPBEXstdItem 8 2 3 2 2 2 4 3" xfId="50743"/>
    <cellStyle name="SAPBEXstdItem 8 2 3 2 2 2 5" xfId="18842"/>
    <cellStyle name="SAPBEXstdItem 8 2 3 2 2 2 5 2" xfId="50745"/>
    <cellStyle name="SAPBEXstdItem 8 2 3 2 2 2 6" xfId="20192"/>
    <cellStyle name="SAPBEXstdItem 8 2 3 2 2 2 7" xfId="21789"/>
    <cellStyle name="SAPBEXstdItem 8 2 3 2 2 2 8" xfId="15711"/>
    <cellStyle name="SAPBEXstdItem 8 2 3 2 2 2 9" xfId="50738"/>
    <cellStyle name="SAPBEXstdItem 8 2 3 2 2 3" xfId="5046"/>
    <cellStyle name="SAPBEXstdItem 8 2 3 2 2 3 2" xfId="12778"/>
    <cellStyle name="SAPBEXstdItem 8 2 3 2 2 3 2 2" xfId="50747"/>
    <cellStyle name="SAPBEXstdItem 8 2 3 2 2 3 3" xfId="50746"/>
    <cellStyle name="SAPBEXstdItem 8 2 3 2 2 4" xfId="50748"/>
    <cellStyle name="SAPBEXstdItem 8 2 3 2 2 4 2" xfId="50749"/>
    <cellStyle name="SAPBEXstdItem 8 2 3 2 2 5" xfId="50750"/>
    <cellStyle name="SAPBEXstdItem 8 2 3 2 2 6" xfId="50737"/>
    <cellStyle name="SAPBEXstdItem 8 2 3 2 3" xfId="5279"/>
    <cellStyle name="SAPBEXstdItem 8 2 3 2 3 2" xfId="7216"/>
    <cellStyle name="SAPBEXstdItem 8 2 3 2 3 2 2" xfId="14515"/>
    <cellStyle name="SAPBEXstdItem 8 2 3 2 3 2 2 2" xfId="50753"/>
    <cellStyle name="SAPBEXstdItem 8 2 3 2 3 2 3" xfId="50752"/>
    <cellStyle name="SAPBEXstdItem 8 2 3 2 3 3" xfId="8658"/>
    <cellStyle name="SAPBEXstdItem 8 2 3 2 3 3 2" xfId="50755"/>
    <cellStyle name="SAPBEXstdItem 8 2 3 2 3 3 3" xfId="50754"/>
    <cellStyle name="SAPBEXstdItem 8 2 3 2 3 4" xfId="16695"/>
    <cellStyle name="SAPBEXstdItem 8 2 3 2 3 4 2" xfId="50757"/>
    <cellStyle name="SAPBEXstdItem 8 2 3 2 3 4 3" xfId="50756"/>
    <cellStyle name="SAPBEXstdItem 8 2 3 2 3 5" xfId="17932"/>
    <cellStyle name="SAPBEXstdItem 8 2 3 2 3 5 2" xfId="50759"/>
    <cellStyle name="SAPBEXstdItem 8 2 3 2 3 5 3" xfId="50758"/>
    <cellStyle name="SAPBEXstdItem 8 2 3 2 3 6" xfId="19282"/>
    <cellStyle name="SAPBEXstdItem 8 2 3 2 3 6 2" xfId="50760"/>
    <cellStyle name="SAPBEXstdItem 8 2 3 2 3 7" xfId="20879"/>
    <cellStyle name="SAPBEXstdItem 8 2 3 2 3 8" xfId="3643"/>
    <cellStyle name="SAPBEXstdItem 8 2 3 2 3 9" xfId="50751"/>
    <cellStyle name="SAPBEXstdItem 8 2 3 2 4" xfId="4129"/>
    <cellStyle name="SAPBEXstdItem 8 2 3 2 4 2" xfId="11878"/>
    <cellStyle name="SAPBEXstdItem 8 2 3 2 4 2 2" xfId="50762"/>
    <cellStyle name="SAPBEXstdItem 8 2 3 2 4 3" xfId="50761"/>
    <cellStyle name="SAPBEXstdItem 8 2 3 2 5" xfId="50763"/>
    <cellStyle name="SAPBEXstdItem 8 2 3 2 5 2" xfId="50764"/>
    <cellStyle name="SAPBEXstdItem 8 2 3 2 5 3" xfId="58637"/>
    <cellStyle name="SAPBEXstdItem 8 2 3 2 6" xfId="50736"/>
    <cellStyle name="SAPBEXstdItem 8 2 3 3" xfId="1354"/>
    <cellStyle name="SAPBEXstdItem 8 2 3 3 2" xfId="2558"/>
    <cellStyle name="SAPBEXstdItem 8 2 3 3 2 2" xfId="5506"/>
    <cellStyle name="SAPBEXstdItem 8 2 3 3 2 2 2" xfId="14741"/>
    <cellStyle name="SAPBEXstdItem 8 2 3 3 2 2 2 2" xfId="50768"/>
    <cellStyle name="SAPBEXstdItem 8 2 3 3 2 2 3" xfId="50767"/>
    <cellStyle name="SAPBEXstdItem 8 2 3 3 2 3" xfId="7443"/>
    <cellStyle name="SAPBEXstdItem 8 2 3 3 2 3 2" xfId="15929"/>
    <cellStyle name="SAPBEXstdItem 8 2 3 3 2 3 2 2" xfId="50770"/>
    <cellStyle name="SAPBEXstdItem 8 2 3 3 2 3 3" xfId="50769"/>
    <cellStyle name="SAPBEXstdItem 8 2 3 3 2 4" xfId="8885"/>
    <cellStyle name="SAPBEXstdItem 8 2 3 3 2 4 2" xfId="50772"/>
    <cellStyle name="SAPBEXstdItem 8 2 3 3 2 4 3" xfId="50771"/>
    <cellStyle name="SAPBEXstdItem 8 2 3 3 2 5" xfId="18159"/>
    <cellStyle name="SAPBEXstdItem 8 2 3 3 2 5 2" xfId="50773"/>
    <cellStyle name="SAPBEXstdItem 8 2 3 3 2 6" xfId="19509"/>
    <cellStyle name="SAPBEXstdItem 8 2 3 3 2 7" xfId="21106"/>
    <cellStyle name="SAPBEXstdItem 8 2 3 3 2 8" xfId="10282"/>
    <cellStyle name="SAPBEXstdItem 8 2 3 3 2 9" xfId="50766"/>
    <cellStyle name="SAPBEXstdItem 8 2 3 3 3" xfId="4355"/>
    <cellStyle name="SAPBEXstdItem 8 2 3 3 3 2" xfId="12104"/>
    <cellStyle name="SAPBEXstdItem 8 2 3 3 3 2 2" xfId="50775"/>
    <cellStyle name="SAPBEXstdItem 8 2 3 3 3 3" xfId="50774"/>
    <cellStyle name="SAPBEXstdItem 8 2 3 3 4" xfId="50776"/>
    <cellStyle name="SAPBEXstdItem 8 2 3 3 4 2" xfId="50777"/>
    <cellStyle name="SAPBEXstdItem 8 2 3 3 5" xfId="50778"/>
    <cellStyle name="SAPBEXstdItem 8 2 3 3 6" xfId="50765"/>
    <cellStyle name="SAPBEXstdItem 8 2 3 4" xfId="1577"/>
    <cellStyle name="SAPBEXstdItem 8 2 3 4 10" xfId="6300"/>
    <cellStyle name="SAPBEXstdItem 8 2 3 4 11" xfId="50779"/>
    <cellStyle name="SAPBEXstdItem 8 2 3 4 2" xfId="2781"/>
    <cellStyle name="SAPBEXstdItem 8 2 3 4 2 10" xfId="50780"/>
    <cellStyle name="SAPBEXstdItem 8 2 3 4 2 2" xfId="5733"/>
    <cellStyle name="SAPBEXstdItem 8 2 3 4 2 2 2" xfId="13175"/>
    <cellStyle name="SAPBEXstdItem 8 2 3 4 2 2 2 2" xfId="50782"/>
    <cellStyle name="SAPBEXstdItem 8 2 3 4 2 2 3" xfId="50781"/>
    <cellStyle name="SAPBEXstdItem 8 2 3 4 2 3" xfId="7670"/>
    <cellStyle name="SAPBEXstdItem 8 2 3 4 2 3 2" xfId="14967"/>
    <cellStyle name="SAPBEXstdItem 8 2 3 4 2 3 2 2" xfId="50784"/>
    <cellStyle name="SAPBEXstdItem 8 2 3 4 2 3 3" xfId="50783"/>
    <cellStyle name="SAPBEXstdItem 8 2 3 4 2 4" xfId="9112"/>
    <cellStyle name="SAPBEXstdItem 8 2 3 4 2 4 2" xfId="50786"/>
    <cellStyle name="SAPBEXstdItem 8 2 3 4 2 4 3" xfId="50785"/>
    <cellStyle name="SAPBEXstdItem 8 2 3 4 2 5" xfId="17014"/>
    <cellStyle name="SAPBEXstdItem 8 2 3 4 2 5 2" xfId="50788"/>
    <cellStyle name="SAPBEXstdItem 8 2 3 4 2 5 3" xfId="50787"/>
    <cellStyle name="SAPBEXstdItem 8 2 3 4 2 6" xfId="18386"/>
    <cellStyle name="SAPBEXstdItem 8 2 3 4 2 6 2" xfId="50789"/>
    <cellStyle name="SAPBEXstdItem 8 2 3 4 2 7" xfId="19736"/>
    <cellStyle name="SAPBEXstdItem 8 2 3 4 2 8" xfId="21333"/>
    <cellStyle name="SAPBEXstdItem 8 2 3 4 2 9" xfId="16160"/>
    <cellStyle name="SAPBEXstdItem 8 2 3 4 3" xfId="4582"/>
    <cellStyle name="SAPBEXstdItem 8 2 3 4 3 2" xfId="12331"/>
    <cellStyle name="SAPBEXstdItem 8 2 3 4 3 2 2" xfId="50791"/>
    <cellStyle name="SAPBEXstdItem 8 2 3 4 3 3" xfId="50790"/>
    <cellStyle name="SAPBEXstdItem 8 2 3 4 4" xfId="6642"/>
    <cellStyle name="SAPBEXstdItem 8 2 3 4 4 2" xfId="13947"/>
    <cellStyle name="SAPBEXstdItem 8 2 3 4 4 2 2" xfId="50793"/>
    <cellStyle name="SAPBEXstdItem 8 2 3 4 4 3" xfId="50792"/>
    <cellStyle name="SAPBEXstdItem 8 2 3 4 5" xfId="3865"/>
    <cellStyle name="SAPBEXstdItem 8 2 3 4 5 2" xfId="50795"/>
    <cellStyle name="SAPBEXstdItem 8 2 3 4 5 3" xfId="50794"/>
    <cellStyle name="SAPBEXstdItem 8 2 3 4 6" xfId="11590"/>
    <cellStyle name="SAPBEXstdItem 8 2 3 4 6 2" xfId="50797"/>
    <cellStyle name="SAPBEXstdItem 8 2 3 4 6 3" xfId="50796"/>
    <cellStyle name="SAPBEXstdItem 8 2 3 4 7" xfId="14218"/>
    <cellStyle name="SAPBEXstdItem 8 2 3 4 7 2" xfId="50798"/>
    <cellStyle name="SAPBEXstdItem 8 2 3 4 8" xfId="11625"/>
    <cellStyle name="SAPBEXstdItem 8 2 3 4 9" xfId="20430"/>
    <cellStyle name="SAPBEXstdItem 8 2 3 5" xfId="1801"/>
    <cellStyle name="SAPBEXstdItem 8 2 3 5 10" xfId="13484"/>
    <cellStyle name="SAPBEXstdItem 8 2 3 5 11" xfId="50799"/>
    <cellStyle name="SAPBEXstdItem 8 2 3 5 2" xfId="3005"/>
    <cellStyle name="SAPBEXstdItem 8 2 3 5 2 10" xfId="50800"/>
    <cellStyle name="SAPBEXstdItem 8 2 3 5 2 2" xfId="5956"/>
    <cellStyle name="SAPBEXstdItem 8 2 3 5 2 2 2" xfId="13398"/>
    <cellStyle name="SAPBEXstdItem 8 2 3 5 2 2 2 2" xfId="50802"/>
    <cellStyle name="SAPBEXstdItem 8 2 3 5 2 2 3" xfId="50801"/>
    <cellStyle name="SAPBEXstdItem 8 2 3 5 2 3" xfId="7893"/>
    <cellStyle name="SAPBEXstdItem 8 2 3 5 2 3 2" xfId="15189"/>
    <cellStyle name="SAPBEXstdItem 8 2 3 5 2 3 2 2" xfId="50804"/>
    <cellStyle name="SAPBEXstdItem 8 2 3 5 2 3 3" xfId="50803"/>
    <cellStyle name="SAPBEXstdItem 8 2 3 5 2 4" xfId="9335"/>
    <cellStyle name="SAPBEXstdItem 8 2 3 5 2 4 2" xfId="50806"/>
    <cellStyle name="SAPBEXstdItem 8 2 3 5 2 4 3" xfId="50805"/>
    <cellStyle name="SAPBEXstdItem 8 2 3 5 2 5" xfId="17237"/>
    <cellStyle name="SAPBEXstdItem 8 2 3 5 2 5 2" xfId="50808"/>
    <cellStyle name="SAPBEXstdItem 8 2 3 5 2 5 3" xfId="50807"/>
    <cellStyle name="SAPBEXstdItem 8 2 3 5 2 6" xfId="18609"/>
    <cellStyle name="SAPBEXstdItem 8 2 3 5 2 6 2" xfId="50810"/>
    <cellStyle name="SAPBEXstdItem 8 2 3 5 2 6 3" xfId="50809"/>
    <cellStyle name="SAPBEXstdItem 8 2 3 5 2 7" xfId="19959"/>
    <cellStyle name="SAPBEXstdItem 8 2 3 5 2 7 2" xfId="50811"/>
    <cellStyle name="SAPBEXstdItem 8 2 3 5 2 8" xfId="21556"/>
    <cellStyle name="SAPBEXstdItem 8 2 3 5 2 9" xfId="10026"/>
    <cellStyle name="SAPBEXstdItem 8 2 3 5 3" xfId="4805"/>
    <cellStyle name="SAPBEXstdItem 8 2 3 5 3 2" xfId="12554"/>
    <cellStyle name="SAPBEXstdItem 8 2 3 5 3 2 2" xfId="50813"/>
    <cellStyle name="SAPBEXstdItem 8 2 3 5 3 3" xfId="50812"/>
    <cellStyle name="SAPBEXstdItem 8 2 3 5 4" xfId="6865"/>
    <cellStyle name="SAPBEXstdItem 8 2 3 5 4 2" xfId="14170"/>
    <cellStyle name="SAPBEXstdItem 8 2 3 5 4 2 2" xfId="50815"/>
    <cellStyle name="SAPBEXstdItem 8 2 3 5 4 3" xfId="50814"/>
    <cellStyle name="SAPBEXstdItem 8 2 3 5 5" xfId="8339"/>
    <cellStyle name="SAPBEXstdItem 8 2 3 5 5 2" xfId="50817"/>
    <cellStyle name="SAPBEXstdItem 8 2 3 5 5 3" xfId="50816"/>
    <cellStyle name="SAPBEXstdItem 8 2 3 5 6" xfId="16405"/>
    <cellStyle name="SAPBEXstdItem 8 2 3 5 6 2" xfId="50819"/>
    <cellStyle name="SAPBEXstdItem 8 2 3 5 6 3" xfId="50818"/>
    <cellStyle name="SAPBEXstdItem 8 2 3 5 7" xfId="17683"/>
    <cellStyle name="SAPBEXstdItem 8 2 3 5 7 2" xfId="50821"/>
    <cellStyle name="SAPBEXstdItem 8 2 3 5 7 3" xfId="50820"/>
    <cellStyle name="SAPBEXstdItem 8 2 3 5 8" xfId="19055"/>
    <cellStyle name="SAPBEXstdItem 8 2 3 5 8 2" xfId="50822"/>
    <cellStyle name="SAPBEXstdItem 8 2 3 5 9" xfId="20652"/>
    <cellStyle name="SAPBEXstdItem 8 2 3 6" xfId="927"/>
    <cellStyle name="SAPBEXstdItem 8 2 3 6 2" xfId="2131"/>
    <cellStyle name="SAPBEXstdItem 8 2 3 6 2 2" xfId="10972"/>
    <cellStyle name="SAPBEXstdItem 8 2 3 6 2 2 2" xfId="50826"/>
    <cellStyle name="SAPBEXstdItem 8 2 3 6 2 2 3" xfId="50825"/>
    <cellStyle name="SAPBEXstdItem 8 2 3 6 2 3" xfId="50827"/>
    <cellStyle name="SAPBEXstdItem 8 2 3 6 2 3 2" xfId="50828"/>
    <cellStyle name="SAPBEXstdItem 8 2 3 6 2 4" xfId="50829"/>
    <cellStyle name="SAPBEXstdItem 8 2 3 6 2 5" xfId="50824"/>
    <cellStyle name="SAPBEXstdItem 8 2 3 6 3" xfId="3131"/>
    <cellStyle name="SAPBEXstdItem 8 2 3 6 3 2" xfId="50831"/>
    <cellStyle name="SAPBEXstdItem 8 2 3 6 3 3" xfId="50830"/>
    <cellStyle name="SAPBEXstdItem 8 2 3 6 4" xfId="2077"/>
    <cellStyle name="SAPBEXstdItem 8 2 3 6 4 2" xfId="50833"/>
    <cellStyle name="SAPBEXstdItem 8 2 3 6 4 3" xfId="50832"/>
    <cellStyle name="SAPBEXstdItem 8 2 3 6 5" xfId="3105"/>
    <cellStyle name="SAPBEXstdItem 8 2 3 6 5 2" xfId="50834"/>
    <cellStyle name="SAPBEXstdItem 8 2 3 6 6" xfId="10635"/>
    <cellStyle name="SAPBEXstdItem 8 2 3 6 7" xfId="50823"/>
    <cellStyle name="SAPBEXstdItem 8 2 3 7" xfId="9714"/>
    <cellStyle name="SAPBEXstdItem 8 2 3 7 2" xfId="11000"/>
    <cellStyle name="SAPBEXstdItem 8 2 3 7 2 2" xfId="50837"/>
    <cellStyle name="SAPBEXstdItem 8 2 3 7 2 2 2" xfId="50838"/>
    <cellStyle name="SAPBEXstdItem 8 2 3 7 2 3" xfId="50839"/>
    <cellStyle name="SAPBEXstdItem 8 2 3 7 2 3 2" xfId="50840"/>
    <cellStyle name="SAPBEXstdItem 8 2 3 7 2 4" xfId="50841"/>
    <cellStyle name="SAPBEXstdItem 8 2 3 7 2 5" xfId="50836"/>
    <cellStyle name="SAPBEXstdItem 8 2 3 7 3" xfId="50842"/>
    <cellStyle name="SAPBEXstdItem 8 2 3 7 3 2" xfId="50843"/>
    <cellStyle name="SAPBEXstdItem 8 2 3 7 4" xfId="50844"/>
    <cellStyle name="SAPBEXstdItem 8 2 3 7 4 2" xfId="50845"/>
    <cellStyle name="SAPBEXstdItem 8 2 3 7 5" xfId="50846"/>
    <cellStyle name="SAPBEXstdItem 8 2 3 7 6" xfId="50835"/>
    <cellStyle name="SAPBEXstdItem 8 2 3 8" xfId="10242"/>
    <cellStyle name="SAPBEXstdItem 8 2 3 8 2" xfId="50848"/>
    <cellStyle name="SAPBEXstdItem 8 2 3 8 2 2" xfId="50849"/>
    <cellStyle name="SAPBEXstdItem 8 2 3 8 3" xfId="50850"/>
    <cellStyle name="SAPBEXstdItem 8 2 3 8 3 2" xfId="50851"/>
    <cellStyle name="SAPBEXstdItem 8 2 3 8 4" xfId="50852"/>
    <cellStyle name="SAPBEXstdItem 8 2 3 8 5" xfId="50847"/>
    <cellStyle name="SAPBEXstdItem 8 2 3 9" xfId="10978"/>
    <cellStyle name="SAPBEXstdItem 8 2 3 9 2" xfId="50854"/>
    <cellStyle name="SAPBEXstdItem 8 2 3 9 2 2" xfId="50855"/>
    <cellStyle name="SAPBEXstdItem 8 2 3 9 3" xfId="50856"/>
    <cellStyle name="SAPBEXstdItem 8 2 3 9 3 2" xfId="50857"/>
    <cellStyle name="SAPBEXstdItem 8 2 3 9 4" xfId="50858"/>
    <cellStyle name="SAPBEXstdItem 8 2 3 9 5" xfId="50853"/>
    <cellStyle name="SAPBEXstdItem 8 2 4" xfId="977"/>
    <cellStyle name="SAPBEXstdItem 8 2 4 2" xfId="2181"/>
    <cellStyle name="SAPBEXstdItem 8 2 4 2 2" xfId="6040"/>
    <cellStyle name="SAPBEXstdItem 8 2 4 2 2 2" xfId="7977"/>
    <cellStyle name="SAPBEXstdItem 8 2 4 2 2 2 2" xfId="15273"/>
    <cellStyle name="SAPBEXstdItem 8 2 4 2 2 2 2 2" xfId="50863"/>
    <cellStyle name="SAPBEXstdItem 8 2 4 2 2 2 3" xfId="50862"/>
    <cellStyle name="SAPBEXstdItem 8 2 4 2 2 3" xfId="9419"/>
    <cellStyle name="SAPBEXstdItem 8 2 4 2 2 3 2" xfId="50865"/>
    <cellStyle name="SAPBEXstdItem 8 2 4 2 2 3 3" xfId="50864"/>
    <cellStyle name="SAPBEXstdItem 8 2 4 2 2 4" xfId="17321"/>
    <cellStyle name="SAPBEXstdItem 8 2 4 2 2 4 2" xfId="50867"/>
    <cellStyle name="SAPBEXstdItem 8 2 4 2 2 4 3" xfId="50866"/>
    <cellStyle name="SAPBEXstdItem 8 2 4 2 2 5" xfId="18693"/>
    <cellStyle name="SAPBEXstdItem 8 2 4 2 2 5 2" xfId="50868"/>
    <cellStyle name="SAPBEXstdItem 8 2 4 2 2 6" xfId="20043"/>
    <cellStyle name="SAPBEXstdItem 8 2 4 2 2 7" xfId="21640"/>
    <cellStyle name="SAPBEXstdItem 8 2 4 2 2 8" xfId="12934"/>
    <cellStyle name="SAPBEXstdItem 8 2 4 2 2 9" xfId="50861"/>
    <cellStyle name="SAPBEXstdItem 8 2 4 2 3" xfId="4897"/>
    <cellStyle name="SAPBEXstdItem 8 2 4 2 3 2" xfId="12629"/>
    <cellStyle name="SAPBEXstdItem 8 2 4 2 3 2 2" xfId="50870"/>
    <cellStyle name="SAPBEXstdItem 8 2 4 2 3 3" xfId="50869"/>
    <cellStyle name="SAPBEXstdItem 8 2 4 2 4" xfId="50871"/>
    <cellStyle name="SAPBEXstdItem 8 2 4 2 4 2" xfId="50872"/>
    <cellStyle name="SAPBEXstdItem 8 2 4 2 5" xfId="50873"/>
    <cellStyle name="SAPBEXstdItem 8 2 4 2 6" xfId="50860"/>
    <cellStyle name="SAPBEXstdItem 8 2 4 3" xfId="5127"/>
    <cellStyle name="SAPBEXstdItem 8 2 4 3 2" xfId="7064"/>
    <cellStyle name="SAPBEXstdItem 8 2 4 3 2 2" xfId="14363"/>
    <cellStyle name="SAPBEXstdItem 8 2 4 3 2 2 2" xfId="50876"/>
    <cellStyle name="SAPBEXstdItem 8 2 4 3 2 3" xfId="50875"/>
    <cellStyle name="SAPBEXstdItem 8 2 4 3 3" xfId="8506"/>
    <cellStyle name="SAPBEXstdItem 8 2 4 3 3 2" xfId="50878"/>
    <cellStyle name="SAPBEXstdItem 8 2 4 3 3 3" xfId="50877"/>
    <cellStyle name="SAPBEXstdItem 8 2 4 3 4" xfId="16549"/>
    <cellStyle name="SAPBEXstdItem 8 2 4 3 4 2" xfId="50880"/>
    <cellStyle name="SAPBEXstdItem 8 2 4 3 4 3" xfId="50879"/>
    <cellStyle name="SAPBEXstdItem 8 2 4 3 5" xfId="17780"/>
    <cellStyle name="SAPBEXstdItem 8 2 4 3 5 2" xfId="50882"/>
    <cellStyle name="SAPBEXstdItem 8 2 4 3 5 3" xfId="50881"/>
    <cellStyle name="SAPBEXstdItem 8 2 4 3 6" xfId="19130"/>
    <cellStyle name="SAPBEXstdItem 8 2 4 3 6 2" xfId="50883"/>
    <cellStyle name="SAPBEXstdItem 8 2 4 3 7" xfId="20727"/>
    <cellStyle name="SAPBEXstdItem 8 2 4 3 8" xfId="15664"/>
    <cellStyle name="SAPBEXstdItem 8 2 4 3 9" xfId="50874"/>
    <cellStyle name="SAPBEXstdItem 8 2 4 4" xfId="3980"/>
    <cellStyle name="SAPBEXstdItem 8 2 4 4 2" xfId="11727"/>
    <cellStyle name="SAPBEXstdItem 8 2 4 4 2 2" xfId="50885"/>
    <cellStyle name="SAPBEXstdItem 8 2 4 4 3" xfId="50884"/>
    <cellStyle name="SAPBEXstdItem 8 2 4 5" xfId="50886"/>
    <cellStyle name="SAPBEXstdItem 8 2 4 5 2" xfId="50887"/>
    <cellStyle name="SAPBEXstdItem 8 2 4 5 3" xfId="58638"/>
    <cellStyle name="SAPBEXstdItem 8 2 4 6" xfId="50859"/>
    <cellStyle name="SAPBEXstdItem 8 2 5" xfId="1200"/>
    <cellStyle name="SAPBEXstdItem 8 2 5 2" xfId="2404"/>
    <cellStyle name="SAPBEXstdItem 8 2 5 2 2" xfId="5352"/>
    <cellStyle name="SAPBEXstdItem 8 2 5 2 2 2" xfId="14588"/>
    <cellStyle name="SAPBEXstdItem 8 2 5 2 2 2 2" xfId="50891"/>
    <cellStyle name="SAPBEXstdItem 8 2 5 2 2 3" xfId="50890"/>
    <cellStyle name="SAPBEXstdItem 8 2 5 2 3" xfId="7289"/>
    <cellStyle name="SAPBEXstdItem 8 2 5 2 3 2" xfId="15781"/>
    <cellStyle name="SAPBEXstdItem 8 2 5 2 3 2 2" xfId="50893"/>
    <cellStyle name="SAPBEXstdItem 8 2 5 2 3 3" xfId="50892"/>
    <cellStyle name="SAPBEXstdItem 8 2 5 2 4" xfId="8731"/>
    <cellStyle name="SAPBEXstdItem 8 2 5 2 4 2" xfId="50895"/>
    <cellStyle name="SAPBEXstdItem 8 2 5 2 4 3" xfId="50894"/>
    <cellStyle name="SAPBEXstdItem 8 2 5 2 5" xfId="18005"/>
    <cellStyle name="SAPBEXstdItem 8 2 5 2 5 2" xfId="50896"/>
    <cellStyle name="SAPBEXstdItem 8 2 5 2 6" xfId="19355"/>
    <cellStyle name="SAPBEXstdItem 8 2 5 2 7" xfId="20952"/>
    <cellStyle name="SAPBEXstdItem 8 2 5 2 8" xfId="6950"/>
    <cellStyle name="SAPBEXstdItem 8 2 5 2 9" xfId="50889"/>
    <cellStyle name="SAPBEXstdItem 8 2 5 3" xfId="4202"/>
    <cellStyle name="SAPBEXstdItem 8 2 5 3 2" xfId="11951"/>
    <cellStyle name="SAPBEXstdItem 8 2 5 3 2 2" xfId="50898"/>
    <cellStyle name="SAPBEXstdItem 8 2 5 3 3" xfId="50897"/>
    <cellStyle name="SAPBEXstdItem 8 2 5 4" xfId="50899"/>
    <cellStyle name="SAPBEXstdItem 8 2 5 4 2" xfId="50900"/>
    <cellStyle name="SAPBEXstdItem 8 2 5 5" xfId="50901"/>
    <cellStyle name="SAPBEXstdItem 8 2 5 6" xfId="50888"/>
    <cellStyle name="SAPBEXstdItem 8 2 6" xfId="1424"/>
    <cellStyle name="SAPBEXstdItem 8 2 6 10" xfId="14318"/>
    <cellStyle name="SAPBEXstdItem 8 2 6 11" xfId="50902"/>
    <cellStyle name="SAPBEXstdItem 8 2 6 2" xfId="2628"/>
    <cellStyle name="SAPBEXstdItem 8 2 6 2 10" xfId="50903"/>
    <cellStyle name="SAPBEXstdItem 8 2 6 2 2" xfId="5582"/>
    <cellStyle name="SAPBEXstdItem 8 2 6 2 2 2" xfId="13027"/>
    <cellStyle name="SAPBEXstdItem 8 2 6 2 2 2 2" xfId="50905"/>
    <cellStyle name="SAPBEXstdItem 8 2 6 2 2 3" xfId="50904"/>
    <cellStyle name="SAPBEXstdItem 8 2 6 2 3" xfId="7519"/>
    <cellStyle name="SAPBEXstdItem 8 2 6 2 3 2" xfId="14817"/>
    <cellStyle name="SAPBEXstdItem 8 2 6 2 3 2 2" xfId="50907"/>
    <cellStyle name="SAPBEXstdItem 8 2 6 2 3 3" xfId="50906"/>
    <cellStyle name="SAPBEXstdItem 8 2 6 2 4" xfId="8961"/>
    <cellStyle name="SAPBEXstdItem 8 2 6 2 4 2" xfId="50909"/>
    <cellStyle name="SAPBEXstdItem 8 2 6 2 4 3" xfId="50908"/>
    <cellStyle name="SAPBEXstdItem 8 2 6 2 5" xfId="16865"/>
    <cellStyle name="SAPBEXstdItem 8 2 6 2 5 2" xfId="50911"/>
    <cellStyle name="SAPBEXstdItem 8 2 6 2 5 3" xfId="50910"/>
    <cellStyle name="SAPBEXstdItem 8 2 6 2 6" xfId="18235"/>
    <cellStyle name="SAPBEXstdItem 8 2 6 2 6 2" xfId="50912"/>
    <cellStyle name="SAPBEXstdItem 8 2 6 2 7" xfId="19585"/>
    <cellStyle name="SAPBEXstdItem 8 2 6 2 8" xfId="21182"/>
    <cellStyle name="SAPBEXstdItem 8 2 6 2 9" xfId="3779"/>
    <cellStyle name="SAPBEXstdItem 8 2 6 3" xfId="4431"/>
    <cellStyle name="SAPBEXstdItem 8 2 6 3 2" xfId="12180"/>
    <cellStyle name="SAPBEXstdItem 8 2 6 3 2 2" xfId="50914"/>
    <cellStyle name="SAPBEXstdItem 8 2 6 3 3" xfId="50913"/>
    <cellStyle name="SAPBEXstdItem 8 2 6 4" xfId="6492"/>
    <cellStyle name="SAPBEXstdItem 8 2 6 4 2" xfId="13796"/>
    <cellStyle name="SAPBEXstdItem 8 2 6 4 2 2" xfId="50916"/>
    <cellStyle name="SAPBEXstdItem 8 2 6 4 3" xfId="50915"/>
    <cellStyle name="SAPBEXstdItem 8 2 6 5" xfId="3693"/>
    <cellStyle name="SAPBEXstdItem 8 2 6 5 2" xfId="50918"/>
    <cellStyle name="SAPBEXstdItem 8 2 6 5 3" xfId="50917"/>
    <cellStyle name="SAPBEXstdItem 8 2 6 6" xfId="11487"/>
    <cellStyle name="SAPBEXstdItem 8 2 6 6 2" xfId="50920"/>
    <cellStyle name="SAPBEXstdItem 8 2 6 6 3" xfId="50919"/>
    <cellStyle name="SAPBEXstdItem 8 2 6 7" xfId="11573"/>
    <cellStyle name="SAPBEXstdItem 8 2 6 7 2" xfId="50921"/>
    <cellStyle name="SAPBEXstdItem 8 2 6 8" xfId="16450"/>
    <cellStyle name="SAPBEXstdItem 8 2 6 9" xfId="20281"/>
    <cellStyle name="SAPBEXstdItem 8 2 7" xfId="1647"/>
    <cellStyle name="SAPBEXstdItem 8 2 7 10" xfId="12896"/>
    <cellStyle name="SAPBEXstdItem 8 2 7 11" xfId="50922"/>
    <cellStyle name="SAPBEXstdItem 8 2 7 2" xfId="2851"/>
    <cellStyle name="SAPBEXstdItem 8 2 7 2 10" xfId="50923"/>
    <cellStyle name="SAPBEXstdItem 8 2 7 2 2" xfId="5807"/>
    <cellStyle name="SAPBEXstdItem 8 2 7 2 2 2" xfId="13249"/>
    <cellStyle name="SAPBEXstdItem 8 2 7 2 2 2 2" xfId="50925"/>
    <cellStyle name="SAPBEXstdItem 8 2 7 2 2 3" xfId="50924"/>
    <cellStyle name="SAPBEXstdItem 8 2 7 2 3" xfId="7744"/>
    <cellStyle name="SAPBEXstdItem 8 2 7 2 3 2" xfId="15040"/>
    <cellStyle name="SAPBEXstdItem 8 2 7 2 3 2 2" xfId="50927"/>
    <cellStyle name="SAPBEXstdItem 8 2 7 2 3 3" xfId="50926"/>
    <cellStyle name="SAPBEXstdItem 8 2 7 2 4" xfId="9186"/>
    <cellStyle name="SAPBEXstdItem 8 2 7 2 4 2" xfId="50929"/>
    <cellStyle name="SAPBEXstdItem 8 2 7 2 4 3" xfId="50928"/>
    <cellStyle name="SAPBEXstdItem 8 2 7 2 5" xfId="17088"/>
    <cellStyle name="SAPBEXstdItem 8 2 7 2 5 2" xfId="50931"/>
    <cellStyle name="SAPBEXstdItem 8 2 7 2 5 3" xfId="50930"/>
    <cellStyle name="SAPBEXstdItem 8 2 7 2 6" xfId="18460"/>
    <cellStyle name="SAPBEXstdItem 8 2 7 2 6 2" xfId="50933"/>
    <cellStyle name="SAPBEXstdItem 8 2 7 2 6 3" xfId="50932"/>
    <cellStyle name="SAPBEXstdItem 8 2 7 2 7" xfId="19810"/>
    <cellStyle name="SAPBEXstdItem 8 2 7 2 7 2" xfId="50934"/>
    <cellStyle name="SAPBEXstdItem 8 2 7 2 8" xfId="21407"/>
    <cellStyle name="SAPBEXstdItem 8 2 7 2 9" xfId="13508"/>
    <cellStyle name="SAPBEXstdItem 8 2 7 3" xfId="4656"/>
    <cellStyle name="SAPBEXstdItem 8 2 7 3 2" xfId="12405"/>
    <cellStyle name="SAPBEXstdItem 8 2 7 3 2 2" xfId="50936"/>
    <cellStyle name="SAPBEXstdItem 8 2 7 3 3" xfId="50935"/>
    <cellStyle name="SAPBEXstdItem 8 2 7 4" xfId="6716"/>
    <cellStyle name="SAPBEXstdItem 8 2 7 4 2" xfId="14021"/>
    <cellStyle name="SAPBEXstdItem 8 2 7 4 2 2" xfId="50938"/>
    <cellStyle name="SAPBEXstdItem 8 2 7 4 3" xfId="50937"/>
    <cellStyle name="SAPBEXstdItem 8 2 7 5" xfId="8190"/>
    <cellStyle name="SAPBEXstdItem 8 2 7 5 2" xfId="50940"/>
    <cellStyle name="SAPBEXstdItem 8 2 7 5 3" xfId="50939"/>
    <cellStyle name="SAPBEXstdItem 8 2 7 6" xfId="16260"/>
    <cellStyle name="SAPBEXstdItem 8 2 7 6 2" xfId="50942"/>
    <cellStyle name="SAPBEXstdItem 8 2 7 6 3" xfId="50941"/>
    <cellStyle name="SAPBEXstdItem 8 2 7 7" xfId="17536"/>
    <cellStyle name="SAPBEXstdItem 8 2 7 7 2" xfId="50944"/>
    <cellStyle name="SAPBEXstdItem 8 2 7 7 3" xfId="50943"/>
    <cellStyle name="SAPBEXstdItem 8 2 7 8" xfId="18906"/>
    <cellStyle name="SAPBEXstdItem 8 2 7 8 2" xfId="50945"/>
    <cellStyle name="SAPBEXstdItem 8 2 7 9" xfId="20503"/>
    <cellStyle name="SAPBEXstdItem 8 2 8" xfId="497"/>
    <cellStyle name="SAPBEXstdItem 8 2 8 2" xfId="1861"/>
    <cellStyle name="SAPBEXstdItem 8 2 8 2 2" xfId="9989"/>
    <cellStyle name="SAPBEXstdItem 8 2 8 2 2 2" xfId="50949"/>
    <cellStyle name="SAPBEXstdItem 8 2 8 2 2 3" xfId="50948"/>
    <cellStyle name="SAPBEXstdItem 8 2 8 2 3" xfId="50950"/>
    <cellStyle name="SAPBEXstdItem 8 2 8 2 3 2" xfId="50951"/>
    <cellStyle name="SAPBEXstdItem 8 2 8 2 4" xfId="50952"/>
    <cellStyle name="SAPBEXstdItem 8 2 8 2 5" xfId="50947"/>
    <cellStyle name="SAPBEXstdItem 8 2 8 3" xfId="2058"/>
    <cellStyle name="SAPBEXstdItem 8 2 8 3 2" xfId="50954"/>
    <cellStyle name="SAPBEXstdItem 8 2 8 3 3" xfId="50953"/>
    <cellStyle name="SAPBEXstdItem 8 2 8 4" xfId="490"/>
    <cellStyle name="SAPBEXstdItem 8 2 8 4 2" xfId="50956"/>
    <cellStyle name="SAPBEXstdItem 8 2 8 4 3" xfId="50955"/>
    <cellStyle name="SAPBEXstdItem 8 2 8 5" xfId="3413"/>
    <cellStyle name="SAPBEXstdItem 8 2 8 5 2" xfId="50957"/>
    <cellStyle name="SAPBEXstdItem 8 2 8 6" xfId="10483"/>
    <cellStyle name="SAPBEXstdItem 8 2 8 7" xfId="50946"/>
    <cellStyle name="SAPBEXstdItem 8 2 9" xfId="9810"/>
    <cellStyle name="SAPBEXstdItem 8 2 9 2" xfId="11187"/>
    <cellStyle name="SAPBEXstdItem 8 2 9 2 2" xfId="50960"/>
    <cellStyle name="SAPBEXstdItem 8 2 9 2 2 2" xfId="50961"/>
    <cellStyle name="SAPBEXstdItem 8 2 9 2 3" xfId="50962"/>
    <cellStyle name="SAPBEXstdItem 8 2 9 2 3 2" xfId="50963"/>
    <cellStyle name="SAPBEXstdItem 8 2 9 2 4" xfId="50964"/>
    <cellStyle name="SAPBEXstdItem 8 2 9 2 5" xfId="50959"/>
    <cellStyle name="SAPBEXstdItem 8 2 9 3" xfId="50965"/>
    <cellStyle name="SAPBEXstdItem 8 2 9 3 2" xfId="50966"/>
    <cellStyle name="SAPBEXstdItem 8 2 9 4" xfId="50967"/>
    <cellStyle name="SAPBEXstdItem 8 2 9 4 2" xfId="50968"/>
    <cellStyle name="SAPBEXstdItem 8 2 9 5" xfId="50969"/>
    <cellStyle name="SAPBEXstdItem 8 2 9 6" xfId="50958"/>
    <cellStyle name="SAPBEXstdItem 8 3" xfId="50970"/>
    <cellStyle name="SAPBEXstdItem 8 3 2" xfId="50971"/>
    <cellStyle name="SAPBEXstdItem 8 3 3" xfId="58639"/>
    <cellStyle name="SAPBEXstdItem 8 4" xfId="50573"/>
    <cellStyle name="SAPBEXstdItem 9" xfId="281"/>
    <cellStyle name="SAPBEXstdItem 9 2" xfId="741"/>
    <cellStyle name="SAPBEXstdItem 9 2 10" xfId="11219"/>
    <cellStyle name="SAPBEXstdItem 9 2 10 2" xfId="50975"/>
    <cellStyle name="SAPBEXstdItem 9 2 10 2 2" xfId="50976"/>
    <cellStyle name="SAPBEXstdItem 9 2 10 3" xfId="50977"/>
    <cellStyle name="SAPBEXstdItem 9 2 10 3 2" xfId="50978"/>
    <cellStyle name="SAPBEXstdItem 9 2 10 4" xfId="50979"/>
    <cellStyle name="SAPBEXstdItem 9 2 10 5" xfId="50974"/>
    <cellStyle name="SAPBEXstdItem 9 2 11" xfId="10876"/>
    <cellStyle name="SAPBEXstdItem 9 2 11 2" xfId="50981"/>
    <cellStyle name="SAPBEXstdItem 9 2 11 2 2" xfId="50982"/>
    <cellStyle name="SAPBEXstdItem 9 2 11 3" xfId="50983"/>
    <cellStyle name="SAPBEXstdItem 9 2 11 3 2" xfId="50984"/>
    <cellStyle name="SAPBEXstdItem 9 2 11 4" xfId="50985"/>
    <cellStyle name="SAPBEXstdItem 9 2 11 5" xfId="50980"/>
    <cellStyle name="SAPBEXstdItem 9 2 12" xfId="11063"/>
    <cellStyle name="SAPBEXstdItem 9 2 12 2" xfId="50987"/>
    <cellStyle name="SAPBEXstdItem 9 2 12 2 2" xfId="50988"/>
    <cellStyle name="SAPBEXstdItem 9 2 12 3" xfId="50989"/>
    <cellStyle name="SAPBEXstdItem 9 2 12 3 2" xfId="50990"/>
    <cellStyle name="SAPBEXstdItem 9 2 12 4" xfId="50991"/>
    <cellStyle name="SAPBEXstdItem 9 2 12 5" xfId="50986"/>
    <cellStyle name="SAPBEXstdItem 9 2 13" xfId="50992"/>
    <cellStyle name="SAPBEXstdItem 9 2 13 2" xfId="50993"/>
    <cellStyle name="SAPBEXstdItem 9 2 14" xfId="50973"/>
    <cellStyle name="SAPBEXstdItem 9 2 2" xfId="819"/>
    <cellStyle name="SAPBEXstdItem 9 2 2 10" xfId="10254"/>
    <cellStyle name="SAPBEXstdItem 9 2 2 10 2" xfId="50996"/>
    <cellStyle name="SAPBEXstdItem 9 2 2 10 2 2" xfId="50997"/>
    <cellStyle name="SAPBEXstdItem 9 2 2 10 3" xfId="50998"/>
    <cellStyle name="SAPBEXstdItem 9 2 2 10 3 2" xfId="50999"/>
    <cellStyle name="SAPBEXstdItem 9 2 2 10 4" xfId="51000"/>
    <cellStyle name="SAPBEXstdItem 9 2 2 10 5" xfId="50995"/>
    <cellStyle name="SAPBEXstdItem 9 2 2 11" xfId="51001"/>
    <cellStyle name="SAPBEXstdItem 9 2 2 11 2" xfId="51002"/>
    <cellStyle name="SAPBEXstdItem 9 2 2 12" xfId="50994"/>
    <cellStyle name="SAPBEXstdItem 9 2 2 2" xfId="1059"/>
    <cellStyle name="SAPBEXstdItem 9 2 2 2 2" xfId="2263"/>
    <cellStyle name="SAPBEXstdItem 9 2 2 2 2 2" xfId="6120"/>
    <cellStyle name="SAPBEXstdItem 9 2 2 2 2 2 2" xfId="8057"/>
    <cellStyle name="SAPBEXstdItem 9 2 2 2 2 2 2 2" xfId="15353"/>
    <cellStyle name="SAPBEXstdItem 9 2 2 2 2 2 2 2 2" xfId="51007"/>
    <cellStyle name="SAPBEXstdItem 9 2 2 2 2 2 2 3" xfId="51006"/>
    <cellStyle name="SAPBEXstdItem 9 2 2 2 2 2 3" xfId="9499"/>
    <cellStyle name="SAPBEXstdItem 9 2 2 2 2 2 3 2" xfId="51009"/>
    <cellStyle name="SAPBEXstdItem 9 2 2 2 2 2 3 3" xfId="51008"/>
    <cellStyle name="SAPBEXstdItem 9 2 2 2 2 2 4" xfId="17401"/>
    <cellStyle name="SAPBEXstdItem 9 2 2 2 2 2 4 2" xfId="51011"/>
    <cellStyle name="SAPBEXstdItem 9 2 2 2 2 2 4 3" xfId="51010"/>
    <cellStyle name="SAPBEXstdItem 9 2 2 2 2 2 5" xfId="18773"/>
    <cellStyle name="SAPBEXstdItem 9 2 2 2 2 2 5 2" xfId="51012"/>
    <cellStyle name="SAPBEXstdItem 9 2 2 2 2 2 6" xfId="20123"/>
    <cellStyle name="SAPBEXstdItem 9 2 2 2 2 2 7" xfId="21720"/>
    <cellStyle name="SAPBEXstdItem 9 2 2 2 2 2 8" xfId="13434"/>
    <cellStyle name="SAPBEXstdItem 9 2 2 2 2 2 9" xfId="51005"/>
    <cellStyle name="SAPBEXstdItem 9 2 2 2 2 3" xfId="4977"/>
    <cellStyle name="SAPBEXstdItem 9 2 2 2 2 3 2" xfId="12709"/>
    <cellStyle name="SAPBEXstdItem 9 2 2 2 2 3 2 2" xfId="51014"/>
    <cellStyle name="SAPBEXstdItem 9 2 2 2 2 3 3" xfId="51013"/>
    <cellStyle name="SAPBEXstdItem 9 2 2 2 2 4" xfId="51015"/>
    <cellStyle name="SAPBEXstdItem 9 2 2 2 2 4 2" xfId="51016"/>
    <cellStyle name="SAPBEXstdItem 9 2 2 2 2 5" xfId="51017"/>
    <cellStyle name="SAPBEXstdItem 9 2 2 2 2 6" xfId="51004"/>
    <cellStyle name="SAPBEXstdItem 9 2 2 2 3" xfId="5209"/>
    <cellStyle name="SAPBEXstdItem 9 2 2 2 3 2" xfId="7146"/>
    <cellStyle name="SAPBEXstdItem 9 2 2 2 3 2 2" xfId="14445"/>
    <cellStyle name="SAPBEXstdItem 9 2 2 2 3 2 2 2" xfId="51020"/>
    <cellStyle name="SAPBEXstdItem 9 2 2 2 3 2 3" xfId="51019"/>
    <cellStyle name="SAPBEXstdItem 9 2 2 2 3 3" xfId="8588"/>
    <cellStyle name="SAPBEXstdItem 9 2 2 2 3 3 2" xfId="51022"/>
    <cellStyle name="SAPBEXstdItem 9 2 2 2 3 3 3" xfId="51021"/>
    <cellStyle name="SAPBEXstdItem 9 2 2 2 3 4" xfId="16628"/>
    <cellStyle name="SAPBEXstdItem 9 2 2 2 3 4 2" xfId="51024"/>
    <cellStyle name="SAPBEXstdItem 9 2 2 2 3 4 3" xfId="51023"/>
    <cellStyle name="SAPBEXstdItem 9 2 2 2 3 5" xfId="17862"/>
    <cellStyle name="SAPBEXstdItem 9 2 2 2 3 5 2" xfId="51026"/>
    <cellStyle name="SAPBEXstdItem 9 2 2 2 3 5 3" xfId="51025"/>
    <cellStyle name="SAPBEXstdItem 9 2 2 2 3 6" xfId="19212"/>
    <cellStyle name="SAPBEXstdItem 9 2 2 2 3 6 2" xfId="51027"/>
    <cellStyle name="SAPBEXstdItem 9 2 2 2 3 7" xfId="20809"/>
    <cellStyle name="SAPBEXstdItem 9 2 2 2 3 8" xfId="10395"/>
    <cellStyle name="SAPBEXstdItem 9 2 2 2 3 9" xfId="51018"/>
    <cellStyle name="SAPBEXstdItem 9 2 2 2 4" xfId="4060"/>
    <cellStyle name="SAPBEXstdItem 9 2 2 2 4 2" xfId="11808"/>
    <cellStyle name="SAPBEXstdItem 9 2 2 2 4 2 2" xfId="51029"/>
    <cellStyle name="SAPBEXstdItem 9 2 2 2 4 3" xfId="51028"/>
    <cellStyle name="SAPBEXstdItem 9 2 2 2 5" xfId="51030"/>
    <cellStyle name="SAPBEXstdItem 9 2 2 2 5 2" xfId="51031"/>
    <cellStyle name="SAPBEXstdItem 9 2 2 2 5 3" xfId="58640"/>
    <cellStyle name="SAPBEXstdItem 9 2 2 2 6" xfId="51003"/>
    <cellStyle name="SAPBEXstdItem 9 2 2 3" xfId="1283"/>
    <cellStyle name="SAPBEXstdItem 9 2 2 3 2" xfId="2487"/>
    <cellStyle name="SAPBEXstdItem 9 2 2 3 2 2" xfId="5435"/>
    <cellStyle name="SAPBEXstdItem 9 2 2 3 2 2 2" xfId="14671"/>
    <cellStyle name="SAPBEXstdItem 9 2 2 3 2 2 2 2" xfId="51035"/>
    <cellStyle name="SAPBEXstdItem 9 2 2 3 2 2 3" xfId="51034"/>
    <cellStyle name="SAPBEXstdItem 9 2 2 3 2 3" xfId="7372"/>
    <cellStyle name="SAPBEXstdItem 9 2 2 3 2 3 2" xfId="15860"/>
    <cellStyle name="SAPBEXstdItem 9 2 2 3 2 3 2 2" xfId="51037"/>
    <cellStyle name="SAPBEXstdItem 9 2 2 3 2 3 3" xfId="51036"/>
    <cellStyle name="SAPBEXstdItem 9 2 2 3 2 4" xfId="8814"/>
    <cellStyle name="SAPBEXstdItem 9 2 2 3 2 4 2" xfId="51039"/>
    <cellStyle name="SAPBEXstdItem 9 2 2 3 2 4 3" xfId="51038"/>
    <cellStyle name="SAPBEXstdItem 9 2 2 3 2 5" xfId="18088"/>
    <cellStyle name="SAPBEXstdItem 9 2 2 3 2 5 2" xfId="51040"/>
    <cellStyle name="SAPBEXstdItem 9 2 2 3 2 6" xfId="19438"/>
    <cellStyle name="SAPBEXstdItem 9 2 2 3 2 7" xfId="21035"/>
    <cellStyle name="SAPBEXstdItem 9 2 2 3 2 8" xfId="12927"/>
    <cellStyle name="SAPBEXstdItem 9 2 2 3 2 9" xfId="51033"/>
    <cellStyle name="SAPBEXstdItem 9 2 2 3 3" xfId="4285"/>
    <cellStyle name="SAPBEXstdItem 9 2 2 3 3 2" xfId="12033"/>
    <cellStyle name="SAPBEXstdItem 9 2 2 3 3 2 2" xfId="51042"/>
    <cellStyle name="SAPBEXstdItem 9 2 2 3 3 3" xfId="51041"/>
    <cellStyle name="SAPBEXstdItem 9 2 2 3 4" xfId="51043"/>
    <cellStyle name="SAPBEXstdItem 9 2 2 3 4 2" xfId="51044"/>
    <cellStyle name="SAPBEXstdItem 9 2 2 3 5" xfId="51045"/>
    <cellStyle name="SAPBEXstdItem 9 2 2 3 6" xfId="51032"/>
    <cellStyle name="SAPBEXstdItem 9 2 2 4" xfId="1506"/>
    <cellStyle name="SAPBEXstdItem 9 2 2 4 10" xfId="16208"/>
    <cellStyle name="SAPBEXstdItem 9 2 2 4 11" xfId="51046"/>
    <cellStyle name="SAPBEXstdItem 9 2 2 4 2" xfId="2710"/>
    <cellStyle name="SAPBEXstdItem 9 2 2 4 2 10" xfId="51047"/>
    <cellStyle name="SAPBEXstdItem 9 2 2 4 2 2" xfId="5663"/>
    <cellStyle name="SAPBEXstdItem 9 2 2 4 2 2 2" xfId="13107"/>
    <cellStyle name="SAPBEXstdItem 9 2 2 4 2 2 2 2" xfId="51049"/>
    <cellStyle name="SAPBEXstdItem 9 2 2 4 2 2 3" xfId="51048"/>
    <cellStyle name="SAPBEXstdItem 9 2 2 4 2 3" xfId="7600"/>
    <cellStyle name="SAPBEXstdItem 9 2 2 4 2 3 2" xfId="14897"/>
    <cellStyle name="SAPBEXstdItem 9 2 2 4 2 3 2 2" xfId="51051"/>
    <cellStyle name="SAPBEXstdItem 9 2 2 4 2 3 3" xfId="51050"/>
    <cellStyle name="SAPBEXstdItem 9 2 2 4 2 4" xfId="9042"/>
    <cellStyle name="SAPBEXstdItem 9 2 2 4 2 4 2" xfId="51053"/>
    <cellStyle name="SAPBEXstdItem 9 2 2 4 2 4 3" xfId="51052"/>
    <cellStyle name="SAPBEXstdItem 9 2 2 4 2 5" xfId="16945"/>
    <cellStyle name="SAPBEXstdItem 9 2 2 4 2 5 2" xfId="51055"/>
    <cellStyle name="SAPBEXstdItem 9 2 2 4 2 5 3" xfId="51054"/>
    <cellStyle name="SAPBEXstdItem 9 2 2 4 2 6" xfId="18316"/>
    <cellStyle name="SAPBEXstdItem 9 2 2 4 2 6 2" xfId="51056"/>
    <cellStyle name="SAPBEXstdItem 9 2 2 4 2 7" xfId="19666"/>
    <cellStyle name="SAPBEXstdItem 9 2 2 4 2 8" xfId="21263"/>
    <cellStyle name="SAPBEXstdItem 9 2 2 4 2 9" xfId="6307"/>
    <cellStyle name="SAPBEXstdItem 9 2 2 4 3" xfId="4512"/>
    <cellStyle name="SAPBEXstdItem 9 2 2 4 3 2" xfId="12261"/>
    <cellStyle name="SAPBEXstdItem 9 2 2 4 3 2 2" xfId="51058"/>
    <cellStyle name="SAPBEXstdItem 9 2 2 4 3 3" xfId="51057"/>
    <cellStyle name="SAPBEXstdItem 9 2 2 4 4" xfId="6573"/>
    <cellStyle name="SAPBEXstdItem 9 2 2 4 4 2" xfId="13877"/>
    <cellStyle name="SAPBEXstdItem 9 2 2 4 4 2 2" xfId="51060"/>
    <cellStyle name="SAPBEXstdItem 9 2 2 4 4 3" xfId="51059"/>
    <cellStyle name="SAPBEXstdItem 9 2 2 4 5" xfId="3654"/>
    <cellStyle name="SAPBEXstdItem 9 2 2 4 5 2" xfId="51062"/>
    <cellStyle name="SAPBEXstdItem 9 2 2 4 5 3" xfId="51061"/>
    <cellStyle name="SAPBEXstdItem 9 2 2 4 6" xfId="14283"/>
    <cellStyle name="SAPBEXstdItem 9 2 2 4 6 2" xfId="51064"/>
    <cellStyle name="SAPBEXstdItem 9 2 2 4 6 3" xfId="51063"/>
    <cellStyle name="SAPBEXstdItem 9 2 2 4 7" xfId="14265"/>
    <cellStyle name="SAPBEXstdItem 9 2 2 4 7 2" xfId="51065"/>
    <cellStyle name="SAPBEXstdItem 9 2 2 4 8" xfId="13682"/>
    <cellStyle name="SAPBEXstdItem 9 2 2 4 9" xfId="20361"/>
    <cellStyle name="SAPBEXstdItem 9 2 2 5" xfId="1730"/>
    <cellStyle name="SAPBEXstdItem 9 2 2 5 10" xfId="15511"/>
    <cellStyle name="SAPBEXstdItem 9 2 2 5 11" xfId="51066"/>
    <cellStyle name="SAPBEXstdItem 9 2 2 5 2" xfId="2934"/>
    <cellStyle name="SAPBEXstdItem 9 2 2 5 2 10" xfId="51067"/>
    <cellStyle name="SAPBEXstdItem 9 2 2 5 2 2" xfId="5887"/>
    <cellStyle name="SAPBEXstdItem 9 2 2 5 2 2 2" xfId="13329"/>
    <cellStyle name="SAPBEXstdItem 9 2 2 5 2 2 2 2" xfId="51069"/>
    <cellStyle name="SAPBEXstdItem 9 2 2 5 2 2 3" xfId="51068"/>
    <cellStyle name="SAPBEXstdItem 9 2 2 5 2 3" xfId="7824"/>
    <cellStyle name="SAPBEXstdItem 9 2 2 5 2 3 2" xfId="15120"/>
    <cellStyle name="SAPBEXstdItem 9 2 2 5 2 3 2 2" xfId="51071"/>
    <cellStyle name="SAPBEXstdItem 9 2 2 5 2 3 3" xfId="51070"/>
    <cellStyle name="SAPBEXstdItem 9 2 2 5 2 4" xfId="9266"/>
    <cellStyle name="SAPBEXstdItem 9 2 2 5 2 4 2" xfId="51073"/>
    <cellStyle name="SAPBEXstdItem 9 2 2 5 2 4 3" xfId="51072"/>
    <cellStyle name="SAPBEXstdItem 9 2 2 5 2 5" xfId="17168"/>
    <cellStyle name="SAPBEXstdItem 9 2 2 5 2 5 2" xfId="51075"/>
    <cellStyle name="SAPBEXstdItem 9 2 2 5 2 5 3" xfId="51074"/>
    <cellStyle name="SAPBEXstdItem 9 2 2 5 2 6" xfId="18540"/>
    <cellStyle name="SAPBEXstdItem 9 2 2 5 2 6 2" xfId="51077"/>
    <cellStyle name="SAPBEXstdItem 9 2 2 5 2 6 3" xfId="51076"/>
    <cellStyle name="SAPBEXstdItem 9 2 2 5 2 7" xfId="19890"/>
    <cellStyle name="SAPBEXstdItem 9 2 2 5 2 7 2" xfId="51078"/>
    <cellStyle name="SAPBEXstdItem 9 2 2 5 2 8" xfId="21487"/>
    <cellStyle name="SAPBEXstdItem 9 2 2 5 2 9" xfId="16069"/>
    <cellStyle name="SAPBEXstdItem 9 2 2 5 3" xfId="4736"/>
    <cellStyle name="SAPBEXstdItem 9 2 2 5 3 2" xfId="12485"/>
    <cellStyle name="SAPBEXstdItem 9 2 2 5 3 2 2" xfId="51080"/>
    <cellStyle name="SAPBEXstdItem 9 2 2 5 3 3" xfId="51079"/>
    <cellStyle name="SAPBEXstdItem 9 2 2 5 4" xfId="6796"/>
    <cellStyle name="SAPBEXstdItem 9 2 2 5 4 2" xfId="14101"/>
    <cellStyle name="SAPBEXstdItem 9 2 2 5 4 2 2" xfId="51082"/>
    <cellStyle name="SAPBEXstdItem 9 2 2 5 4 3" xfId="51081"/>
    <cellStyle name="SAPBEXstdItem 9 2 2 5 5" xfId="8270"/>
    <cellStyle name="SAPBEXstdItem 9 2 2 5 5 2" xfId="51084"/>
    <cellStyle name="SAPBEXstdItem 9 2 2 5 5 3" xfId="51083"/>
    <cellStyle name="SAPBEXstdItem 9 2 2 5 6" xfId="16338"/>
    <cellStyle name="SAPBEXstdItem 9 2 2 5 6 2" xfId="51086"/>
    <cellStyle name="SAPBEXstdItem 9 2 2 5 6 3" xfId="51085"/>
    <cellStyle name="SAPBEXstdItem 9 2 2 5 7" xfId="17615"/>
    <cellStyle name="SAPBEXstdItem 9 2 2 5 7 2" xfId="51088"/>
    <cellStyle name="SAPBEXstdItem 9 2 2 5 7 3" xfId="51087"/>
    <cellStyle name="SAPBEXstdItem 9 2 2 5 8" xfId="18986"/>
    <cellStyle name="SAPBEXstdItem 9 2 2 5 8 2" xfId="51089"/>
    <cellStyle name="SAPBEXstdItem 9 2 2 5 9" xfId="20583"/>
    <cellStyle name="SAPBEXstdItem 9 2 2 6" xfId="586"/>
    <cellStyle name="SAPBEXstdItem 9 2 2 6 2" xfId="1950"/>
    <cellStyle name="SAPBEXstdItem 9 2 2 6 2 2" xfId="10256"/>
    <cellStyle name="SAPBEXstdItem 9 2 2 6 2 2 2" xfId="51093"/>
    <cellStyle name="SAPBEXstdItem 9 2 2 6 2 2 3" xfId="51092"/>
    <cellStyle name="SAPBEXstdItem 9 2 2 6 2 3" xfId="51094"/>
    <cellStyle name="SAPBEXstdItem 9 2 2 6 2 3 2" xfId="51095"/>
    <cellStyle name="SAPBEXstdItem 9 2 2 6 2 4" xfId="51096"/>
    <cellStyle name="SAPBEXstdItem 9 2 2 6 2 5" xfId="51091"/>
    <cellStyle name="SAPBEXstdItem 9 2 2 6 3" xfId="496"/>
    <cellStyle name="SAPBEXstdItem 9 2 2 6 3 2" xfId="51098"/>
    <cellStyle name="SAPBEXstdItem 9 2 2 6 3 3" xfId="51097"/>
    <cellStyle name="SAPBEXstdItem 9 2 2 6 4" xfId="3190"/>
    <cellStyle name="SAPBEXstdItem 9 2 2 6 4 2" xfId="51100"/>
    <cellStyle name="SAPBEXstdItem 9 2 2 6 4 3" xfId="51099"/>
    <cellStyle name="SAPBEXstdItem 9 2 2 6 5" xfId="3425"/>
    <cellStyle name="SAPBEXstdItem 9 2 2 6 5 2" xfId="51101"/>
    <cellStyle name="SAPBEXstdItem 9 2 2 6 6" xfId="10565"/>
    <cellStyle name="SAPBEXstdItem 9 2 2 6 7" xfId="51090"/>
    <cellStyle name="SAPBEXstdItem 9 2 2 7" xfId="9749"/>
    <cellStyle name="SAPBEXstdItem 9 2 2 7 2" xfId="9868"/>
    <cellStyle name="SAPBEXstdItem 9 2 2 7 2 2" xfId="51104"/>
    <cellStyle name="SAPBEXstdItem 9 2 2 7 2 2 2" xfId="51105"/>
    <cellStyle name="SAPBEXstdItem 9 2 2 7 2 3" xfId="51106"/>
    <cellStyle name="SAPBEXstdItem 9 2 2 7 2 3 2" xfId="51107"/>
    <cellStyle name="SAPBEXstdItem 9 2 2 7 2 4" xfId="51108"/>
    <cellStyle name="SAPBEXstdItem 9 2 2 7 2 5" xfId="51103"/>
    <cellStyle name="SAPBEXstdItem 9 2 2 7 3" xfId="51109"/>
    <cellStyle name="SAPBEXstdItem 9 2 2 7 3 2" xfId="51110"/>
    <cellStyle name="SAPBEXstdItem 9 2 2 7 4" xfId="51111"/>
    <cellStyle name="SAPBEXstdItem 9 2 2 7 4 2" xfId="51112"/>
    <cellStyle name="SAPBEXstdItem 9 2 2 7 5" xfId="51113"/>
    <cellStyle name="SAPBEXstdItem 9 2 2 7 6" xfId="51102"/>
    <cellStyle name="SAPBEXstdItem 9 2 2 8" xfId="8427"/>
    <cellStyle name="SAPBEXstdItem 9 2 2 8 2" xfId="51115"/>
    <cellStyle name="SAPBEXstdItem 9 2 2 8 2 2" xfId="51116"/>
    <cellStyle name="SAPBEXstdItem 9 2 2 8 3" xfId="51117"/>
    <cellStyle name="SAPBEXstdItem 9 2 2 8 3 2" xfId="51118"/>
    <cellStyle name="SAPBEXstdItem 9 2 2 8 4" xfId="51119"/>
    <cellStyle name="SAPBEXstdItem 9 2 2 8 5" xfId="51114"/>
    <cellStyle name="SAPBEXstdItem 9 2 2 9" xfId="10868"/>
    <cellStyle name="SAPBEXstdItem 9 2 2 9 2" xfId="51121"/>
    <cellStyle name="SAPBEXstdItem 9 2 2 9 2 2" xfId="51122"/>
    <cellStyle name="SAPBEXstdItem 9 2 2 9 3" xfId="51123"/>
    <cellStyle name="SAPBEXstdItem 9 2 2 9 3 2" xfId="51124"/>
    <cellStyle name="SAPBEXstdItem 9 2 2 9 4" xfId="51125"/>
    <cellStyle name="SAPBEXstdItem 9 2 2 9 5" xfId="51120"/>
    <cellStyle name="SAPBEXstdItem 9 2 3" xfId="895"/>
    <cellStyle name="SAPBEXstdItem 9 2 3 10" xfId="11349"/>
    <cellStyle name="SAPBEXstdItem 9 2 3 10 2" xfId="51128"/>
    <cellStyle name="SAPBEXstdItem 9 2 3 10 2 2" xfId="51129"/>
    <cellStyle name="SAPBEXstdItem 9 2 3 10 3" xfId="51130"/>
    <cellStyle name="SAPBEXstdItem 9 2 3 10 3 2" xfId="51131"/>
    <cellStyle name="SAPBEXstdItem 9 2 3 10 4" xfId="51132"/>
    <cellStyle name="SAPBEXstdItem 9 2 3 10 5" xfId="51127"/>
    <cellStyle name="SAPBEXstdItem 9 2 3 11" xfId="51133"/>
    <cellStyle name="SAPBEXstdItem 9 2 3 11 2" xfId="51134"/>
    <cellStyle name="SAPBEXstdItem 9 2 3 12" xfId="51126"/>
    <cellStyle name="SAPBEXstdItem 9 2 3 2" xfId="1135"/>
    <cellStyle name="SAPBEXstdItem 9 2 3 2 2" xfId="2339"/>
    <cellStyle name="SAPBEXstdItem 9 2 3 2 2 2" xfId="6194"/>
    <cellStyle name="SAPBEXstdItem 9 2 3 2 2 2 2" xfId="8131"/>
    <cellStyle name="SAPBEXstdItem 9 2 3 2 2 2 2 2" xfId="15427"/>
    <cellStyle name="SAPBEXstdItem 9 2 3 2 2 2 2 2 2" xfId="51139"/>
    <cellStyle name="SAPBEXstdItem 9 2 3 2 2 2 2 3" xfId="51138"/>
    <cellStyle name="SAPBEXstdItem 9 2 3 2 2 2 3" xfId="9573"/>
    <cellStyle name="SAPBEXstdItem 9 2 3 2 2 2 3 2" xfId="51141"/>
    <cellStyle name="SAPBEXstdItem 9 2 3 2 2 2 3 3" xfId="51140"/>
    <cellStyle name="SAPBEXstdItem 9 2 3 2 2 2 4" xfId="17475"/>
    <cellStyle name="SAPBEXstdItem 9 2 3 2 2 2 4 2" xfId="51143"/>
    <cellStyle name="SAPBEXstdItem 9 2 3 2 2 2 4 3" xfId="51142"/>
    <cellStyle name="SAPBEXstdItem 9 2 3 2 2 2 5" xfId="18847"/>
    <cellStyle name="SAPBEXstdItem 9 2 3 2 2 2 5 2" xfId="51144"/>
    <cellStyle name="SAPBEXstdItem 9 2 3 2 2 2 6" xfId="20197"/>
    <cellStyle name="SAPBEXstdItem 9 2 3 2 2 2 7" xfId="21794"/>
    <cellStyle name="SAPBEXstdItem 9 2 3 2 2 2 8" xfId="6924"/>
    <cellStyle name="SAPBEXstdItem 9 2 3 2 2 2 9" xfId="51137"/>
    <cellStyle name="SAPBEXstdItem 9 2 3 2 2 3" xfId="5051"/>
    <cellStyle name="SAPBEXstdItem 9 2 3 2 2 3 2" xfId="12783"/>
    <cellStyle name="SAPBEXstdItem 9 2 3 2 2 3 2 2" xfId="51146"/>
    <cellStyle name="SAPBEXstdItem 9 2 3 2 2 3 3" xfId="51145"/>
    <cellStyle name="SAPBEXstdItem 9 2 3 2 2 4" xfId="51147"/>
    <cellStyle name="SAPBEXstdItem 9 2 3 2 2 4 2" xfId="51148"/>
    <cellStyle name="SAPBEXstdItem 9 2 3 2 2 5" xfId="51149"/>
    <cellStyle name="SAPBEXstdItem 9 2 3 2 2 6" xfId="51136"/>
    <cellStyle name="SAPBEXstdItem 9 2 3 2 3" xfId="5284"/>
    <cellStyle name="SAPBEXstdItem 9 2 3 2 3 2" xfId="7221"/>
    <cellStyle name="SAPBEXstdItem 9 2 3 2 3 2 2" xfId="14520"/>
    <cellStyle name="SAPBEXstdItem 9 2 3 2 3 2 2 2" xfId="51152"/>
    <cellStyle name="SAPBEXstdItem 9 2 3 2 3 2 3" xfId="51151"/>
    <cellStyle name="SAPBEXstdItem 9 2 3 2 3 3" xfId="8663"/>
    <cellStyle name="SAPBEXstdItem 9 2 3 2 3 3 2" xfId="51154"/>
    <cellStyle name="SAPBEXstdItem 9 2 3 2 3 3 3" xfId="51153"/>
    <cellStyle name="SAPBEXstdItem 9 2 3 2 3 4" xfId="16700"/>
    <cellStyle name="SAPBEXstdItem 9 2 3 2 3 4 2" xfId="51156"/>
    <cellStyle name="SAPBEXstdItem 9 2 3 2 3 4 3" xfId="51155"/>
    <cellStyle name="SAPBEXstdItem 9 2 3 2 3 5" xfId="17937"/>
    <cellStyle name="SAPBEXstdItem 9 2 3 2 3 5 2" xfId="51158"/>
    <cellStyle name="SAPBEXstdItem 9 2 3 2 3 5 3" xfId="51157"/>
    <cellStyle name="SAPBEXstdItem 9 2 3 2 3 6" xfId="19287"/>
    <cellStyle name="SAPBEXstdItem 9 2 3 2 3 6 2" xfId="51159"/>
    <cellStyle name="SAPBEXstdItem 9 2 3 2 3 7" xfId="20884"/>
    <cellStyle name="SAPBEXstdItem 9 2 3 2 3 8" xfId="10359"/>
    <cellStyle name="SAPBEXstdItem 9 2 3 2 3 9" xfId="51150"/>
    <cellStyle name="SAPBEXstdItem 9 2 3 2 4" xfId="4134"/>
    <cellStyle name="SAPBEXstdItem 9 2 3 2 4 2" xfId="11883"/>
    <cellStyle name="SAPBEXstdItem 9 2 3 2 4 2 2" xfId="51161"/>
    <cellStyle name="SAPBEXstdItem 9 2 3 2 4 3" xfId="51160"/>
    <cellStyle name="SAPBEXstdItem 9 2 3 2 5" xfId="51162"/>
    <cellStyle name="SAPBEXstdItem 9 2 3 2 5 2" xfId="51163"/>
    <cellStyle name="SAPBEXstdItem 9 2 3 2 5 3" xfId="58641"/>
    <cellStyle name="SAPBEXstdItem 9 2 3 2 6" xfId="51135"/>
    <cellStyle name="SAPBEXstdItem 9 2 3 3" xfId="1359"/>
    <cellStyle name="SAPBEXstdItem 9 2 3 3 2" xfId="2563"/>
    <cellStyle name="SAPBEXstdItem 9 2 3 3 2 2" xfId="5511"/>
    <cellStyle name="SAPBEXstdItem 9 2 3 3 2 2 2" xfId="14746"/>
    <cellStyle name="SAPBEXstdItem 9 2 3 3 2 2 2 2" xfId="51167"/>
    <cellStyle name="SAPBEXstdItem 9 2 3 3 2 2 3" xfId="51166"/>
    <cellStyle name="SAPBEXstdItem 9 2 3 3 2 3" xfId="7448"/>
    <cellStyle name="SAPBEXstdItem 9 2 3 3 2 3 2" xfId="15934"/>
    <cellStyle name="SAPBEXstdItem 9 2 3 3 2 3 2 2" xfId="51169"/>
    <cellStyle name="SAPBEXstdItem 9 2 3 3 2 3 3" xfId="51168"/>
    <cellStyle name="SAPBEXstdItem 9 2 3 3 2 4" xfId="8890"/>
    <cellStyle name="SAPBEXstdItem 9 2 3 3 2 4 2" xfId="51171"/>
    <cellStyle name="SAPBEXstdItem 9 2 3 3 2 4 3" xfId="51170"/>
    <cellStyle name="SAPBEXstdItem 9 2 3 3 2 5" xfId="18164"/>
    <cellStyle name="SAPBEXstdItem 9 2 3 3 2 5 2" xfId="51172"/>
    <cellStyle name="SAPBEXstdItem 9 2 3 3 2 6" xfId="19514"/>
    <cellStyle name="SAPBEXstdItem 9 2 3 3 2 7" xfId="21111"/>
    <cellStyle name="SAPBEXstdItem 9 2 3 3 2 8" xfId="15674"/>
    <cellStyle name="SAPBEXstdItem 9 2 3 3 2 9" xfId="51165"/>
    <cellStyle name="SAPBEXstdItem 9 2 3 3 3" xfId="4360"/>
    <cellStyle name="SAPBEXstdItem 9 2 3 3 3 2" xfId="12109"/>
    <cellStyle name="SAPBEXstdItem 9 2 3 3 3 2 2" xfId="51174"/>
    <cellStyle name="SAPBEXstdItem 9 2 3 3 3 3" xfId="51173"/>
    <cellStyle name="SAPBEXstdItem 9 2 3 3 4" xfId="51175"/>
    <cellStyle name="SAPBEXstdItem 9 2 3 3 4 2" xfId="51176"/>
    <cellStyle name="SAPBEXstdItem 9 2 3 3 5" xfId="51177"/>
    <cellStyle name="SAPBEXstdItem 9 2 3 3 6" xfId="51164"/>
    <cellStyle name="SAPBEXstdItem 9 2 3 4" xfId="1582"/>
    <cellStyle name="SAPBEXstdItem 9 2 3 4 10" xfId="10050"/>
    <cellStyle name="SAPBEXstdItem 9 2 3 4 11" xfId="51178"/>
    <cellStyle name="SAPBEXstdItem 9 2 3 4 2" xfId="2786"/>
    <cellStyle name="SAPBEXstdItem 9 2 3 4 2 10" xfId="51179"/>
    <cellStyle name="SAPBEXstdItem 9 2 3 4 2 2" xfId="5738"/>
    <cellStyle name="SAPBEXstdItem 9 2 3 4 2 2 2" xfId="13180"/>
    <cellStyle name="SAPBEXstdItem 9 2 3 4 2 2 2 2" xfId="51181"/>
    <cellStyle name="SAPBEXstdItem 9 2 3 4 2 2 3" xfId="51180"/>
    <cellStyle name="SAPBEXstdItem 9 2 3 4 2 3" xfId="7675"/>
    <cellStyle name="SAPBEXstdItem 9 2 3 4 2 3 2" xfId="14972"/>
    <cellStyle name="SAPBEXstdItem 9 2 3 4 2 3 2 2" xfId="51183"/>
    <cellStyle name="SAPBEXstdItem 9 2 3 4 2 3 3" xfId="51182"/>
    <cellStyle name="SAPBEXstdItem 9 2 3 4 2 4" xfId="9117"/>
    <cellStyle name="SAPBEXstdItem 9 2 3 4 2 4 2" xfId="51185"/>
    <cellStyle name="SAPBEXstdItem 9 2 3 4 2 4 3" xfId="51184"/>
    <cellStyle name="SAPBEXstdItem 9 2 3 4 2 5" xfId="17019"/>
    <cellStyle name="SAPBEXstdItem 9 2 3 4 2 5 2" xfId="51187"/>
    <cellStyle name="SAPBEXstdItem 9 2 3 4 2 5 3" xfId="51186"/>
    <cellStyle name="SAPBEXstdItem 9 2 3 4 2 6" xfId="18391"/>
    <cellStyle name="SAPBEXstdItem 9 2 3 4 2 6 2" xfId="51188"/>
    <cellStyle name="SAPBEXstdItem 9 2 3 4 2 7" xfId="19741"/>
    <cellStyle name="SAPBEXstdItem 9 2 3 4 2 8" xfId="21338"/>
    <cellStyle name="SAPBEXstdItem 9 2 3 4 2 9" xfId="16132"/>
    <cellStyle name="SAPBEXstdItem 9 2 3 4 3" xfId="4587"/>
    <cellStyle name="SAPBEXstdItem 9 2 3 4 3 2" xfId="12336"/>
    <cellStyle name="SAPBEXstdItem 9 2 3 4 3 2 2" xfId="51190"/>
    <cellStyle name="SAPBEXstdItem 9 2 3 4 3 3" xfId="51189"/>
    <cellStyle name="SAPBEXstdItem 9 2 3 4 4" xfId="6647"/>
    <cellStyle name="SAPBEXstdItem 9 2 3 4 4 2" xfId="13952"/>
    <cellStyle name="SAPBEXstdItem 9 2 3 4 4 2 2" xfId="51192"/>
    <cellStyle name="SAPBEXstdItem 9 2 3 4 4 3" xfId="51191"/>
    <cellStyle name="SAPBEXstdItem 9 2 3 4 5" xfId="3869"/>
    <cellStyle name="SAPBEXstdItem 9 2 3 4 5 2" xfId="51194"/>
    <cellStyle name="SAPBEXstdItem 9 2 3 4 5 3" xfId="51193"/>
    <cellStyle name="SAPBEXstdItem 9 2 3 4 6" xfId="11586"/>
    <cellStyle name="SAPBEXstdItem 9 2 3 4 6 2" xfId="51196"/>
    <cellStyle name="SAPBEXstdItem 9 2 3 4 6 3" xfId="51195"/>
    <cellStyle name="SAPBEXstdItem 9 2 3 4 7" xfId="13616"/>
    <cellStyle name="SAPBEXstdItem 9 2 3 4 7 2" xfId="51197"/>
    <cellStyle name="SAPBEXstdItem 9 2 3 4 8" xfId="15564"/>
    <cellStyle name="SAPBEXstdItem 9 2 3 4 9" xfId="20435"/>
    <cellStyle name="SAPBEXstdItem 9 2 3 5" xfId="1806"/>
    <cellStyle name="SAPBEXstdItem 9 2 3 5 10" xfId="8388"/>
    <cellStyle name="SAPBEXstdItem 9 2 3 5 11" xfId="51198"/>
    <cellStyle name="SAPBEXstdItem 9 2 3 5 2" xfId="3010"/>
    <cellStyle name="SAPBEXstdItem 9 2 3 5 2 10" xfId="51199"/>
    <cellStyle name="SAPBEXstdItem 9 2 3 5 2 2" xfId="5961"/>
    <cellStyle name="SAPBEXstdItem 9 2 3 5 2 2 2" xfId="13403"/>
    <cellStyle name="SAPBEXstdItem 9 2 3 5 2 2 2 2" xfId="51201"/>
    <cellStyle name="SAPBEXstdItem 9 2 3 5 2 2 3" xfId="51200"/>
    <cellStyle name="SAPBEXstdItem 9 2 3 5 2 3" xfId="7898"/>
    <cellStyle name="SAPBEXstdItem 9 2 3 5 2 3 2" xfId="15194"/>
    <cellStyle name="SAPBEXstdItem 9 2 3 5 2 3 2 2" xfId="51203"/>
    <cellStyle name="SAPBEXstdItem 9 2 3 5 2 3 3" xfId="51202"/>
    <cellStyle name="SAPBEXstdItem 9 2 3 5 2 4" xfId="9340"/>
    <cellStyle name="SAPBEXstdItem 9 2 3 5 2 4 2" xfId="51205"/>
    <cellStyle name="SAPBEXstdItem 9 2 3 5 2 4 3" xfId="51204"/>
    <cellStyle name="SAPBEXstdItem 9 2 3 5 2 5" xfId="17242"/>
    <cellStyle name="SAPBEXstdItem 9 2 3 5 2 5 2" xfId="51207"/>
    <cellStyle name="SAPBEXstdItem 9 2 3 5 2 5 3" xfId="51206"/>
    <cellStyle name="SAPBEXstdItem 9 2 3 5 2 6" xfId="18614"/>
    <cellStyle name="SAPBEXstdItem 9 2 3 5 2 6 2" xfId="51209"/>
    <cellStyle name="SAPBEXstdItem 9 2 3 5 2 6 3" xfId="51208"/>
    <cellStyle name="SAPBEXstdItem 9 2 3 5 2 7" xfId="19964"/>
    <cellStyle name="SAPBEXstdItem 9 2 3 5 2 7 2" xfId="51210"/>
    <cellStyle name="SAPBEXstdItem 9 2 3 5 2 8" xfId="21561"/>
    <cellStyle name="SAPBEXstdItem 9 2 3 5 2 9" xfId="10425"/>
    <cellStyle name="SAPBEXstdItem 9 2 3 5 3" xfId="4810"/>
    <cellStyle name="SAPBEXstdItem 9 2 3 5 3 2" xfId="12559"/>
    <cellStyle name="SAPBEXstdItem 9 2 3 5 3 2 2" xfId="51212"/>
    <cellStyle name="SAPBEXstdItem 9 2 3 5 3 3" xfId="51211"/>
    <cellStyle name="SAPBEXstdItem 9 2 3 5 4" xfId="6870"/>
    <cellStyle name="SAPBEXstdItem 9 2 3 5 4 2" xfId="14175"/>
    <cellStyle name="SAPBEXstdItem 9 2 3 5 4 2 2" xfId="51214"/>
    <cellStyle name="SAPBEXstdItem 9 2 3 5 4 3" xfId="51213"/>
    <cellStyle name="SAPBEXstdItem 9 2 3 5 5" xfId="8344"/>
    <cellStyle name="SAPBEXstdItem 9 2 3 5 5 2" xfId="51216"/>
    <cellStyle name="SAPBEXstdItem 9 2 3 5 5 3" xfId="51215"/>
    <cellStyle name="SAPBEXstdItem 9 2 3 5 6" xfId="16410"/>
    <cellStyle name="SAPBEXstdItem 9 2 3 5 6 2" xfId="51218"/>
    <cellStyle name="SAPBEXstdItem 9 2 3 5 6 3" xfId="51217"/>
    <cellStyle name="SAPBEXstdItem 9 2 3 5 7" xfId="17688"/>
    <cellStyle name="SAPBEXstdItem 9 2 3 5 7 2" xfId="51220"/>
    <cellStyle name="SAPBEXstdItem 9 2 3 5 7 3" xfId="51219"/>
    <cellStyle name="SAPBEXstdItem 9 2 3 5 8" xfId="19060"/>
    <cellStyle name="SAPBEXstdItem 9 2 3 5 8 2" xfId="51221"/>
    <cellStyle name="SAPBEXstdItem 9 2 3 5 9" xfId="20657"/>
    <cellStyle name="SAPBEXstdItem 9 2 3 6" xfId="627"/>
    <cellStyle name="SAPBEXstdItem 9 2 3 6 2" xfId="1991"/>
    <cellStyle name="SAPBEXstdItem 9 2 3 6 2 2" xfId="9872"/>
    <cellStyle name="SAPBEXstdItem 9 2 3 6 2 2 2" xfId="51225"/>
    <cellStyle name="SAPBEXstdItem 9 2 3 6 2 2 3" xfId="51224"/>
    <cellStyle name="SAPBEXstdItem 9 2 3 6 2 3" xfId="51226"/>
    <cellStyle name="SAPBEXstdItem 9 2 3 6 2 3 2" xfId="51227"/>
    <cellStyle name="SAPBEXstdItem 9 2 3 6 2 4" xfId="51228"/>
    <cellStyle name="SAPBEXstdItem 9 2 3 6 2 5" xfId="51223"/>
    <cellStyle name="SAPBEXstdItem 9 2 3 6 3" xfId="441"/>
    <cellStyle name="SAPBEXstdItem 9 2 3 6 3 2" xfId="51230"/>
    <cellStyle name="SAPBEXstdItem 9 2 3 6 3 3" xfId="51229"/>
    <cellStyle name="SAPBEXstdItem 9 2 3 6 4" xfId="3276"/>
    <cellStyle name="SAPBEXstdItem 9 2 3 6 4 2" xfId="51232"/>
    <cellStyle name="SAPBEXstdItem 9 2 3 6 4 3" xfId="51231"/>
    <cellStyle name="SAPBEXstdItem 9 2 3 6 5" xfId="3287"/>
    <cellStyle name="SAPBEXstdItem 9 2 3 6 5 2" xfId="51233"/>
    <cellStyle name="SAPBEXstdItem 9 2 3 6 6" xfId="10640"/>
    <cellStyle name="SAPBEXstdItem 9 2 3 6 7" xfId="51222"/>
    <cellStyle name="SAPBEXstdItem 9 2 3 7" xfId="9831"/>
    <cellStyle name="SAPBEXstdItem 9 2 3 7 2" xfId="10937"/>
    <cellStyle name="SAPBEXstdItem 9 2 3 7 2 2" xfId="51236"/>
    <cellStyle name="SAPBEXstdItem 9 2 3 7 2 2 2" xfId="51237"/>
    <cellStyle name="SAPBEXstdItem 9 2 3 7 2 3" xfId="51238"/>
    <cellStyle name="SAPBEXstdItem 9 2 3 7 2 3 2" xfId="51239"/>
    <cellStyle name="SAPBEXstdItem 9 2 3 7 2 4" xfId="51240"/>
    <cellStyle name="SAPBEXstdItem 9 2 3 7 2 5" xfId="51235"/>
    <cellStyle name="SAPBEXstdItem 9 2 3 7 3" xfId="51241"/>
    <cellStyle name="SAPBEXstdItem 9 2 3 7 3 2" xfId="51242"/>
    <cellStyle name="SAPBEXstdItem 9 2 3 7 4" xfId="51243"/>
    <cellStyle name="SAPBEXstdItem 9 2 3 7 4 2" xfId="51244"/>
    <cellStyle name="SAPBEXstdItem 9 2 3 7 5" xfId="51245"/>
    <cellStyle name="SAPBEXstdItem 9 2 3 7 6" xfId="51234"/>
    <cellStyle name="SAPBEXstdItem 9 2 3 8" xfId="8458"/>
    <cellStyle name="SAPBEXstdItem 9 2 3 8 2" xfId="51247"/>
    <cellStyle name="SAPBEXstdItem 9 2 3 8 2 2" xfId="51248"/>
    <cellStyle name="SAPBEXstdItem 9 2 3 8 3" xfId="51249"/>
    <cellStyle name="SAPBEXstdItem 9 2 3 8 3 2" xfId="51250"/>
    <cellStyle name="SAPBEXstdItem 9 2 3 8 4" xfId="51251"/>
    <cellStyle name="SAPBEXstdItem 9 2 3 8 5" xfId="51246"/>
    <cellStyle name="SAPBEXstdItem 9 2 3 9" xfId="10840"/>
    <cellStyle name="SAPBEXstdItem 9 2 3 9 2" xfId="51253"/>
    <cellStyle name="SAPBEXstdItem 9 2 3 9 2 2" xfId="51254"/>
    <cellStyle name="SAPBEXstdItem 9 2 3 9 3" xfId="51255"/>
    <cellStyle name="SAPBEXstdItem 9 2 3 9 3 2" xfId="51256"/>
    <cellStyle name="SAPBEXstdItem 9 2 3 9 4" xfId="51257"/>
    <cellStyle name="SAPBEXstdItem 9 2 3 9 5" xfId="51252"/>
    <cellStyle name="SAPBEXstdItem 9 2 4" xfId="982"/>
    <cellStyle name="SAPBEXstdItem 9 2 4 2" xfId="2186"/>
    <cellStyle name="SAPBEXstdItem 9 2 4 2 2" xfId="6045"/>
    <cellStyle name="SAPBEXstdItem 9 2 4 2 2 2" xfId="7982"/>
    <cellStyle name="SAPBEXstdItem 9 2 4 2 2 2 2" xfId="15278"/>
    <cellStyle name="SAPBEXstdItem 9 2 4 2 2 2 2 2" xfId="51262"/>
    <cellStyle name="SAPBEXstdItem 9 2 4 2 2 2 3" xfId="51261"/>
    <cellStyle name="SAPBEXstdItem 9 2 4 2 2 3" xfId="9424"/>
    <cellStyle name="SAPBEXstdItem 9 2 4 2 2 3 2" xfId="51264"/>
    <cellStyle name="SAPBEXstdItem 9 2 4 2 2 3 3" xfId="51263"/>
    <cellStyle name="SAPBEXstdItem 9 2 4 2 2 4" xfId="17326"/>
    <cellStyle name="SAPBEXstdItem 9 2 4 2 2 4 2" xfId="51266"/>
    <cellStyle name="SAPBEXstdItem 9 2 4 2 2 4 3" xfId="51265"/>
    <cellStyle name="SAPBEXstdItem 9 2 4 2 2 5" xfId="18698"/>
    <cellStyle name="SAPBEXstdItem 9 2 4 2 2 5 2" xfId="51267"/>
    <cellStyle name="SAPBEXstdItem 9 2 4 2 2 6" xfId="20048"/>
    <cellStyle name="SAPBEXstdItem 9 2 4 2 2 7" xfId="21645"/>
    <cellStyle name="SAPBEXstdItem 9 2 4 2 2 8" xfId="13469"/>
    <cellStyle name="SAPBEXstdItem 9 2 4 2 2 9" xfId="51260"/>
    <cellStyle name="SAPBEXstdItem 9 2 4 2 3" xfId="4902"/>
    <cellStyle name="SAPBEXstdItem 9 2 4 2 3 2" xfId="12634"/>
    <cellStyle name="SAPBEXstdItem 9 2 4 2 3 2 2" xfId="51269"/>
    <cellStyle name="SAPBEXstdItem 9 2 4 2 3 3" xfId="51268"/>
    <cellStyle name="SAPBEXstdItem 9 2 4 2 4" xfId="51270"/>
    <cellStyle name="SAPBEXstdItem 9 2 4 2 4 2" xfId="51271"/>
    <cellStyle name="SAPBEXstdItem 9 2 4 2 5" xfId="51272"/>
    <cellStyle name="SAPBEXstdItem 9 2 4 2 6" xfId="51259"/>
    <cellStyle name="SAPBEXstdItem 9 2 4 3" xfId="5132"/>
    <cellStyle name="SAPBEXstdItem 9 2 4 3 2" xfId="7069"/>
    <cellStyle name="SAPBEXstdItem 9 2 4 3 2 2" xfId="14368"/>
    <cellStyle name="SAPBEXstdItem 9 2 4 3 2 2 2" xfId="51275"/>
    <cellStyle name="SAPBEXstdItem 9 2 4 3 2 3" xfId="51274"/>
    <cellStyle name="SAPBEXstdItem 9 2 4 3 3" xfId="8511"/>
    <cellStyle name="SAPBEXstdItem 9 2 4 3 3 2" xfId="51277"/>
    <cellStyle name="SAPBEXstdItem 9 2 4 3 3 3" xfId="51276"/>
    <cellStyle name="SAPBEXstdItem 9 2 4 3 4" xfId="16554"/>
    <cellStyle name="SAPBEXstdItem 9 2 4 3 4 2" xfId="51279"/>
    <cellStyle name="SAPBEXstdItem 9 2 4 3 4 3" xfId="51278"/>
    <cellStyle name="SAPBEXstdItem 9 2 4 3 5" xfId="17785"/>
    <cellStyle name="SAPBEXstdItem 9 2 4 3 5 2" xfId="51281"/>
    <cellStyle name="SAPBEXstdItem 9 2 4 3 5 3" xfId="51280"/>
    <cellStyle name="SAPBEXstdItem 9 2 4 3 6" xfId="19135"/>
    <cellStyle name="SAPBEXstdItem 9 2 4 3 6 2" xfId="51282"/>
    <cellStyle name="SAPBEXstdItem 9 2 4 3 7" xfId="20732"/>
    <cellStyle name="SAPBEXstdItem 9 2 4 3 8" xfId="8382"/>
    <cellStyle name="SAPBEXstdItem 9 2 4 3 9" xfId="51273"/>
    <cellStyle name="SAPBEXstdItem 9 2 4 4" xfId="3985"/>
    <cellStyle name="SAPBEXstdItem 9 2 4 4 2" xfId="11732"/>
    <cellStyle name="SAPBEXstdItem 9 2 4 4 2 2" xfId="51284"/>
    <cellStyle name="SAPBEXstdItem 9 2 4 4 3" xfId="51283"/>
    <cellStyle name="SAPBEXstdItem 9 2 4 5" xfId="51285"/>
    <cellStyle name="SAPBEXstdItem 9 2 4 5 2" xfId="51286"/>
    <cellStyle name="SAPBEXstdItem 9 2 4 5 3" xfId="58642"/>
    <cellStyle name="SAPBEXstdItem 9 2 4 6" xfId="51258"/>
    <cellStyle name="SAPBEXstdItem 9 2 5" xfId="1205"/>
    <cellStyle name="SAPBEXstdItem 9 2 5 2" xfId="2409"/>
    <cellStyle name="SAPBEXstdItem 9 2 5 2 2" xfId="5357"/>
    <cellStyle name="SAPBEXstdItem 9 2 5 2 2 2" xfId="14593"/>
    <cellStyle name="SAPBEXstdItem 9 2 5 2 2 2 2" xfId="51290"/>
    <cellStyle name="SAPBEXstdItem 9 2 5 2 2 3" xfId="51289"/>
    <cellStyle name="SAPBEXstdItem 9 2 5 2 3" xfId="7294"/>
    <cellStyle name="SAPBEXstdItem 9 2 5 2 3 2" xfId="15786"/>
    <cellStyle name="SAPBEXstdItem 9 2 5 2 3 2 2" xfId="51292"/>
    <cellStyle name="SAPBEXstdItem 9 2 5 2 3 3" xfId="51291"/>
    <cellStyle name="SAPBEXstdItem 9 2 5 2 4" xfId="8736"/>
    <cellStyle name="SAPBEXstdItem 9 2 5 2 4 2" xfId="51294"/>
    <cellStyle name="SAPBEXstdItem 9 2 5 2 4 3" xfId="51293"/>
    <cellStyle name="SAPBEXstdItem 9 2 5 2 5" xfId="18010"/>
    <cellStyle name="SAPBEXstdItem 9 2 5 2 5 2" xfId="51295"/>
    <cellStyle name="SAPBEXstdItem 9 2 5 2 6" xfId="19360"/>
    <cellStyle name="SAPBEXstdItem 9 2 5 2 7" xfId="20957"/>
    <cellStyle name="SAPBEXstdItem 9 2 5 2 8" xfId="11538"/>
    <cellStyle name="SAPBEXstdItem 9 2 5 2 9" xfId="51288"/>
    <cellStyle name="SAPBEXstdItem 9 2 5 3" xfId="4207"/>
    <cellStyle name="SAPBEXstdItem 9 2 5 3 2" xfId="11956"/>
    <cellStyle name="SAPBEXstdItem 9 2 5 3 2 2" xfId="51297"/>
    <cellStyle name="SAPBEXstdItem 9 2 5 3 3" xfId="51296"/>
    <cellStyle name="SAPBEXstdItem 9 2 5 4" xfId="51298"/>
    <cellStyle name="SAPBEXstdItem 9 2 5 4 2" xfId="51299"/>
    <cellStyle name="SAPBEXstdItem 9 2 5 5" xfId="51300"/>
    <cellStyle name="SAPBEXstdItem 9 2 5 6" xfId="51287"/>
    <cellStyle name="SAPBEXstdItem 9 2 6" xfId="1429"/>
    <cellStyle name="SAPBEXstdItem 9 2 6 10" xfId="12907"/>
    <cellStyle name="SAPBEXstdItem 9 2 6 11" xfId="51301"/>
    <cellStyle name="SAPBEXstdItem 9 2 6 2" xfId="2633"/>
    <cellStyle name="SAPBEXstdItem 9 2 6 2 10" xfId="51302"/>
    <cellStyle name="SAPBEXstdItem 9 2 6 2 2" xfId="5587"/>
    <cellStyle name="SAPBEXstdItem 9 2 6 2 2 2" xfId="13032"/>
    <cellStyle name="SAPBEXstdItem 9 2 6 2 2 2 2" xfId="51304"/>
    <cellStyle name="SAPBEXstdItem 9 2 6 2 2 3" xfId="51303"/>
    <cellStyle name="SAPBEXstdItem 9 2 6 2 3" xfId="7524"/>
    <cellStyle name="SAPBEXstdItem 9 2 6 2 3 2" xfId="14822"/>
    <cellStyle name="SAPBEXstdItem 9 2 6 2 3 2 2" xfId="51306"/>
    <cellStyle name="SAPBEXstdItem 9 2 6 2 3 3" xfId="51305"/>
    <cellStyle name="SAPBEXstdItem 9 2 6 2 4" xfId="8966"/>
    <cellStyle name="SAPBEXstdItem 9 2 6 2 4 2" xfId="51308"/>
    <cellStyle name="SAPBEXstdItem 9 2 6 2 4 3" xfId="51307"/>
    <cellStyle name="SAPBEXstdItem 9 2 6 2 5" xfId="16870"/>
    <cellStyle name="SAPBEXstdItem 9 2 6 2 5 2" xfId="51310"/>
    <cellStyle name="SAPBEXstdItem 9 2 6 2 5 3" xfId="51309"/>
    <cellStyle name="SAPBEXstdItem 9 2 6 2 6" xfId="18240"/>
    <cellStyle name="SAPBEXstdItem 9 2 6 2 6 2" xfId="51311"/>
    <cellStyle name="SAPBEXstdItem 9 2 6 2 7" xfId="19590"/>
    <cellStyle name="SAPBEXstdItem 9 2 6 2 8" xfId="21187"/>
    <cellStyle name="SAPBEXstdItem 9 2 6 2 9" xfId="10101"/>
    <cellStyle name="SAPBEXstdItem 9 2 6 3" xfId="4436"/>
    <cellStyle name="SAPBEXstdItem 9 2 6 3 2" xfId="12185"/>
    <cellStyle name="SAPBEXstdItem 9 2 6 3 2 2" xfId="51313"/>
    <cellStyle name="SAPBEXstdItem 9 2 6 3 3" xfId="51312"/>
    <cellStyle name="SAPBEXstdItem 9 2 6 4" xfId="6497"/>
    <cellStyle name="SAPBEXstdItem 9 2 6 4 2" xfId="13801"/>
    <cellStyle name="SAPBEXstdItem 9 2 6 4 2 2" xfId="51315"/>
    <cellStyle name="SAPBEXstdItem 9 2 6 4 3" xfId="51314"/>
    <cellStyle name="SAPBEXstdItem 9 2 6 5" xfId="6986"/>
    <cellStyle name="SAPBEXstdItem 9 2 6 5 2" xfId="51317"/>
    <cellStyle name="SAPBEXstdItem 9 2 6 5 3" xfId="51316"/>
    <cellStyle name="SAPBEXstdItem 9 2 6 6" xfId="11400"/>
    <cellStyle name="SAPBEXstdItem 9 2 6 6 2" xfId="51319"/>
    <cellStyle name="SAPBEXstdItem 9 2 6 6 3" xfId="51318"/>
    <cellStyle name="SAPBEXstdItem 9 2 6 7" xfId="11560"/>
    <cellStyle name="SAPBEXstdItem 9 2 6 7 2" xfId="51320"/>
    <cellStyle name="SAPBEXstdItem 9 2 6 8" xfId="17728"/>
    <cellStyle name="SAPBEXstdItem 9 2 6 9" xfId="20286"/>
    <cellStyle name="SAPBEXstdItem 9 2 7" xfId="1652"/>
    <cellStyle name="SAPBEXstdItem 9 2 7 10" xfId="13430"/>
    <cellStyle name="SAPBEXstdItem 9 2 7 11" xfId="51321"/>
    <cellStyle name="SAPBEXstdItem 9 2 7 2" xfId="2856"/>
    <cellStyle name="SAPBEXstdItem 9 2 7 2 10" xfId="51322"/>
    <cellStyle name="SAPBEXstdItem 9 2 7 2 2" xfId="5812"/>
    <cellStyle name="SAPBEXstdItem 9 2 7 2 2 2" xfId="13254"/>
    <cellStyle name="SAPBEXstdItem 9 2 7 2 2 2 2" xfId="51324"/>
    <cellStyle name="SAPBEXstdItem 9 2 7 2 2 3" xfId="51323"/>
    <cellStyle name="SAPBEXstdItem 9 2 7 2 3" xfId="7749"/>
    <cellStyle name="SAPBEXstdItem 9 2 7 2 3 2" xfId="15045"/>
    <cellStyle name="SAPBEXstdItem 9 2 7 2 3 2 2" xfId="51326"/>
    <cellStyle name="SAPBEXstdItem 9 2 7 2 3 3" xfId="51325"/>
    <cellStyle name="SAPBEXstdItem 9 2 7 2 4" xfId="9191"/>
    <cellStyle name="SAPBEXstdItem 9 2 7 2 4 2" xfId="51328"/>
    <cellStyle name="SAPBEXstdItem 9 2 7 2 4 3" xfId="51327"/>
    <cellStyle name="SAPBEXstdItem 9 2 7 2 5" xfId="17093"/>
    <cellStyle name="SAPBEXstdItem 9 2 7 2 5 2" xfId="51330"/>
    <cellStyle name="SAPBEXstdItem 9 2 7 2 5 3" xfId="51329"/>
    <cellStyle name="SAPBEXstdItem 9 2 7 2 6" xfId="18465"/>
    <cellStyle name="SAPBEXstdItem 9 2 7 2 6 2" xfId="51332"/>
    <cellStyle name="SAPBEXstdItem 9 2 7 2 6 3" xfId="51331"/>
    <cellStyle name="SAPBEXstdItem 9 2 7 2 7" xfId="19815"/>
    <cellStyle name="SAPBEXstdItem 9 2 7 2 7 2" xfId="51333"/>
    <cellStyle name="SAPBEXstdItem 9 2 7 2 8" xfId="21412"/>
    <cellStyle name="SAPBEXstdItem 9 2 7 2 9" xfId="16103"/>
    <cellStyle name="SAPBEXstdItem 9 2 7 3" xfId="4661"/>
    <cellStyle name="SAPBEXstdItem 9 2 7 3 2" xfId="12410"/>
    <cellStyle name="SAPBEXstdItem 9 2 7 3 2 2" xfId="51335"/>
    <cellStyle name="SAPBEXstdItem 9 2 7 3 3" xfId="51334"/>
    <cellStyle name="SAPBEXstdItem 9 2 7 4" xfId="6721"/>
    <cellStyle name="SAPBEXstdItem 9 2 7 4 2" xfId="14026"/>
    <cellStyle name="SAPBEXstdItem 9 2 7 4 2 2" xfId="51337"/>
    <cellStyle name="SAPBEXstdItem 9 2 7 4 3" xfId="51336"/>
    <cellStyle name="SAPBEXstdItem 9 2 7 5" xfId="8195"/>
    <cellStyle name="SAPBEXstdItem 9 2 7 5 2" xfId="51339"/>
    <cellStyle name="SAPBEXstdItem 9 2 7 5 3" xfId="51338"/>
    <cellStyle name="SAPBEXstdItem 9 2 7 6" xfId="16265"/>
    <cellStyle name="SAPBEXstdItem 9 2 7 6 2" xfId="51341"/>
    <cellStyle name="SAPBEXstdItem 9 2 7 6 3" xfId="51340"/>
    <cellStyle name="SAPBEXstdItem 9 2 7 7" xfId="17541"/>
    <cellStyle name="SAPBEXstdItem 9 2 7 7 2" xfId="51343"/>
    <cellStyle name="SAPBEXstdItem 9 2 7 7 3" xfId="51342"/>
    <cellStyle name="SAPBEXstdItem 9 2 7 8" xfId="18911"/>
    <cellStyle name="SAPBEXstdItem 9 2 7 8 2" xfId="51344"/>
    <cellStyle name="SAPBEXstdItem 9 2 7 9" xfId="20508"/>
    <cellStyle name="SAPBEXstdItem 9 2 8" xfId="546"/>
    <cellStyle name="SAPBEXstdItem 9 2 8 2" xfId="1910"/>
    <cellStyle name="SAPBEXstdItem 9 2 8 2 2" xfId="10794"/>
    <cellStyle name="SAPBEXstdItem 9 2 8 2 2 2" xfId="51348"/>
    <cellStyle name="SAPBEXstdItem 9 2 8 2 2 3" xfId="51347"/>
    <cellStyle name="SAPBEXstdItem 9 2 8 2 3" xfId="51349"/>
    <cellStyle name="SAPBEXstdItem 9 2 8 2 3 2" xfId="51350"/>
    <cellStyle name="SAPBEXstdItem 9 2 8 2 4" xfId="51351"/>
    <cellStyle name="SAPBEXstdItem 9 2 8 2 5" xfId="51346"/>
    <cellStyle name="SAPBEXstdItem 9 2 8 3" xfId="314"/>
    <cellStyle name="SAPBEXstdItem 9 2 8 3 2" xfId="51353"/>
    <cellStyle name="SAPBEXstdItem 9 2 8 3 3" xfId="51352"/>
    <cellStyle name="SAPBEXstdItem 9 2 8 4" xfId="2100"/>
    <cellStyle name="SAPBEXstdItem 9 2 8 4 2" xfId="51355"/>
    <cellStyle name="SAPBEXstdItem 9 2 8 4 3" xfId="51354"/>
    <cellStyle name="SAPBEXstdItem 9 2 8 5" xfId="339"/>
    <cellStyle name="SAPBEXstdItem 9 2 8 5 2" xfId="51356"/>
    <cellStyle name="SAPBEXstdItem 9 2 8 6" xfId="10488"/>
    <cellStyle name="SAPBEXstdItem 9 2 8 7" xfId="51345"/>
    <cellStyle name="SAPBEXstdItem 9 2 9" xfId="10515"/>
    <cellStyle name="SAPBEXstdItem 9 2 9 2" xfId="10211"/>
    <cellStyle name="SAPBEXstdItem 9 2 9 2 2" xfId="51359"/>
    <cellStyle name="SAPBEXstdItem 9 2 9 2 2 2" xfId="51360"/>
    <cellStyle name="SAPBEXstdItem 9 2 9 2 3" xfId="51361"/>
    <cellStyle name="SAPBEXstdItem 9 2 9 2 3 2" xfId="51362"/>
    <cellStyle name="SAPBEXstdItem 9 2 9 2 4" xfId="51363"/>
    <cellStyle name="SAPBEXstdItem 9 2 9 2 5" xfId="51358"/>
    <cellStyle name="SAPBEXstdItem 9 2 9 3" xfId="51364"/>
    <cellStyle name="SAPBEXstdItem 9 2 9 3 2" xfId="51365"/>
    <cellStyle name="SAPBEXstdItem 9 2 9 4" xfId="51366"/>
    <cellStyle name="SAPBEXstdItem 9 2 9 4 2" xfId="51367"/>
    <cellStyle name="SAPBEXstdItem 9 2 9 5" xfId="51368"/>
    <cellStyle name="SAPBEXstdItem 9 2 9 6" xfId="51357"/>
    <cellStyle name="SAPBEXstdItem 9 3" xfId="51369"/>
    <cellStyle name="SAPBEXstdItem 9 3 2" xfId="51370"/>
    <cellStyle name="SAPBEXstdItem 9 3 3" xfId="58643"/>
    <cellStyle name="SAPBEXstdItem 9 4" xfId="50972"/>
    <cellStyle name="SAPBEXtitle" xfId="282"/>
    <cellStyle name="SAPBEXtitle 2" xfId="698"/>
    <cellStyle name="SAPBEXtitle 2 10" xfId="10886"/>
    <cellStyle name="SAPBEXtitle 2 10 2" xfId="51374"/>
    <cellStyle name="SAPBEXtitle 2 10 2 2" xfId="51375"/>
    <cellStyle name="SAPBEXtitle 2 10 3" xfId="51376"/>
    <cellStyle name="SAPBEXtitle 2 10 3 2" xfId="51377"/>
    <cellStyle name="SAPBEXtitle 2 10 4" xfId="51378"/>
    <cellStyle name="SAPBEXtitle 2 10 5" xfId="51373"/>
    <cellStyle name="SAPBEXtitle 2 11" xfId="11317"/>
    <cellStyle name="SAPBEXtitle 2 11 2" xfId="51380"/>
    <cellStyle name="SAPBEXtitle 2 11 2 2" xfId="51381"/>
    <cellStyle name="SAPBEXtitle 2 11 3" xfId="51382"/>
    <cellStyle name="SAPBEXtitle 2 11 3 2" xfId="51383"/>
    <cellStyle name="SAPBEXtitle 2 11 4" xfId="51384"/>
    <cellStyle name="SAPBEXtitle 2 11 5" xfId="51379"/>
    <cellStyle name="SAPBEXtitle 2 12" xfId="11280"/>
    <cellStyle name="SAPBEXtitle 2 12 2" xfId="51386"/>
    <cellStyle name="SAPBEXtitle 2 12 2 2" xfId="51387"/>
    <cellStyle name="SAPBEXtitle 2 12 3" xfId="51388"/>
    <cellStyle name="SAPBEXtitle 2 12 3 2" xfId="51389"/>
    <cellStyle name="SAPBEXtitle 2 12 4" xfId="51390"/>
    <cellStyle name="SAPBEXtitle 2 12 5" xfId="51385"/>
    <cellStyle name="SAPBEXtitle 2 13" xfId="51391"/>
    <cellStyle name="SAPBEXtitle 2 13 2" xfId="51392"/>
    <cellStyle name="SAPBEXtitle 2 14" xfId="51372"/>
    <cellStyle name="SAPBEXtitle 2 2" xfId="776"/>
    <cellStyle name="SAPBEXtitle 2 2 10" xfId="10878"/>
    <cellStyle name="SAPBEXtitle 2 2 10 2" xfId="51395"/>
    <cellStyle name="SAPBEXtitle 2 2 10 2 2" xfId="51396"/>
    <cellStyle name="SAPBEXtitle 2 2 10 3" xfId="51397"/>
    <cellStyle name="SAPBEXtitle 2 2 10 3 2" xfId="51398"/>
    <cellStyle name="SAPBEXtitle 2 2 10 4" xfId="51399"/>
    <cellStyle name="SAPBEXtitle 2 2 10 5" xfId="51394"/>
    <cellStyle name="SAPBEXtitle 2 2 11" xfId="51400"/>
    <cellStyle name="SAPBEXtitle 2 2 11 2" xfId="51401"/>
    <cellStyle name="SAPBEXtitle 2 2 12" xfId="51393"/>
    <cellStyle name="SAPBEXtitle 2 2 2" xfId="1016"/>
    <cellStyle name="SAPBEXtitle 2 2 2 2" xfId="2220"/>
    <cellStyle name="SAPBEXtitle 2 2 2 2 2" xfId="6078"/>
    <cellStyle name="SAPBEXtitle 2 2 2 2 2 2" xfId="8015"/>
    <cellStyle name="SAPBEXtitle 2 2 2 2 2 2 2" xfId="15311"/>
    <cellStyle name="SAPBEXtitle 2 2 2 2 2 2 2 2" xfId="51406"/>
    <cellStyle name="SAPBEXtitle 2 2 2 2 2 2 3" xfId="51405"/>
    <cellStyle name="SAPBEXtitle 2 2 2 2 2 3" xfId="9457"/>
    <cellStyle name="SAPBEXtitle 2 2 2 2 2 3 2" xfId="51408"/>
    <cellStyle name="SAPBEXtitle 2 2 2 2 2 3 3" xfId="51407"/>
    <cellStyle name="SAPBEXtitle 2 2 2 2 2 4" xfId="17359"/>
    <cellStyle name="SAPBEXtitle 2 2 2 2 2 4 2" xfId="51410"/>
    <cellStyle name="SAPBEXtitle 2 2 2 2 2 4 3" xfId="51409"/>
    <cellStyle name="SAPBEXtitle 2 2 2 2 2 5" xfId="18731"/>
    <cellStyle name="SAPBEXtitle 2 2 2 2 2 5 2" xfId="51411"/>
    <cellStyle name="SAPBEXtitle 2 2 2 2 2 6" xfId="20081"/>
    <cellStyle name="SAPBEXtitle 2 2 2 2 2 7" xfId="21678"/>
    <cellStyle name="SAPBEXtitle 2 2 2 2 2 8" xfId="6918"/>
    <cellStyle name="SAPBEXtitle 2 2 2 2 2 9" xfId="51404"/>
    <cellStyle name="SAPBEXtitle 2 2 2 2 3" xfId="4935"/>
    <cellStyle name="SAPBEXtitle 2 2 2 2 3 2" xfId="12667"/>
    <cellStyle name="SAPBEXtitle 2 2 2 2 3 2 2" xfId="51413"/>
    <cellStyle name="SAPBEXtitle 2 2 2 2 3 3" xfId="51412"/>
    <cellStyle name="SAPBEXtitle 2 2 2 2 4" xfId="51414"/>
    <cellStyle name="SAPBEXtitle 2 2 2 2 4 2" xfId="51415"/>
    <cellStyle name="SAPBEXtitle 2 2 2 2 5" xfId="51416"/>
    <cellStyle name="SAPBEXtitle 2 2 2 2 6" xfId="51403"/>
    <cellStyle name="SAPBEXtitle 2 2 2 3" xfId="5166"/>
    <cellStyle name="SAPBEXtitle 2 2 2 3 2" xfId="7103"/>
    <cellStyle name="SAPBEXtitle 2 2 2 3 2 2" xfId="14402"/>
    <cellStyle name="SAPBEXtitle 2 2 2 3 2 2 2" xfId="51419"/>
    <cellStyle name="SAPBEXtitle 2 2 2 3 2 3" xfId="51418"/>
    <cellStyle name="SAPBEXtitle 2 2 2 3 3" xfId="8545"/>
    <cellStyle name="SAPBEXtitle 2 2 2 3 3 2" xfId="51421"/>
    <cellStyle name="SAPBEXtitle 2 2 2 3 3 3" xfId="51420"/>
    <cellStyle name="SAPBEXtitle 2 2 2 3 4" xfId="16587"/>
    <cellStyle name="SAPBEXtitle 2 2 2 3 4 2" xfId="51423"/>
    <cellStyle name="SAPBEXtitle 2 2 2 3 4 3" xfId="51422"/>
    <cellStyle name="SAPBEXtitle 2 2 2 3 5" xfId="17819"/>
    <cellStyle name="SAPBEXtitle 2 2 2 3 5 2" xfId="51425"/>
    <cellStyle name="SAPBEXtitle 2 2 2 3 5 3" xfId="51424"/>
    <cellStyle name="SAPBEXtitle 2 2 2 3 6" xfId="19169"/>
    <cellStyle name="SAPBEXtitle 2 2 2 3 6 2" xfId="51426"/>
    <cellStyle name="SAPBEXtitle 2 2 2 3 7" xfId="20766"/>
    <cellStyle name="SAPBEXtitle 2 2 2 3 8" xfId="10061"/>
    <cellStyle name="SAPBEXtitle 2 2 2 3 9" xfId="51417"/>
    <cellStyle name="SAPBEXtitle 2 2 2 4" xfId="4018"/>
    <cellStyle name="SAPBEXtitle 2 2 2 4 2" xfId="11765"/>
    <cellStyle name="SAPBEXtitle 2 2 2 4 2 2" xfId="51428"/>
    <cellStyle name="SAPBEXtitle 2 2 2 4 3" xfId="51427"/>
    <cellStyle name="SAPBEXtitle 2 2 2 5" xfId="51429"/>
    <cellStyle name="SAPBEXtitle 2 2 2 5 2" xfId="51430"/>
    <cellStyle name="SAPBEXtitle 2 2 2 5 3" xfId="58644"/>
    <cellStyle name="SAPBEXtitle 2 2 2 6" xfId="51402"/>
    <cellStyle name="SAPBEXtitle 2 2 3" xfId="1240"/>
    <cellStyle name="SAPBEXtitle 2 2 3 2" xfId="2444"/>
    <cellStyle name="SAPBEXtitle 2 2 3 2 2" xfId="5392"/>
    <cellStyle name="SAPBEXtitle 2 2 3 2 2 2" xfId="14628"/>
    <cellStyle name="SAPBEXtitle 2 2 3 2 2 2 2" xfId="51434"/>
    <cellStyle name="SAPBEXtitle 2 2 3 2 2 3" xfId="51433"/>
    <cellStyle name="SAPBEXtitle 2 2 3 2 3" xfId="7329"/>
    <cellStyle name="SAPBEXtitle 2 2 3 2 3 2" xfId="15819"/>
    <cellStyle name="SAPBEXtitle 2 2 3 2 3 2 2" xfId="51436"/>
    <cellStyle name="SAPBEXtitle 2 2 3 2 3 3" xfId="51435"/>
    <cellStyle name="SAPBEXtitle 2 2 3 2 4" xfId="8771"/>
    <cellStyle name="SAPBEXtitle 2 2 3 2 4 2" xfId="51438"/>
    <cellStyle name="SAPBEXtitle 2 2 3 2 4 3" xfId="51437"/>
    <cellStyle name="SAPBEXtitle 2 2 3 2 5" xfId="18045"/>
    <cellStyle name="SAPBEXtitle 2 2 3 2 5 2" xfId="51439"/>
    <cellStyle name="SAPBEXtitle 2 2 3 2 6" xfId="19395"/>
    <cellStyle name="SAPBEXtitle 2 2 3 2 7" xfId="20992"/>
    <cellStyle name="SAPBEXtitle 2 2 3 2 8" xfId="16056"/>
    <cellStyle name="SAPBEXtitle 2 2 3 2 9" xfId="51432"/>
    <cellStyle name="SAPBEXtitle 2 2 3 3" xfId="4242"/>
    <cellStyle name="SAPBEXtitle 2 2 3 3 2" xfId="11991"/>
    <cellStyle name="SAPBEXtitle 2 2 3 3 2 2" xfId="51441"/>
    <cellStyle name="SAPBEXtitle 2 2 3 3 3" xfId="51440"/>
    <cellStyle name="SAPBEXtitle 2 2 3 4" xfId="51442"/>
    <cellStyle name="SAPBEXtitle 2 2 3 4 2" xfId="51443"/>
    <cellStyle name="SAPBEXtitle 2 2 3 5" xfId="51444"/>
    <cellStyle name="SAPBEXtitle 2 2 3 6" xfId="51431"/>
    <cellStyle name="SAPBEXtitle 2 2 4" xfId="1463"/>
    <cellStyle name="SAPBEXtitle 2 2 4 10" xfId="16771"/>
    <cellStyle name="SAPBEXtitle 2 2 4 11" xfId="51445"/>
    <cellStyle name="SAPBEXtitle 2 2 4 2" xfId="2667"/>
    <cellStyle name="SAPBEXtitle 2 2 4 2 10" xfId="51446"/>
    <cellStyle name="SAPBEXtitle 2 2 4 2 2" xfId="5621"/>
    <cellStyle name="SAPBEXtitle 2 2 4 2 2 2" xfId="13066"/>
    <cellStyle name="SAPBEXtitle 2 2 4 2 2 2 2" xfId="51448"/>
    <cellStyle name="SAPBEXtitle 2 2 4 2 2 3" xfId="51447"/>
    <cellStyle name="SAPBEXtitle 2 2 4 2 3" xfId="7558"/>
    <cellStyle name="SAPBEXtitle 2 2 4 2 3 2" xfId="14855"/>
    <cellStyle name="SAPBEXtitle 2 2 4 2 3 2 2" xfId="51450"/>
    <cellStyle name="SAPBEXtitle 2 2 4 2 3 3" xfId="51449"/>
    <cellStyle name="SAPBEXtitle 2 2 4 2 4" xfId="9000"/>
    <cellStyle name="SAPBEXtitle 2 2 4 2 4 2" xfId="51452"/>
    <cellStyle name="SAPBEXtitle 2 2 4 2 4 3" xfId="51451"/>
    <cellStyle name="SAPBEXtitle 2 2 4 2 5" xfId="16904"/>
    <cellStyle name="SAPBEXtitle 2 2 4 2 5 2" xfId="51454"/>
    <cellStyle name="SAPBEXtitle 2 2 4 2 5 3" xfId="51453"/>
    <cellStyle name="SAPBEXtitle 2 2 4 2 6" xfId="18274"/>
    <cellStyle name="SAPBEXtitle 2 2 4 2 6 2" xfId="51455"/>
    <cellStyle name="SAPBEXtitle 2 2 4 2 7" xfId="19624"/>
    <cellStyle name="SAPBEXtitle 2 2 4 2 8" xfId="21221"/>
    <cellStyle name="SAPBEXtitle 2 2 4 2 9" xfId="15670"/>
    <cellStyle name="SAPBEXtitle 2 2 4 3" xfId="4470"/>
    <cellStyle name="SAPBEXtitle 2 2 4 3 2" xfId="12219"/>
    <cellStyle name="SAPBEXtitle 2 2 4 3 2 2" xfId="51457"/>
    <cellStyle name="SAPBEXtitle 2 2 4 3 3" xfId="51456"/>
    <cellStyle name="SAPBEXtitle 2 2 4 4" xfId="6531"/>
    <cellStyle name="SAPBEXtitle 2 2 4 4 2" xfId="13835"/>
    <cellStyle name="SAPBEXtitle 2 2 4 4 2 2" xfId="51459"/>
    <cellStyle name="SAPBEXtitle 2 2 4 4 3" xfId="51458"/>
    <cellStyle name="SAPBEXtitle 2 2 4 5" xfId="3753"/>
    <cellStyle name="SAPBEXtitle 2 2 4 5 2" xfId="51461"/>
    <cellStyle name="SAPBEXtitle 2 2 4 5 3" xfId="51460"/>
    <cellStyle name="SAPBEXtitle 2 2 4 6" xfId="11411"/>
    <cellStyle name="SAPBEXtitle 2 2 4 6 2" xfId="51463"/>
    <cellStyle name="SAPBEXtitle 2 2 4 6 3" xfId="51462"/>
    <cellStyle name="SAPBEXtitle 2 2 4 7" xfId="11498"/>
    <cellStyle name="SAPBEXtitle 2 2 4 7 2" xfId="51464"/>
    <cellStyle name="SAPBEXtitle 2 2 4 8" xfId="15635"/>
    <cellStyle name="SAPBEXtitle 2 2 4 9" xfId="20319"/>
    <cellStyle name="SAPBEXtitle 2 2 5" xfId="1687"/>
    <cellStyle name="SAPBEXtitle 2 2 5 10" xfId="12838"/>
    <cellStyle name="SAPBEXtitle 2 2 5 11" xfId="51465"/>
    <cellStyle name="SAPBEXtitle 2 2 5 2" xfId="2891"/>
    <cellStyle name="SAPBEXtitle 2 2 5 2 10" xfId="51466"/>
    <cellStyle name="SAPBEXtitle 2 2 5 2 2" xfId="5845"/>
    <cellStyle name="SAPBEXtitle 2 2 5 2 2 2" xfId="13287"/>
    <cellStyle name="SAPBEXtitle 2 2 5 2 2 2 2" xfId="51468"/>
    <cellStyle name="SAPBEXtitle 2 2 5 2 2 3" xfId="51467"/>
    <cellStyle name="SAPBEXtitle 2 2 5 2 3" xfId="7782"/>
    <cellStyle name="SAPBEXtitle 2 2 5 2 3 2" xfId="15078"/>
    <cellStyle name="SAPBEXtitle 2 2 5 2 3 2 2" xfId="51470"/>
    <cellStyle name="SAPBEXtitle 2 2 5 2 3 3" xfId="51469"/>
    <cellStyle name="SAPBEXtitle 2 2 5 2 4" xfId="9224"/>
    <cellStyle name="SAPBEXtitle 2 2 5 2 4 2" xfId="51472"/>
    <cellStyle name="SAPBEXtitle 2 2 5 2 4 3" xfId="51471"/>
    <cellStyle name="SAPBEXtitle 2 2 5 2 5" xfId="17126"/>
    <cellStyle name="SAPBEXtitle 2 2 5 2 5 2" xfId="51474"/>
    <cellStyle name="SAPBEXtitle 2 2 5 2 5 3" xfId="51473"/>
    <cellStyle name="SAPBEXtitle 2 2 5 2 6" xfId="18498"/>
    <cellStyle name="SAPBEXtitle 2 2 5 2 6 2" xfId="51476"/>
    <cellStyle name="SAPBEXtitle 2 2 5 2 6 3" xfId="51475"/>
    <cellStyle name="SAPBEXtitle 2 2 5 2 7" xfId="19848"/>
    <cellStyle name="SAPBEXtitle 2 2 5 2 7 2" xfId="51477"/>
    <cellStyle name="SAPBEXtitle 2 2 5 2 8" xfId="21445"/>
    <cellStyle name="SAPBEXtitle 2 2 5 2 9" xfId="13447"/>
    <cellStyle name="SAPBEXtitle 2 2 5 3" xfId="4694"/>
    <cellStyle name="SAPBEXtitle 2 2 5 3 2" xfId="12443"/>
    <cellStyle name="SAPBEXtitle 2 2 5 3 2 2" xfId="51479"/>
    <cellStyle name="SAPBEXtitle 2 2 5 3 3" xfId="51478"/>
    <cellStyle name="SAPBEXtitle 2 2 5 4" xfId="6754"/>
    <cellStyle name="SAPBEXtitle 2 2 5 4 2" xfId="14059"/>
    <cellStyle name="SAPBEXtitle 2 2 5 4 2 2" xfId="51481"/>
    <cellStyle name="SAPBEXtitle 2 2 5 4 3" xfId="51480"/>
    <cellStyle name="SAPBEXtitle 2 2 5 5" xfId="8228"/>
    <cellStyle name="SAPBEXtitle 2 2 5 5 2" xfId="51483"/>
    <cellStyle name="SAPBEXtitle 2 2 5 5 3" xfId="51482"/>
    <cellStyle name="SAPBEXtitle 2 2 5 6" xfId="16297"/>
    <cellStyle name="SAPBEXtitle 2 2 5 6 2" xfId="51485"/>
    <cellStyle name="SAPBEXtitle 2 2 5 6 3" xfId="51484"/>
    <cellStyle name="SAPBEXtitle 2 2 5 7" xfId="17574"/>
    <cellStyle name="SAPBEXtitle 2 2 5 7 2" xfId="51487"/>
    <cellStyle name="SAPBEXtitle 2 2 5 7 3" xfId="51486"/>
    <cellStyle name="SAPBEXtitle 2 2 5 8" xfId="18944"/>
    <cellStyle name="SAPBEXtitle 2 2 5 8 2" xfId="51488"/>
    <cellStyle name="SAPBEXtitle 2 2 5 9" xfId="20541"/>
    <cellStyle name="SAPBEXtitle 2 2 6" xfId="558"/>
    <cellStyle name="SAPBEXtitle 2 2 6 2" xfId="1922"/>
    <cellStyle name="SAPBEXtitle 2 2 6 2 2" xfId="9999"/>
    <cellStyle name="SAPBEXtitle 2 2 6 2 2 2" xfId="51492"/>
    <cellStyle name="SAPBEXtitle 2 2 6 2 2 3" xfId="51491"/>
    <cellStyle name="SAPBEXtitle 2 2 6 2 3" xfId="51493"/>
    <cellStyle name="SAPBEXtitle 2 2 6 2 3 2" xfId="51494"/>
    <cellStyle name="SAPBEXtitle 2 2 6 2 4" xfId="51495"/>
    <cellStyle name="SAPBEXtitle 2 2 6 2 5" xfId="51490"/>
    <cellStyle name="SAPBEXtitle 2 2 6 3" xfId="494"/>
    <cellStyle name="SAPBEXtitle 2 2 6 3 2" xfId="51497"/>
    <cellStyle name="SAPBEXtitle 2 2 6 3 3" xfId="51496"/>
    <cellStyle name="SAPBEXtitle 2 2 6 4" xfId="3227"/>
    <cellStyle name="SAPBEXtitle 2 2 6 4 2" xfId="51499"/>
    <cellStyle name="SAPBEXtitle 2 2 6 4 3" xfId="51498"/>
    <cellStyle name="SAPBEXtitle 2 2 6 5" xfId="3250"/>
    <cellStyle name="SAPBEXtitle 2 2 6 5 2" xfId="51500"/>
    <cellStyle name="SAPBEXtitle 2 2 6 6" xfId="10522"/>
    <cellStyle name="SAPBEXtitle 2 2 6 7" xfId="51489"/>
    <cellStyle name="SAPBEXtitle 2 2 7" xfId="9776"/>
    <cellStyle name="SAPBEXtitle 2 2 7 2" xfId="10790"/>
    <cellStyle name="SAPBEXtitle 2 2 7 2 2" xfId="51503"/>
    <cellStyle name="SAPBEXtitle 2 2 7 2 2 2" xfId="51504"/>
    <cellStyle name="SAPBEXtitle 2 2 7 2 3" xfId="51505"/>
    <cellStyle name="SAPBEXtitle 2 2 7 2 3 2" xfId="51506"/>
    <cellStyle name="SAPBEXtitle 2 2 7 2 4" xfId="51507"/>
    <cellStyle name="SAPBEXtitle 2 2 7 2 5" xfId="51502"/>
    <cellStyle name="SAPBEXtitle 2 2 7 3" xfId="51508"/>
    <cellStyle name="SAPBEXtitle 2 2 7 3 2" xfId="51509"/>
    <cellStyle name="SAPBEXtitle 2 2 7 4" xfId="51510"/>
    <cellStyle name="SAPBEXtitle 2 2 7 4 2" xfId="51511"/>
    <cellStyle name="SAPBEXtitle 2 2 7 5" xfId="51512"/>
    <cellStyle name="SAPBEXtitle 2 2 7 6" xfId="51501"/>
    <cellStyle name="SAPBEXtitle 2 2 8" xfId="10787"/>
    <cellStyle name="SAPBEXtitle 2 2 8 2" xfId="51514"/>
    <cellStyle name="SAPBEXtitle 2 2 8 2 2" xfId="51515"/>
    <cellStyle name="SAPBEXtitle 2 2 8 3" xfId="51516"/>
    <cellStyle name="SAPBEXtitle 2 2 8 3 2" xfId="51517"/>
    <cellStyle name="SAPBEXtitle 2 2 8 4" xfId="51518"/>
    <cellStyle name="SAPBEXtitle 2 2 8 5" xfId="51513"/>
    <cellStyle name="SAPBEXtitle 2 2 9" xfId="8393"/>
    <cellStyle name="SAPBEXtitle 2 2 9 2" xfId="51520"/>
    <cellStyle name="SAPBEXtitle 2 2 9 2 2" xfId="51521"/>
    <cellStyle name="SAPBEXtitle 2 2 9 3" xfId="51522"/>
    <cellStyle name="SAPBEXtitle 2 2 9 3 2" xfId="51523"/>
    <cellStyle name="SAPBEXtitle 2 2 9 4" xfId="51524"/>
    <cellStyle name="SAPBEXtitle 2 2 9 5" xfId="51519"/>
    <cellStyle name="SAPBEXtitle 2 3" xfId="852"/>
    <cellStyle name="SAPBEXtitle 2 3 10" xfId="10169"/>
    <cellStyle name="SAPBEXtitle 2 3 10 2" xfId="51527"/>
    <cellStyle name="SAPBEXtitle 2 3 10 2 2" xfId="51528"/>
    <cellStyle name="SAPBEXtitle 2 3 10 3" xfId="51529"/>
    <cellStyle name="SAPBEXtitle 2 3 10 3 2" xfId="51530"/>
    <cellStyle name="SAPBEXtitle 2 3 10 4" xfId="51531"/>
    <cellStyle name="SAPBEXtitle 2 3 10 5" xfId="51526"/>
    <cellStyle name="SAPBEXtitle 2 3 11" xfId="51532"/>
    <cellStyle name="SAPBEXtitle 2 3 11 2" xfId="51533"/>
    <cellStyle name="SAPBEXtitle 2 3 12" xfId="51525"/>
    <cellStyle name="SAPBEXtitle 2 3 2" xfId="1092"/>
    <cellStyle name="SAPBEXtitle 2 3 2 2" xfId="2296"/>
    <cellStyle name="SAPBEXtitle 2 3 2 2 2" xfId="6152"/>
    <cellStyle name="SAPBEXtitle 2 3 2 2 2 2" xfId="8089"/>
    <cellStyle name="SAPBEXtitle 2 3 2 2 2 2 2" xfId="15385"/>
    <cellStyle name="SAPBEXtitle 2 3 2 2 2 2 2 2" xfId="51538"/>
    <cellStyle name="SAPBEXtitle 2 3 2 2 2 2 3" xfId="51537"/>
    <cellStyle name="SAPBEXtitle 2 3 2 2 2 3" xfId="9531"/>
    <cellStyle name="SAPBEXtitle 2 3 2 2 2 3 2" xfId="51540"/>
    <cellStyle name="SAPBEXtitle 2 3 2 2 2 3 3" xfId="51539"/>
    <cellStyle name="SAPBEXtitle 2 3 2 2 2 4" xfId="17433"/>
    <cellStyle name="SAPBEXtitle 2 3 2 2 2 4 2" xfId="51542"/>
    <cellStyle name="SAPBEXtitle 2 3 2 2 2 4 3" xfId="51541"/>
    <cellStyle name="SAPBEXtitle 2 3 2 2 2 5" xfId="18805"/>
    <cellStyle name="SAPBEXtitle 2 3 2 2 2 5 2" xfId="51543"/>
    <cellStyle name="SAPBEXtitle 2 3 2 2 2 6" xfId="20155"/>
    <cellStyle name="SAPBEXtitle 2 3 2 2 2 7" xfId="21752"/>
    <cellStyle name="SAPBEXtitle 2 3 2 2 2 8" xfId="15682"/>
    <cellStyle name="SAPBEXtitle 2 3 2 2 2 9" xfId="51536"/>
    <cellStyle name="SAPBEXtitle 2 3 2 2 3" xfId="5009"/>
    <cellStyle name="SAPBEXtitle 2 3 2 2 3 2" xfId="12741"/>
    <cellStyle name="SAPBEXtitle 2 3 2 2 3 2 2" xfId="51545"/>
    <cellStyle name="SAPBEXtitle 2 3 2 2 3 3" xfId="51544"/>
    <cellStyle name="SAPBEXtitle 2 3 2 2 4" xfId="51546"/>
    <cellStyle name="SAPBEXtitle 2 3 2 2 4 2" xfId="51547"/>
    <cellStyle name="SAPBEXtitle 2 3 2 2 5" xfId="51548"/>
    <cellStyle name="SAPBEXtitle 2 3 2 2 6" xfId="51535"/>
    <cellStyle name="SAPBEXtitle 2 3 2 3" xfId="5242"/>
    <cellStyle name="SAPBEXtitle 2 3 2 3 2" xfId="7179"/>
    <cellStyle name="SAPBEXtitle 2 3 2 3 2 2" xfId="14478"/>
    <cellStyle name="SAPBEXtitle 2 3 2 3 2 2 2" xfId="51551"/>
    <cellStyle name="SAPBEXtitle 2 3 2 3 2 3" xfId="51550"/>
    <cellStyle name="SAPBEXtitle 2 3 2 3 3" xfId="8621"/>
    <cellStyle name="SAPBEXtitle 2 3 2 3 3 2" xfId="51553"/>
    <cellStyle name="SAPBEXtitle 2 3 2 3 3 3" xfId="51552"/>
    <cellStyle name="SAPBEXtitle 2 3 2 3 4" xfId="16660"/>
    <cellStyle name="SAPBEXtitle 2 3 2 3 4 2" xfId="51555"/>
    <cellStyle name="SAPBEXtitle 2 3 2 3 4 3" xfId="51554"/>
    <cellStyle name="SAPBEXtitle 2 3 2 3 5" xfId="17895"/>
    <cellStyle name="SAPBEXtitle 2 3 2 3 5 2" xfId="51557"/>
    <cellStyle name="SAPBEXtitle 2 3 2 3 5 3" xfId="51556"/>
    <cellStyle name="SAPBEXtitle 2 3 2 3 6" xfId="19245"/>
    <cellStyle name="SAPBEXtitle 2 3 2 3 6 2" xfId="51558"/>
    <cellStyle name="SAPBEXtitle 2 3 2 3 7" xfId="20842"/>
    <cellStyle name="SAPBEXtitle 2 3 2 3 8" xfId="3676"/>
    <cellStyle name="SAPBEXtitle 2 3 2 3 9" xfId="51549"/>
    <cellStyle name="SAPBEXtitle 2 3 2 4" xfId="4093"/>
    <cellStyle name="SAPBEXtitle 2 3 2 4 2" xfId="11841"/>
    <cellStyle name="SAPBEXtitle 2 3 2 4 2 2" xfId="51560"/>
    <cellStyle name="SAPBEXtitle 2 3 2 4 3" xfId="51559"/>
    <cellStyle name="SAPBEXtitle 2 3 2 5" xfId="51561"/>
    <cellStyle name="SAPBEXtitle 2 3 2 5 2" xfId="51562"/>
    <cellStyle name="SAPBEXtitle 2 3 2 5 3" xfId="58645"/>
    <cellStyle name="SAPBEXtitle 2 3 2 6" xfId="51534"/>
    <cellStyle name="SAPBEXtitle 2 3 3" xfId="1316"/>
    <cellStyle name="SAPBEXtitle 2 3 3 2" xfId="2520"/>
    <cellStyle name="SAPBEXtitle 2 3 3 2 2" xfId="5468"/>
    <cellStyle name="SAPBEXtitle 2 3 3 2 2 2" xfId="14703"/>
    <cellStyle name="SAPBEXtitle 2 3 3 2 2 2 2" xfId="51566"/>
    <cellStyle name="SAPBEXtitle 2 3 3 2 2 3" xfId="51565"/>
    <cellStyle name="SAPBEXtitle 2 3 3 2 3" xfId="7405"/>
    <cellStyle name="SAPBEXtitle 2 3 3 2 3 2" xfId="15893"/>
    <cellStyle name="SAPBEXtitle 2 3 3 2 3 2 2" xfId="51568"/>
    <cellStyle name="SAPBEXtitle 2 3 3 2 3 3" xfId="51567"/>
    <cellStyle name="SAPBEXtitle 2 3 3 2 4" xfId="8847"/>
    <cellStyle name="SAPBEXtitle 2 3 3 2 4 2" xfId="51570"/>
    <cellStyle name="SAPBEXtitle 2 3 3 2 4 3" xfId="51569"/>
    <cellStyle name="SAPBEXtitle 2 3 3 2 5" xfId="18121"/>
    <cellStyle name="SAPBEXtitle 2 3 3 2 5 2" xfId="51571"/>
    <cellStyle name="SAPBEXtitle 2 3 3 2 6" xfId="19471"/>
    <cellStyle name="SAPBEXtitle 2 3 3 2 7" xfId="21068"/>
    <cellStyle name="SAPBEXtitle 2 3 3 2 8" xfId="16021"/>
    <cellStyle name="SAPBEXtitle 2 3 3 2 9" xfId="51564"/>
    <cellStyle name="SAPBEXtitle 2 3 3 3" xfId="4318"/>
    <cellStyle name="SAPBEXtitle 2 3 3 3 2" xfId="12066"/>
    <cellStyle name="SAPBEXtitle 2 3 3 3 2 2" xfId="51573"/>
    <cellStyle name="SAPBEXtitle 2 3 3 3 3" xfId="51572"/>
    <cellStyle name="SAPBEXtitle 2 3 3 4" xfId="51574"/>
    <cellStyle name="SAPBEXtitle 2 3 3 4 2" xfId="51575"/>
    <cellStyle name="SAPBEXtitle 2 3 3 5" xfId="51576"/>
    <cellStyle name="SAPBEXtitle 2 3 3 6" xfId="51563"/>
    <cellStyle name="SAPBEXtitle 2 3 4" xfId="1539"/>
    <cellStyle name="SAPBEXtitle 2 3 4 10" xfId="16733"/>
    <cellStyle name="SAPBEXtitle 2 3 4 11" xfId="51577"/>
    <cellStyle name="SAPBEXtitle 2 3 4 2" xfId="2743"/>
    <cellStyle name="SAPBEXtitle 2 3 4 2 10" xfId="51578"/>
    <cellStyle name="SAPBEXtitle 2 3 4 2 2" xfId="5696"/>
    <cellStyle name="SAPBEXtitle 2 3 4 2 2 2" xfId="13139"/>
    <cellStyle name="SAPBEXtitle 2 3 4 2 2 2 2" xfId="51580"/>
    <cellStyle name="SAPBEXtitle 2 3 4 2 2 3" xfId="51579"/>
    <cellStyle name="SAPBEXtitle 2 3 4 2 3" xfId="7633"/>
    <cellStyle name="SAPBEXtitle 2 3 4 2 3 2" xfId="14930"/>
    <cellStyle name="SAPBEXtitle 2 3 4 2 3 2 2" xfId="51582"/>
    <cellStyle name="SAPBEXtitle 2 3 4 2 3 3" xfId="51581"/>
    <cellStyle name="SAPBEXtitle 2 3 4 2 4" xfId="9075"/>
    <cellStyle name="SAPBEXtitle 2 3 4 2 4 2" xfId="51584"/>
    <cellStyle name="SAPBEXtitle 2 3 4 2 4 3" xfId="51583"/>
    <cellStyle name="SAPBEXtitle 2 3 4 2 5" xfId="16978"/>
    <cellStyle name="SAPBEXtitle 2 3 4 2 5 2" xfId="51586"/>
    <cellStyle name="SAPBEXtitle 2 3 4 2 5 3" xfId="51585"/>
    <cellStyle name="SAPBEXtitle 2 3 4 2 6" xfId="18349"/>
    <cellStyle name="SAPBEXtitle 2 3 4 2 6 2" xfId="51587"/>
    <cellStyle name="SAPBEXtitle 2 3 4 2 7" xfId="19699"/>
    <cellStyle name="SAPBEXtitle 2 3 4 2 8" xfId="21296"/>
    <cellStyle name="SAPBEXtitle 2 3 4 2 9" xfId="13510"/>
    <cellStyle name="SAPBEXtitle 2 3 4 3" xfId="4545"/>
    <cellStyle name="SAPBEXtitle 2 3 4 3 2" xfId="12294"/>
    <cellStyle name="SAPBEXtitle 2 3 4 3 2 2" xfId="51589"/>
    <cellStyle name="SAPBEXtitle 2 3 4 3 3" xfId="51588"/>
    <cellStyle name="SAPBEXtitle 2 3 4 4" xfId="6605"/>
    <cellStyle name="SAPBEXtitle 2 3 4 4 2" xfId="13910"/>
    <cellStyle name="SAPBEXtitle 2 3 4 4 2 2" xfId="51591"/>
    <cellStyle name="SAPBEXtitle 2 3 4 4 3" xfId="51590"/>
    <cellStyle name="SAPBEXtitle 2 3 4 5" xfId="3630"/>
    <cellStyle name="SAPBEXtitle 2 3 4 5 2" xfId="51593"/>
    <cellStyle name="SAPBEXtitle 2 3 4 5 3" xfId="51592"/>
    <cellStyle name="SAPBEXtitle 2 3 4 6" xfId="13689"/>
    <cellStyle name="SAPBEXtitle 2 3 4 6 2" xfId="51595"/>
    <cellStyle name="SAPBEXtitle 2 3 4 6 3" xfId="51594"/>
    <cellStyle name="SAPBEXtitle 2 3 4 7" xfId="11394"/>
    <cellStyle name="SAPBEXtitle 2 3 4 7 2" xfId="51596"/>
    <cellStyle name="SAPBEXtitle 2 3 4 8" xfId="11450"/>
    <cellStyle name="SAPBEXtitle 2 3 4 9" xfId="20393"/>
    <cellStyle name="SAPBEXtitle 2 3 5" xfId="1763"/>
    <cellStyle name="SAPBEXtitle 2 3 5 10" xfId="12834"/>
    <cellStyle name="SAPBEXtitle 2 3 5 11" xfId="51597"/>
    <cellStyle name="SAPBEXtitle 2 3 5 2" xfId="2967"/>
    <cellStyle name="SAPBEXtitle 2 3 5 2 10" xfId="51598"/>
    <cellStyle name="SAPBEXtitle 2 3 5 2 2" xfId="5919"/>
    <cellStyle name="SAPBEXtitle 2 3 5 2 2 2" xfId="13361"/>
    <cellStyle name="SAPBEXtitle 2 3 5 2 2 2 2" xfId="51600"/>
    <cellStyle name="SAPBEXtitle 2 3 5 2 2 3" xfId="51599"/>
    <cellStyle name="SAPBEXtitle 2 3 5 2 3" xfId="7856"/>
    <cellStyle name="SAPBEXtitle 2 3 5 2 3 2" xfId="15152"/>
    <cellStyle name="SAPBEXtitle 2 3 5 2 3 2 2" xfId="51602"/>
    <cellStyle name="SAPBEXtitle 2 3 5 2 3 3" xfId="51601"/>
    <cellStyle name="SAPBEXtitle 2 3 5 2 4" xfId="9298"/>
    <cellStyle name="SAPBEXtitle 2 3 5 2 4 2" xfId="51604"/>
    <cellStyle name="SAPBEXtitle 2 3 5 2 4 3" xfId="51603"/>
    <cellStyle name="SAPBEXtitle 2 3 5 2 5" xfId="17200"/>
    <cellStyle name="SAPBEXtitle 2 3 5 2 5 2" xfId="51606"/>
    <cellStyle name="SAPBEXtitle 2 3 5 2 5 3" xfId="51605"/>
    <cellStyle name="SAPBEXtitle 2 3 5 2 6" xfId="18572"/>
    <cellStyle name="SAPBEXtitle 2 3 5 2 6 2" xfId="51608"/>
    <cellStyle name="SAPBEXtitle 2 3 5 2 6 3" xfId="51607"/>
    <cellStyle name="SAPBEXtitle 2 3 5 2 7" xfId="19922"/>
    <cellStyle name="SAPBEXtitle 2 3 5 2 7 2" xfId="51609"/>
    <cellStyle name="SAPBEXtitle 2 3 5 2 8" xfId="21519"/>
    <cellStyle name="SAPBEXtitle 2 3 5 2 9" xfId="6392"/>
    <cellStyle name="SAPBEXtitle 2 3 5 3" xfId="4768"/>
    <cellStyle name="SAPBEXtitle 2 3 5 3 2" xfId="12517"/>
    <cellStyle name="SAPBEXtitle 2 3 5 3 2 2" xfId="51611"/>
    <cellStyle name="SAPBEXtitle 2 3 5 3 3" xfId="51610"/>
    <cellStyle name="SAPBEXtitle 2 3 5 4" xfId="6828"/>
    <cellStyle name="SAPBEXtitle 2 3 5 4 2" xfId="14133"/>
    <cellStyle name="SAPBEXtitle 2 3 5 4 2 2" xfId="51613"/>
    <cellStyle name="SAPBEXtitle 2 3 5 4 3" xfId="51612"/>
    <cellStyle name="SAPBEXtitle 2 3 5 5" xfId="8302"/>
    <cellStyle name="SAPBEXtitle 2 3 5 5 2" xfId="51615"/>
    <cellStyle name="SAPBEXtitle 2 3 5 5 3" xfId="51614"/>
    <cellStyle name="SAPBEXtitle 2 3 5 6" xfId="16369"/>
    <cellStyle name="SAPBEXtitle 2 3 5 6 2" xfId="51617"/>
    <cellStyle name="SAPBEXtitle 2 3 5 6 3" xfId="51616"/>
    <cellStyle name="SAPBEXtitle 2 3 5 7" xfId="17647"/>
    <cellStyle name="SAPBEXtitle 2 3 5 7 2" xfId="51619"/>
    <cellStyle name="SAPBEXtitle 2 3 5 7 3" xfId="51618"/>
    <cellStyle name="SAPBEXtitle 2 3 5 8" xfId="19018"/>
    <cellStyle name="SAPBEXtitle 2 3 5 8 2" xfId="51620"/>
    <cellStyle name="SAPBEXtitle 2 3 5 9" xfId="20615"/>
    <cellStyle name="SAPBEXtitle 2 3 6" xfId="603"/>
    <cellStyle name="SAPBEXtitle 2 3 6 2" xfId="1967"/>
    <cellStyle name="SAPBEXtitle 2 3 6 2 2" xfId="10217"/>
    <cellStyle name="SAPBEXtitle 2 3 6 2 2 2" xfId="51624"/>
    <cellStyle name="SAPBEXtitle 2 3 6 2 2 3" xfId="51623"/>
    <cellStyle name="SAPBEXtitle 2 3 6 2 3" xfId="51625"/>
    <cellStyle name="SAPBEXtitle 2 3 6 2 3 2" xfId="51626"/>
    <cellStyle name="SAPBEXtitle 2 3 6 2 4" xfId="51627"/>
    <cellStyle name="SAPBEXtitle 2 3 6 2 5" xfId="51622"/>
    <cellStyle name="SAPBEXtitle 2 3 6 3" xfId="419"/>
    <cellStyle name="SAPBEXtitle 2 3 6 3 2" xfId="51629"/>
    <cellStyle name="SAPBEXtitle 2 3 6 3 3" xfId="51628"/>
    <cellStyle name="SAPBEXtitle 2 3 6 4" xfId="3359"/>
    <cellStyle name="SAPBEXtitle 2 3 6 4 2" xfId="51631"/>
    <cellStyle name="SAPBEXtitle 2 3 6 4 3" xfId="51630"/>
    <cellStyle name="SAPBEXtitle 2 3 6 5" xfId="332"/>
    <cellStyle name="SAPBEXtitle 2 3 6 5 2" xfId="51632"/>
    <cellStyle name="SAPBEXtitle 2 3 6 6" xfId="10597"/>
    <cellStyle name="SAPBEXtitle 2 3 6 7" xfId="51621"/>
    <cellStyle name="SAPBEXtitle 2 3 7" xfId="9677"/>
    <cellStyle name="SAPBEXtitle 2 3 7 2" xfId="11209"/>
    <cellStyle name="SAPBEXtitle 2 3 7 2 2" xfId="51635"/>
    <cellStyle name="SAPBEXtitle 2 3 7 2 2 2" xfId="51636"/>
    <cellStyle name="SAPBEXtitle 2 3 7 2 3" xfId="51637"/>
    <cellStyle name="SAPBEXtitle 2 3 7 2 3 2" xfId="51638"/>
    <cellStyle name="SAPBEXtitle 2 3 7 2 4" xfId="51639"/>
    <cellStyle name="SAPBEXtitle 2 3 7 2 5" xfId="51634"/>
    <cellStyle name="SAPBEXtitle 2 3 7 3" xfId="51640"/>
    <cellStyle name="SAPBEXtitle 2 3 7 3 2" xfId="51641"/>
    <cellStyle name="SAPBEXtitle 2 3 7 4" xfId="51642"/>
    <cellStyle name="SAPBEXtitle 2 3 7 4 2" xfId="51643"/>
    <cellStyle name="SAPBEXtitle 2 3 7 5" xfId="51644"/>
    <cellStyle name="SAPBEXtitle 2 3 7 6" xfId="51633"/>
    <cellStyle name="SAPBEXtitle 2 3 8" xfId="10869"/>
    <cellStyle name="SAPBEXtitle 2 3 8 2" xfId="51646"/>
    <cellStyle name="SAPBEXtitle 2 3 8 2 2" xfId="51647"/>
    <cellStyle name="SAPBEXtitle 2 3 8 3" xfId="51648"/>
    <cellStyle name="SAPBEXtitle 2 3 8 3 2" xfId="51649"/>
    <cellStyle name="SAPBEXtitle 2 3 8 4" xfId="51650"/>
    <cellStyle name="SAPBEXtitle 2 3 8 5" xfId="51645"/>
    <cellStyle name="SAPBEXtitle 2 3 9" xfId="11168"/>
    <cellStyle name="SAPBEXtitle 2 3 9 2" xfId="51652"/>
    <cellStyle name="SAPBEXtitle 2 3 9 2 2" xfId="51653"/>
    <cellStyle name="SAPBEXtitle 2 3 9 3" xfId="51654"/>
    <cellStyle name="SAPBEXtitle 2 3 9 3 2" xfId="51655"/>
    <cellStyle name="SAPBEXtitle 2 3 9 4" xfId="51656"/>
    <cellStyle name="SAPBEXtitle 2 3 9 5" xfId="51651"/>
    <cellStyle name="SAPBEXtitle 2 4" xfId="939"/>
    <cellStyle name="SAPBEXtitle 2 4 2" xfId="2143"/>
    <cellStyle name="SAPBEXtitle 2 4 2 2" xfId="6002"/>
    <cellStyle name="SAPBEXtitle 2 4 2 2 2" xfId="7939"/>
    <cellStyle name="SAPBEXtitle 2 4 2 2 2 2" xfId="15235"/>
    <cellStyle name="SAPBEXtitle 2 4 2 2 2 2 2" xfId="51661"/>
    <cellStyle name="SAPBEXtitle 2 4 2 2 2 3" xfId="51660"/>
    <cellStyle name="SAPBEXtitle 2 4 2 2 3" xfId="9381"/>
    <cellStyle name="SAPBEXtitle 2 4 2 2 3 2" xfId="51663"/>
    <cellStyle name="SAPBEXtitle 2 4 2 2 3 3" xfId="51662"/>
    <cellStyle name="SAPBEXtitle 2 4 2 2 4" xfId="17283"/>
    <cellStyle name="SAPBEXtitle 2 4 2 2 4 2" xfId="51665"/>
    <cellStyle name="SAPBEXtitle 2 4 2 2 4 3" xfId="51664"/>
    <cellStyle name="SAPBEXtitle 2 4 2 2 5" xfId="18655"/>
    <cellStyle name="SAPBEXtitle 2 4 2 2 5 2" xfId="51666"/>
    <cellStyle name="SAPBEXtitle 2 4 2 2 6" xfId="20005"/>
    <cellStyle name="SAPBEXtitle 2 4 2 2 7" xfId="21602"/>
    <cellStyle name="SAPBEXtitle 2 4 2 2 8" xfId="10266"/>
    <cellStyle name="SAPBEXtitle 2 4 2 2 9" xfId="51659"/>
    <cellStyle name="SAPBEXtitle 2 4 2 3" xfId="4859"/>
    <cellStyle name="SAPBEXtitle 2 4 2 3 2" xfId="12591"/>
    <cellStyle name="SAPBEXtitle 2 4 2 3 2 2" xfId="51668"/>
    <cellStyle name="SAPBEXtitle 2 4 2 3 3" xfId="51667"/>
    <cellStyle name="SAPBEXtitle 2 4 2 4" xfId="51669"/>
    <cellStyle name="SAPBEXtitle 2 4 2 4 2" xfId="51670"/>
    <cellStyle name="SAPBEXtitle 2 4 2 5" xfId="51671"/>
    <cellStyle name="SAPBEXtitle 2 4 2 6" xfId="51658"/>
    <cellStyle name="SAPBEXtitle 2 4 3" xfId="5089"/>
    <cellStyle name="SAPBEXtitle 2 4 3 2" xfId="7026"/>
    <cellStyle name="SAPBEXtitle 2 4 3 2 2" xfId="14325"/>
    <cellStyle name="SAPBEXtitle 2 4 3 2 2 2" xfId="51674"/>
    <cellStyle name="SAPBEXtitle 2 4 3 2 3" xfId="51673"/>
    <cellStyle name="SAPBEXtitle 2 4 3 3" xfId="8468"/>
    <cellStyle name="SAPBEXtitle 2 4 3 3 2" xfId="51676"/>
    <cellStyle name="SAPBEXtitle 2 4 3 3 3" xfId="51675"/>
    <cellStyle name="SAPBEXtitle 2 4 3 4" xfId="16513"/>
    <cellStyle name="SAPBEXtitle 2 4 3 4 2" xfId="51678"/>
    <cellStyle name="SAPBEXtitle 2 4 3 4 3" xfId="51677"/>
    <cellStyle name="SAPBEXtitle 2 4 3 5" xfId="17742"/>
    <cellStyle name="SAPBEXtitle 2 4 3 5 2" xfId="51680"/>
    <cellStyle name="SAPBEXtitle 2 4 3 5 3" xfId="51679"/>
    <cellStyle name="SAPBEXtitle 2 4 3 6" xfId="19092"/>
    <cellStyle name="SAPBEXtitle 2 4 3 6 2" xfId="51681"/>
    <cellStyle name="SAPBEXtitle 2 4 3 7" xfId="20689"/>
    <cellStyle name="SAPBEXtitle 2 4 3 8" xfId="15731"/>
    <cellStyle name="SAPBEXtitle 2 4 3 9" xfId="51672"/>
    <cellStyle name="SAPBEXtitle 2 4 4" xfId="3943"/>
    <cellStyle name="SAPBEXtitle 2 4 4 2" xfId="11689"/>
    <cellStyle name="SAPBEXtitle 2 4 4 2 2" xfId="51683"/>
    <cellStyle name="SAPBEXtitle 2 4 4 3" xfId="51682"/>
    <cellStyle name="SAPBEXtitle 2 4 5" xfId="51684"/>
    <cellStyle name="SAPBEXtitle 2 4 5 2" xfId="51685"/>
    <cellStyle name="SAPBEXtitle 2 4 5 3" xfId="58646"/>
    <cellStyle name="SAPBEXtitle 2 4 6" xfId="51657"/>
    <cellStyle name="SAPBEXtitle 2 5" xfId="1162"/>
    <cellStyle name="SAPBEXtitle 2 5 2" xfId="2366"/>
    <cellStyle name="SAPBEXtitle 2 5 2 2" xfId="5314"/>
    <cellStyle name="SAPBEXtitle 2 5 2 2 2" xfId="14550"/>
    <cellStyle name="SAPBEXtitle 2 5 2 2 2 2" xfId="51689"/>
    <cellStyle name="SAPBEXtitle 2 5 2 2 3" xfId="51688"/>
    <cellStyle name="SAPBEXtitle 2 5 2 3" xfId="7251"/>
    <cellStyle name="SAPBEXtitle 2 5 2 3 2" xfId="15744"/>
    <cellStyle name="SAPBEXtitle 2 5 2 3 2 2" xfId="51691"/>
    <cellStyle name="SAPBEXtitle 2 5 2 3 3" xfId="51690"/>
    <cellStyle name="SAPBEXtitle 2 5 2 4" xfId="8693"/>
    <cellStyle name="SAPBEXtitle 2 5 2 4 2" xfId="51693"/>
    <cellStyle name="SAPBEXtitle 2 5 2 4 3" xfId="51692"/>
    <cellStyle name="SAPBEXtitle 2 5 2 5" xfId="17967"/>
    <cellStyle name="SAPBEXtitle 2 5 2 5 2" xfId="51694"/>
    <cellStyle name="SAPBEXtitle 2 5 2 6" xfId="19317"/>
    <cellStyle name="SAPBEXtitle 2 5 2 7" xfId="20914"/>
    <cellStyle name="SAPBEXtitle 2 5 2 8" xfId="8420"/>
    <cellStyle name="SAPBEXtitle 2 5 2 9" xfId="51687"/>
    <cellStyle name="SAPBEXtitle 2 5 3" xfId="4164"/>
    <cellStyle name="SAPBEXtitle 2 5 3 2" xfId="11913"/>
    <cellStyle name="SAPBEXtitle 2 5 3 2 2" xfId="51696"/>
    <cellStyle name="SAPBEXtitle 2 5 3 3" xfId="51695"/>
    <cellStyle name="SAPBEXtitle 2 5 4" xfId="51697"/>
    <cellStyle name="SAPBEXtitle 2 5 4 2" xfId="51698"/>
    <cellStyle name="SAPBEXtitle 2 5 5" xfId="51699"/>
    <cellStyle name="SAPBEXtitle 2 5 6" xfId="51686"/>
    <cellStyle name="SAPBEXtitle 2 6" xfId="1386"/>
    <cellStyle name="SAPBEXtitle 2 6 10" xfId="11510"/>
    <cellStyle name="SAPBEXtitle 2 6 11" xfId="51700"/>
    <cellStyle name="SAPBEXtitle 2 6 2" xfId="2590"/>
    <cellStyle name="SAPBEXtitle 2 6 2 10" xfId="51701"/>
    <cellStyle name="SAPBEXtitle 2 6 2 2" xfId="5544"/>
    <cellStyle name="SAPBEXtitle 2 6 2 2 2" xfId="12990"/>
    <cellStyle name="SAPBEXtitle 2 6 2 2 2 2" xfId="51703"/>
    <cellStyle name="SAPBEXtitle 2 6 2 2 3" xfId="51702"/>
    <cellStyle name="SAPBEXtitle 2 6 2 3" xfId="7481"/>
    <cellStyle name="SAPBEXtitle 2 6 2 3 2" xfId="14779"/>
    <cellStyle name="SAPBEXtitle 2 6 2 3 2 2" xfId="51705"/>
    <cellStyle name="SAPBEXtitle 2 6 2 3 3" xfId="51704"/>
    <cellStyle name="SAPBEXtitle 2 6 2 4" xfId="8923"/>
    <cellStyle name="SAPBEXtitle 2 6 2 4 2" xfId="51707"/>
    <cellStyle name="SAPBEXtitle 2 6 2 4 3" xfId="51706"/>
    <cellStyle name="SAPBEXtitle 2 6 2 5" xfId="16828"/>
    <cellStyle name="SAPBEXtitle 2 6 2 5 2" xfId="51709"/>
    <cellStyle name="SAPBEXtitle 2 6 2 5 3" xfId="51708"/>
    <cellStyle name="SAPBEXtitle 2 6 2 6" xfId="18197"/>
    <cellStyle name="SAPBEXtitle 2 6 2 6 2" xfId="51710"/>
    <cellStyle name="SAPBEXtitle 2 6 2 7" xfId="19547"/>
    <cellStyle name="SAPBEXtitle 2 6 2 8" xfId="21144"/>
    <cellStyle name="SAPBEXtitle 2 6 2 9" xfId="12952"/>
    <cellStyle name="SAPBEXtitle 2 6 3" xfId="4393"/>
    <cellStyle name="SAPBEXtitle 2 6 3 2" xfId="12142"/>
    <cellStyle name="SAPBEXtitle 2 6 3 2 2" xfId="51712"/>
    <cellStyle name="SAPBEXtitle 2 6 3 3" xfId="51711"/>
    <cellStyle name="SAPBEXtitle 2 6 4" xfId="6454"/>
    <cellStyle name="SAPBEXtitle 2 6 4 2" xfId="13758"/>
    <cellStyle name="SAPBEXtitle 2 6 4 2 2" xfId="51714"/>
    <cellStyle name="SAPBEXtitle 2 6 4 3" xfId="51713"/>
    <cellStyle name="SAPBEXtitle 2 6 5" xfId="3687"/>
    <cellStyle name="SAPBEXtitle 2 6 5 2" xfId="51716"/>
    <cellStyle name="SAPBEXtitle 2 6 5 3" xfId="51715"/>
    <cellStyle name="SAPBEXtitle 2 6 6" xfId="16229"/>
    <cellStyle name="SAPBEXtitle 2 6 6 2" xfId="51718"/>
    <cellStyle name="SAPBEXtitle 2 6 6 3" xfId="51717"/>
    <cellStyle name="SAPBEXtitle 2 6 7" xfId="17506"/>
    <cellStyle name="SAPBEXtitle 2 6 7 2" xfId="51719"/>
    <cellStyle name="SAPBEXtitle 2 6 8" xfId="11412"/>
    <cellStyle name="SAPBEXtitle 2 6 9" xfId="20243"/>
    <cellStyle name="SAPBEXtitle 2 7" xfId="1609"/>
    <cellStyle name="SAPBEXtitle 2 7 10" xfId="12958"/>
    <cellStyle name="SAPBEXtitle 2 7 11" xfId="51720"/>
    <cellStyle name="SAPBEXtitle 2 7 2" xfId="2813"/>
    <cellStyle name="SAPBEXtitle 2 7 2 10" xfId="51721"/>
    <cellStyle name="SAPBEXtitle 2 7 2 2" xfId="5769"/>
    <cellStyle name="SAPBEXtitle 2 7 2 2 2" xfId="13211"/>
    <cellStyle name="SAPBEXtitle 2 7 2 2 2 2" xfId="51723"/>
    <cellStyle name="SAPBEXtitle 2 7 2 2 3" xfId="51722"/>
    <cellStyle name="SAPBEXtitle 2 7 2 3" xfId="7706"/>
    <cellStyle name="SAPBEXtitle 2 7 2 3 2" xfId="15002"/>
    <cellStyle name="SAPBEXtitle 2 7 2 3 2 2" xfId="51725"/>
    <cellStyle name="SAPBEXtitle 2 7 2 3 3" xfId="51724"/>
    <cellStyle name="SAPBEXtitle 2 7 2 4" xfId="9148"/>
    <cellStyle name="SAPBEXtitle 2 7 2 4 2" xfId="51727"/>
    <cellStyle name="SAPBEXtitle 2 7 2 4 3" xfId="51726"/>
    <cellStyle name="SAPBEXtitle 2 7 2 5" xfId="17050"/>
    <cellStyle name="SAPBEXtitle 2 7 2 5 2" xfId="51729"/>
    <cellStyle name="SAPBEXtitle 2 7 2 5 3" xfId="51728"/>
    <cellStyle name="SAPBEXtitle 2 7 2 6" xfId="18422"/>
    <cellStyle name="SAPBEXtitle 2 7 2 6 2" xfId="51731"/>
    <cellStyle name="SAPBEXtitle 2 7 2 6 3" xfId="51730"/>
    <cellStyle name="SAPBEXtitle 2 7 2 7" xfId="19772"/>
    <cellStyle name="SAPBEXtitle 2 7 2 7 2" xfId="51732"/>
    <cellStyle name="SAPBEXtitle 2 7 2 8" xfId="21369"/>
    <cellStyle name="SAPBEXtitle 2 7 2 9" xfId="13480"/>
    <cellStyle name="SAPBEXtitle 2 7 3" xfId="4618"/>
    <cellStyle name="SAPBEXtitle 2 7 3 2" xfId="12367"/>
    <cellStyle name="SAPBEXtitle 2 7 3 2 2" xfId="51734"/>
    <cellStyle name="SAPBEXtitle 2 7 3 3" xfId="51733"/>
    <cellStyle name="SAPBEXtitle 2 7 4" xfId="6678"/>
    <cellStyle name="SAPBEXtitle 2 7 4 2" xfId="13983"/>
    <cellStyle name="SAPBEXtitle 2 7 4 2 2" xfId="51736"/>
    <cellStyle name="SAPBEXtitle 2 7 4 3" xfId="51735"/>
    <cellStyle name="SAPBEXtitle 2 7 5" xfId="6231"/>
    <cellStyle name="SAPBEXtitle 2 7 5 2" xfId="51738"/>
    <cellStyle name="SAPBEXtitle 2 7 5 3" xfId="51737"/>
    <cellStyle name="SAPBEXtitle 2 7 6" xfId="14205"/>
    <cellStyle name="SAPBEXtitle 2 7 6 2" xfId="51740"/>
    <cellStyle name="SAPBEXtitle 2 7 6 3" xfId="51739"/>
    <cellStyle name="SAPBEXtitle 2 7 7" xfId="13603"/>
    <cellStyle name="SAPBEXtitle 2 7 7 2" xfId="51742"/>
    <cellStyle name="SAPBEXtitle 2 7 7 3" xfId="51741"/>
    <cellStyle name="SAPBEXtitle 2 7 8" xfId="11408"/>
    <cellStyle name="SAPBEXtitle 2 7 8 2" xfId="51743"/>
    <cellStyle name="SAPBEXtitle 2 7 9" xfId="20465"/>
    <cellStyle name="SAPBEXtitle 2 8" xfId="1859"/>
    <cellStyle name="SAPBEXtitle 2 8 2" xfId="3063"/>
    <cellStyle name="SAPBEXtitle 2 8 2 2" xfId="10119"/>
    <cellStyle name="SAPBEXtitle 2 8 2 2 2" xfId="51747"/>
    <cellStyle name="SAPBEXtitle 2 8 2 2 3" xfId="51746"/>
    <cellStyle name="SAPBEXtitle 2 8 2 3" xfId="51748"/>
    <cellStyle name="SAPBEXtitle 2 8 2 3 2" xfId="51749"/>
    <cellStyle name="SAPBEXtitle 2 8 2 4" xfId="51750"/>
    <cellStyle name="SAPBEXtitle 2 8 2 5" xfId="51745"/>
    <cellStyle name="SAPBEXtitle 2 8 3" xfId="3408"/>
    <cellStyle name="SAPBEXtitle 2 8 3 2" xfId="51752"/>
    <cellStyle name="SAPBEXtitle 2 8 3 3" xfId="51751"/>
    <cellStyle name="SAPBEXtitle 2 8 4" xfId="3481"/>
    <cellStyle name="SAPBEXtitle 2 8 4 2" xfId="51754"/>
    <cellStyle name="SAPBEXtitle 2 8 4 3" xfId="51753"/>
    <cellStyle name="SAPBEXtitle 2 8 5" xfId="3523"/>
    <cellStyle name="SAPBEXtitle 2 8 5 2" xfId="51755"/>
    <cellStyle name="SAPBEXtitle 2 8 6" xfId="10445"/>
    <cellStyle name="SAPBEXtitle 2 8 7" xfId="51744"/>
    <cellStyle name="SAPBEXtitle 2 9" xfId="10695"/>
    <cellStyle name="SAPBEXtitle 2 9 2" xfId="9946"/>
    <cellStyle name="SAPBEXtitle 2 9 2 2" xfId="51758"/>
    <cellStyle name="SAPBEXtitle 2 9 2 2 2" xfId="51759"/>
    <cellStyle name="SAPBEXtitle 2 9 2 3" xfId="51760"/>
    <cellStyle name="SAPBEXtitle 2 9 2 3 2" xfId="51761"/>
    <cellStyle name="SAPBEXtitle 2 9 2 4" xfId="51762"/>
    <cellStyle name="SAPBEXtitle 2 9 2 5" xfId="51757"/>
    <cellStyle name="SAPBEXtitle 2 9 3" xfId="51763"/>
    <cellStyle name="SAPBEXtitle 2 9 3 2" xfId="51764"/>
    <cellStyle name="SAPBEXtitle 2 9 4" xfId="51765"/>
    <cellStyle name="SAPBEXtitle 2 9 4 2" xfId="51766"/>
    <cellStyle name="SAPBEXtitle 2 9 5" xfId="51767"/>
    <cellStyle name="SAPBEXtitle 2 9 6" xfId="51756"/>
    <cellStyle name="SAPBEXtitle 3" xfId="51768"/>
    <cellStyle name="SAPBEXtitle 3 2" xfId="51769"/>
    <cellStyle name="SAPBEXtitle 3 3" xfId="58647"/>
    <cellStyle name="SAPBEXtitle 4" xfId="51371"/>
    <cellStyle name="SAPError" xfId="283"/>
    <cellStyle name="SAPKey" xfId="284"/>
    <cellStyle name="SAPLocked" xfId="285"/>
    <cellStyle name="SAPOutput" xfId="286"/>
    <cellStyle name="SAPSpace" xfId="287"/>
    <cellStyle name="SAPText" xfId="288"/>
    <cellStyle name="SAPUnLocked" xfId="289"/>
    <cellStyle name="Sheet Title" xfId="290"/>
    <cellStyle name="Style 1" xfId="6"/>
    <cellStyle name="Style 1 2" xfId="58648"/>
    <cellStyle name="Style2" xfId="291"/>
    <cellStyle name="Style3" xfId="292"/>
    <cellStyle name="Style4" xfId="293"/>
    <cellStyle name="Style5" xfId="294"/>
    <cellStyle name="Table Head Green" xfId="295"/>
    <cellStyle name="Table Head Green 2" xfId="58649"/>
    <cellStyle name="Table Head Green 2 2" xfId="58650"/>
    <cellStyle name="Table Head Green 2 2 10" xfId="58651"/>
    <cellStyle name="Table Head Green 2 2 10 2" xfId="58652"/>
    <cellStyle name="Table Head Green 2 2 11" xfId="58653"/>
    <cellStyle name="Table Head Green 2 2 11 2" xfId="58654"/>
    <cellStyle name="Table Head Green 2 2 12" xfId="58655"/>
    <cellStyle name="Table Head Green 2 2 12 2" xfId="58656"/>
    <cellStyle name="Table Head Green 2 2 13" xfId="58657"/>
    <cellStyle name="Table Head Green 2 2 13 2" xfId="58658"/>
    <cellStyle name="Table Head Green 2 2 14" xfId="58659"/>
    <cellStyle name="Table Head Green 2 2 2" xfId="58660"/>
    <cellStyle name="Table Head Green 2 2 2 2" xfId="58661"/>
    <cellStyle name="Table Head Green 2 2 3" xfId="58662"/>
    <cellStyle name="Table Head Green 2 2 3 2" xfId="58663"/>
    <cellStyle name="Table Head Green 2 2 4" xfId="58664"/>
    <cellStyle name="Table Head Green 2 2 4 2" xfId="58665"/>
    <cellStyle name="Table Head Green 2 2 5" xfId="58666"/>
    <cellStyle name="Table Head Green 2 2 5 2" xfId="58667"/>
    <cellStyle name="Table Head Green 2 2 6" xfId="58668"/>
    <cellStyle name="Table Head Green 2 2 6 2" xfId="58669"/>
    <cellStyle name="Table Head Green 2 2 7" xfId="58670"/>
    <cellStyle name="Table Head Green 2 2 7 2" xfId="58671"/>
    <cellStyle name="Table Head Green 2 2 8" xfId="58672"/>
    <cellStyle name="Table Head Green 2 2 8 2" xfId="58673"/>
    <cellStyle name="Table Head Green 2 2 9" xfId="58674"/>
    <cellStyle name="Table Head Green 2 2 9 2" xfId="58675"/>
    <cellStyle name="Table Head Green 2 3" xfId="58676"/>
    <cellStyle name="Table Head Green 2 3 2" xfId="58677"/>
    <cellStyle name="Table Head Green 2 4" xfId="58678"/>
    <cellStyle name="Table Head Green 3" xfId="58679"/>
    <cellStyle name="Table Head Green 3 10" xfId="58680"/>
    <cellStyle name="Table Head Green 3 10 2" xfId="58681"/>
    <cellStyle name="Table Head Green 3 11" xfId="58682"/>
    <cellStyle name="Table Head Green 3 11 2" xfId="58683"/>
    <cellStyle name="Table Head Green 3 12" xfId="58684"/>
    <cellStyle name="Table Head Green 3 12 2" xfId="58685"/>
    <cellStyle name="Table Head Green 3 13" xfId="58686"/>
    <cellStyle name="Table Head Green 3 13 2" xfId="58687"/>
    <cellStyle name="Table Head Green 3 14" xfId="58688"/>
    <cellStyle name="Table Head Green 3 2" xfId="58689"/>
    <cellStyle name="Table Head Green 3 2 2" xfId="58690"/>
    <cellStyle name="Table Head Green 3 3" xfId="58691"/>
    <cellStyle name="Table Head Green 3 3 2" xfId="58692"/>
    <cellStyle name="Table Head Green 3 4" xfId="58693"/>
    <cellStyle name="Table Head Green 3 4 2" xfId="58694"/>
    <cellStyle name="Table Head Green 3 5" xfId="58695"/>
    <cellStyle name="Table Head Green 3 5 2" xfId="58696"/>
    <cellStyle name="Table Head Green 3 6" xfId="58697"/>
    <cellStyle name="Table Head Green 3 6 2" xfId="58698"/>
    <cellStyle name="Table Head Green 3 7" xfId="58699"/>
    <cellStyle name="Table Head Green 3 7 2" xfId="58700"/>
    <cellStyle name="Table Head Green 3 8" xfId="58701"/>
    <cellStyle name="Table Head Green 3 8 2" xfId="58702"/>
    <cellStyle name="Table Head Green 3 9" xfId="58703"/>
    <cellStyle name="Table Head Green 3 9 2" xfId="58704"/>
    <cellStyle name="Table Head Green 4" xfId="58705"/>
    <cellStyle name="Table Head Green 4 2" xfId="58706"/>
    <cellStyle name="Table Head Green 5" xfId="58707"/>
    <cellStyle name="Table Head Green 6" xfId="58708"/>
    <cellStyle name="Table Head_pldt" xfId="296"/>
    <cellStyle name="Table Source" xfId="297"/>
    <cellStyle name="Table Units" xfId="298"/>
    <cellStyle name="Table Units 2" xfId="58709"/>
    <cellStyle name="Table Units 3" xfId="58710"/>
    <cellStyle name="Text" xfId="299"/>
    <cellStyle name="Text 2" xfId="300"/>
    <cellStyle name="Text Head 1" xfId="301"/>
    <cellStyle name="Text Head 1 2" xfId="58711"/>
    <cellStyle name="Text Head 2" xfId="302"/>
    <cellStyle name="Text Head 2 2" xfId="58712"/>
    <cellStyle name="Text Indent 2" xfId="303"/>
    <cellStyle name="Theirs" xfId="304"/>
    <cellStyle name="Title" xfId="3525" builtinId="15" customBuiltin="1"/>
    <cellStyle name="Title 2" xfId="305"/>
    <cellStyle name="TOC 1" xfId="306"/>
    <cellStyle name="TOC 2" xfId="307"/>
    <cellStyle name="TOC 3" xfId="308"/>
    <cellStyle name="Total" xfId="3541" builtinId="25" customBuiltin="1"/>
    <cellStyle name="Total 2" xfId="309"/>
    <cellStyle name="Total 2 10" xfId="58713"/>
    <cellStyle name="Total 2 10 10" xfId="58714"/>
    <cellStyle name="Total 2 10 10 2" xfId="58715"/>
    <cellStyle name="Total 2 10 10 3" xfId="58716"/>
    <cellStyle name="Total 2 10 11" xfId="58717"/>
    <cellStyle name="Total 2 10 11 2" xfId="58718"/>
    <cellStyle name="Total 2 10 11 3" xfId="58719"/>
    <cellStyle name="Total 2 10 12" xfId="58720"/>
    <cellStyle name="Total 2 10 12 2" xfId="58721"/>
    <cellStyle name="Total 2 10 12 3" xfId="58722"/>
    <cellStyle name="Total 2 10 13" xfId="58723"/>
    <cellStyle name="Total 2 10 14" xfId="58724"/>
    <cellStyle name="Total 2 10 2" xfId="58725"/>
    <cellStyle name="Total 2 10 2 2" xfId="58726"/>
    <cellStyle name="Total 2 10 2 3" xfId="58727"/>
    <cellStyle name="Total 2 10 3" xfId="58728"/>
    <cellStyle name="Total 2 10 3 2" xfId="58729"/>
    <cellStyle name="Total 2 10 3 3" xfId="58730"/>
    <cellStyle name="Total 2 10 4" xfId="58731"/>
    <cellStyle name="Total 2 10 4 2" xfId="58732"/>
    <cellStyle name="Total 2 10 4 3" xfId="58733"/>
    <cellStyle name="Total 2 10 5" xfId="58734"/>
    <cellStyle name="Total 2 10 5 2" xfId="58735"/>
    <cellStyle name="Total 2 10 5 3" xfId="58736"/>
    <cellStyle name="Total 2 10 6" xfId="58737"/>
    <cellStyle name="Total 2 10 6 2" xfId="58738"/>
    <cellStyle name="Total 2 10 6 3" xfId="58739"/>
    <cellStyle name="Total 2 10 7" xfId="58740"/>
    <cellStyle name="Total 2 10 7 2" xfId="58741"/>
    <cellStyle name="Total 2 10 7 3" xfId="58742"/>
    <cellStyle name="Total 2 10 8" xfId="58743"/>
    <cellStyle name="Total 2 10 8 2" xfId="58744"/>
    <cellStyle name="Total 2 10 8 3" xfId="58745"/>
    <cellStyle name="Total 2 10 9" xfId="58746"/>
    <cellStyle name="Total 2 10 9 2" xfId="58747"/>
    <cellStyle name="Total 2 10 9 3" xfId="58748"/>
    <cellStyle name="Total 2 11" xfId="58749"/>
    <cellStyle name="Total 2 11 10" xfId="58750"/>
    <cellStyle name="Total 2 11 10 2" xfId="58751"/>
    <cellStyle name="Total 2 11 10 3" xfId="58752"/>
    <cellStyle name="Total 2 11 11" xfId="58753"/>
    <cellStyle name="Total 2 11 11 2" xfId="58754"/>
    <cellStyle name="Total 2 11 11 3" xfId="58755"/>
    <cellStyle name="Total 2 11 12" xfId="58756"/>
    <cellStyle name="Total 2 11 12 2" xfId="58757"/>
    <cellStyle name="Total 2 11 12 3" xfId="58758"/>
    <cellStyle name="Total 2 11 13" xfId="58759"/>
    <cellStyle name="Total 2 11 14" xfId="58760"/>
    <cellStyle name="Total 2 11 2" xfId="58761"/>
    <cellStyle name="Total 2 11 2 2" xfId="58762"/>
    <cellStyle name="Total 2 11 2 3" xfId="58763"/>
    <cellStyle name="Total 2 11 3" xfId="58764"/>
    <cellStyle name="Total 2 11 3 2" xfId="58765"/>
    <cellStyle name="Total 2 11 3 3" xfId="58766"/>
    <cellStyle name="Total 2 11 4" xfId="58767"/>
    <cellStyle name="Total 2 11 4 2" xfId="58768"/>
    <cellStyle name="Total 2 11 4 3" xfId="58769"/>
    <cellStyle name="Total 2 11 5" xfId="58770"/>
    <cellStyle name="Total 2 11 5 2" xfId="58771"/>
    <cellStyle name="Total 2 11 5 3" xfId="58772"/>
    <cellStyle name="Total 2 11 6" xfId="58773"/>
    <cellStyle name="Total 2 11 6 2" xfId="58774"/>
    <cellStyle name="Total 2 11 6 3" xfId="58775"/>
    <cellStyle name="Total 2 11 7" xfId="58776"/>
    <cellStyle name="Total 2 11 7 2" xfId="58777"/>
    <cellStyle name="Total 2 11 7 3" xfId="58778"/>
    <cellStyle name="Total 2 11 8" xfId="58779"/>
    <cellStyle name="Total 2 11 8 2" xfId="58780"/>
    <cellStyle name="Total 2 11 8 3" xfId="58781"/>
    <cellStyle name="Total 2 11 9" xfId="58782"/>
    <cellStyle name="Total 2 11 9 2" xfId="58783"/>
    <cellStyle name="Total 2 11 9 3" xfId="58784"/>
    <cellStyle name="Total 2 12" xfId="58785"/>
    <cellStyle name="Total 2 12 2" xfId="58786"/>
    <cellStyle name="Total 2 12 3" xfId="58787"/>
    <cellStyle name="Total 2 13" xfId="58788"/>
    <cellStyle name="Total 2 13 2" xfId="58789"/>
    <cellStyle name="Total 2 13 3" xfId="58790"/>
    <cellStyle name="Total 2 14" xfId="58791"/>
    <cellStyle name="Total 2 14 2" xfId="58792"/>
    <cellStyle name="Total 2 14 3" xfId="58793"/>
    <cellStyle name="Total 2 15" xfId="58794"/>
    <cellStyle name="Total 2 15 2" xfId="58795"/>
    <cellStyle name="Total 2 15 3" xfId="58796"/>
    <cellStyle name="Total 2 16" xfId="58797"/>
    <cellStyle name="Total 2 16 2" xfId="58798"/>
    <cellStyle name="Total 2 16 3" xfId="58799"/>
    <cellStyle name="Total 2 17" xfId="58800"/>
    <cellStyle name="Total 2 17 2" xfId="58801"/>
    <cellStyle name="Total 2 17 3" xfId="58802"/>
    <cellStyle name="Total 2 18" xfId="58803"/>
    <cellStyle name="Total 2 18 2" xfId="58804"/>
    <cellStyle name="Total 2 18 3" xfId="58805"/>
    <cellStyle name="Total 2 19" xfId="58806"/>
    <cellStyle name="Total 2 19 2" xfId="58807"/>
    <cellStyle name="Total 2 19 3" xfId="58808"/>
    <cellStyle name="Total 2 2" xfId="755"/>
    <cellStyle name="Total 2 2 10" xfId="3897"/>
    <cellStyle name="Total 2 2 10 2" xfId="11303"/>
    <cellStyle name="Total 2 2 10 2 2" xfId="51774"/>
    <cellStyle name="Total 2 2 10 2 2 2" xfId="51775"/>
    <cellStyle name="Total 2 2 10 2 3" xfId="51776"/>
    <cellStyle name="Total 2 2 10 2 3 2" xfId="51777"/>
    <cellStyle name="Total 2 2 10 2 4" xfId="51778"/>
    <cellStyle name="Total 2 2 10 2 5" xfId="51773"/>
    <cellStyle name="Total 2 2 10 3" xfId="51779"/>
    <cellStyle name="Total 2 2 10 3 2" xfId="51780"/>
    <cellStyle name="Total 2 2 10 4" xfId="51781"/>
    <cellStyle name="Total 2 2 10 4 2" xfId="51782"/>
    <cellStyle name="Total 2 2 10 5" xfId="51783"/>
    <cellStyle name="Total 2 2 10 6" xfId="51772"/>
    <cellStyle name="Total 2 2 11" xfId="11042"/>
    <cellStyle name="Total 2 2 11 2" xfId="51785"/>
    <cellStyle name="Total 2 2 11 2 2" xfId="51786"/>
    <cellStyle name="Total 2 2 11 3" xfId="51787"/>
    <cellStyle name="Total 2 2 11 3 2" xfId="51788"/>
    <cellStyle name="Total 2 2 11 4" xfId="51789"/>
    <cellStyle name="Total 2 2 11 5" xfId="51784"/>
    <cellStyle name="Total 2 2 12" xfId="11004"/>
    <cellStyle name="Total 2 2 12 2" xfId="51791"/>
    <cellStyle name="Total 2 2 12 2 2" xfId="51792"/>
    <cellStyle name="Total 2 2 12 3" xfId="51793"/>
    <cellStyle name="Total 2 2 12 3 2" xfId="51794"/>
    <cellStyle name="Total 2 2 12 4" xfId="51795"/>
    <cellStyle name="Total 2 2 12 5" xfId="51790"/>
    <cellStyle name="Total 2 2 13" xfId="8423"/>
    <cellStyle name="Total 2 2 13 2" xfId="51797"/>
    <cellStyle name="Total 2 2 13 2 2" xfId="51798"/>
    <cellStyle name="Total 2 2 13 3" xfId="51799"/>
    <cellStyle name="Total 2 2 13 3 2" xfId="51800"/>
    <cellStyle name="Total 2 2 13 4" xfId="51801"/>
    <cellStyle name="Total 2 2 13 5" xfId="51796"/>
    <cellStyle name="Total 2 2 14" xfId="51802"/>
    <cellStyle name="Total 2 2 14 2" xfId="51803"/>
    <cellStyle name="Total 2 2 14 3" xfId="58809"/>
    <cellStyle name="Total 2 2 15" xfId="51771"/>
    <cellStyle name="Total 2 2 15 2" xfId="58810"/>
    <cellStyle name="Total 2 2 15 3" xfId="58811"/>
    <cellStyle name="Total 2 2 16" xfId="58812"/>
    <cellStyle name="Total 2 2 16 2" xfId="58813"/>
    <cellStyle name="Total 2 2 16 3" xfId="58814"/>
    <cellStyle name="Total 2 2 17" xfId="58815"/>
    <cellStyle name="Total 2 2 17 2" xfId="58816"/>
    <cellStyle name="Total 2 2 17 3" xfId="58817"/>
    <cellStyle name="Total 2 2 18" xfId="58818"/>
    <cellStyle name="Total 2 2 19" xfId="58819"/>
    <cellStyle name="Total 2 2 2" xfId="833"/>
    <cellStyle name="Total 2 2 2 10" xfId="58820"/>
    <cellStyle name="Total 2 2 2 10 2" xfId="58821"/>
    <cellStyle name="Total 2 2 2 10 3" xfId="58822"/>
    <cellStyle name="Total 2 2 2 11" xfId="58823"/>
    <cellStyle name="Total 2 2 2 11 2" xfId="58824"/>
    <cellStyle name="Total 2 2 2 11 3" xfId="58825"/>
    <cellStyle name="Total 2 2 2 12" xfId="58826"/>
    <cellStyle name="Total 2 2 2 12 2" xfId="58827"/>
    <cellStyle name="Total 2 2 2 12 3" xfId="58828"/>
    <cellStyle name="Total 2 2 2 13" xfId="58829"/>
    <cellStyle name="Total 2 2 2 13 2" xfId="58830"/>
    <cellStyle name="Total 2 2 2 13 3" xfId="58831"/>
    <cellStyle name="Total 2 2 2 14" xfId="58832"/>
    <cellStyle name="Total 2 2 2 14 2" xfId="58833"/>
    <cellStyle name="Total 2 2 2 14 3" xfId="58834"/>
    <cellStyle name="Total 2 2 2 15" xfId="58835"/>
    <cellStyle name="Total 2 2 2 15 2" xfId="58836"/>
    <cellStyle name="Total 2 2 2 15 3" xfId="58837"/>
    <cellStyle name="Total 2 2 2 16" xfId="58838"/>
    <cellStyle name="Total 2 2 2 17" xfId="58839"/>
    <cellStyle name="Total 2 2 2 18" xfId="58840"/>
    <cellStyle name="Total 2 2 2 19" xfId="58841"/>
    <cellStyle name="Total 2 2 2 2" xfId="925"/>
    <cellStyle name="Total 2 2 2 2 10" xfId="58842"/>
    <cellStyle name="Total 2 2 2 2 10 2" xfId="58843"/>
    <cellStyle name="Total 2 2 2 2 10 3" xfId="58844"/>
    <cellStyle name="Total 2 2 2 2 11" xfId="58845"/>
    <cellStyle name="Total 2 2 2 2 11 2" xfId="58846"/>
    <cellStyle name="Total 2 2 2 2 11 3" xfId="58847"/>
    <cellStyle name="Total 2 2 2 2 12" xfId="58848"/>
    <cellStyle name="Total 2 2 2 2 12 2" xfId="58849"/>
    <cellStyle name="Total 2 2 2 2 12 3" xfId="58850"/>
    <cellStyle name="Total 2 2 2 2 13" xfId="58851"/>
    <cellStyle name="Total 2 2 2 2 14" xfId="58852"/>
    <cellStyle name="Total 2 2 2 2 2" xfId="2129"/>
    <cellStyle name="Total 2 2 2 2 2 2" xfId="5993"/>
    <cellStyle name="Total 2 2 2 2 2 2 2" xfId="7930"/>
    <cellStyle name="Total 2 2 2 2 2 2 2 2" xfId="15226"/>
    <cellStyle name="Total 2 2 2 2 2 2 2 2 2" xfId="51809"/>
    <cellStyle name="Total 2 2 2 2 2 2 2 3" xfId="51808"/>
    <cellStyle name="Total 2 2 2 2 2 2 3" xfId="9372"/>
    <cellStyle name="Total 2 2 2 2 2 2 3 2" xfId="51811"/>
    <cellStyle name="Total 2 2 2 2 2 2 3 3" xfId="51810"/>
    <cellStyle name="Total 2 2 2 2 2 2 4" xfId="17274"/>
    <cellStyle name="Total 2 2 2 2 2 2 4 2" xfId="51813"/>
    <cellStyle name="Total 2 2 2 2 2 2 4 3" xfId="51812"/>
    <cellStyle name="Total 2 2 2 2 2 2 5" xfId="18646"/>
    <cellStyle name="Total 2 2 2 2 2 2 5 2" xfId="51814"/>
    <cellStyle name="Total 2 2 2 2 2 2 6" xfId="19996"/>
    <cellStyle name="Total 2 2 2 2 2 2 7" xfId="21593"/>
    <cellStyle name="Total 2 2 2 2 2 2 8" xfId="3595"/>
    <cellStyle name="Total 2 2 2 2 2 2 9" xfId="51807"/>
    <cellStyle name="Total 2 2 2 2 2 3" xfId="4850"/>
    <cellStyle name="Total 2 2 2 2 2 3 2" xfId="51816"/>
    <cellStyle name="Total 2 2 2 2 2 3 3" xfId="51815"/>
    <cellStyle name="Total 2 2 2 2 2 4" xfId="51817"/>
    <cellStyle name="Total 2 2 2 2 2 5" xfId="51806"/>
    <cellStyle name="Total 2 2 2 2 3" xfId="5223"/>
    <cellStyle name="Total 2 2 2 2 3 2" xfId="7160"/>
    <cellStyle name="Total 2 2 2 2 3 2 2" xfId="14459"/>
    <cellStyle name="Total 2 2 2 2 3 2 2 2" xfId="51820"/>
    <cellStyle name="Total 2 2 2 2 3 2 3" xfId="51819"/>
    <cellStyle name="Total 2 2 2 2 3 3" xfId="8602"/>
    <cellStyle name="Total 2 2 2 2 3 3 2" xfId="51822"/>
    <cellStyle name="Total 2 2 2 2 3 3 3" xfId="51821"/>
    <cellStyle name="Total 2 2 2 2 3 4" xfId="16642"/>
    <cellStyle name="Total 2 2 2 2 3 4 2" xfId="51824"/>
    <cellStyle name="Total 2 2 2 2 3 4 3" xfId="51823"/>
    <cellStyle name="Total 2 2 2 2 3 5" xfId="17876"/>
    <cellStyle name="Total 2 2 2 2 3 5 2" xfId="51825"/>
    <cellStyle name="Total 2 2 2 2 3 6" xfId="19226"/>
    <cellStyle name="Total 2 2 2 2 3 7" xfId="20823"/>
    <cellStyle name="Total 2 2 2 2 3 8" xfId="6416"/>
    <cellStyle name="Total 2 2 2 2 3 9" xfId="51818"/>
    <cellStyle name="Total 2 2 2 2 4" xfId="4074"/>
    <cellStyle name="Total 2 2 2 2 4 2" xfId="11822"/>
    <cellStyle name="Total 2 2 2 2 4 2 2" xfId="51827"/>
    <cellStyle name="Total 2 2 2 2 4 3" xfId="51826"/>
    <cellStyle name="Total 2 2 2 2 5" xfId="51828"/>
    <cellStyle name="Total 2 2 2 2 5 2" xfId="51829"/>
    <cellStyle name="Total 2 2 2 2 5 3" xfId="58853"/>
    <cellStyle name="Total 2 2 2 2 6" xfId="51805"/>
    <cellStyle name="Total 2 2 2 2 6 2" xfId="58854"/>
    <cellStyle name="Total 2 2 2 2 6 3" xfId="58855"/>
    <cellStyle name="Total 2 2 2 2 7" xfId="58856"/>
    <cellStyle name="Total 2 2 2 2 7 2" xfId="58857"/>
    <cellStyle name="Total 2 2 2 2 7 3" xfId="58858"/>
    <cellStyle name="Total 2 2 2 2 8" xfId="58859"/>
    <cellStyle name="Total 2 2 2 2 8 2" xfId="58860"/>
    <cellStyle name="Total 2 2 2 2 8 3" xfId="58861"/>
    <cellStyle name="Total 2 2 2 2 9" xfId="58862"/>
    <cellStyle name="Total 2 2 2 2 9 2" xfId="58863"/>
    <cellStyle name="Total 2 2 2 2 9 3" xfId="58864"/>
    <cellStyle name="Total 2 2 2 3" xfId="2095"/>
    <cellStyle name="Total 2 2 2 3 10" xfId="58865"/>
    <cellStyle name="Total 2 2 2 3 10 2" xfId="58866"/>
    <cellStyle name="Total 2 2 2 3 10 3" xfId="58867"/>
    <cellStyle name="Total 2 2 2 3 11" xfId="58868"/>
    <cellStyle name="Total 2 2 2 3 11 2" xfId="58869"/>
    <cellStyle name="Total 2 2 2 3 11 3" xfId="58870"/>
    <cellStyle name="Total 2 2 2 3 12" xfId="58871"/>
    <cellStyle name="Total 2 2 2 3 12 2" xfId="58872"/>
    <cellStyle name="Total 2 2 2 3 12 3" xfId="58873"/>
    <cellStyle name="Total 2 2 2 3 13" xfId="58874"/>
    <cellStyle name="Total 2 2 2 3 14" xfId="58875"/>
    <cellStyle name="Total 2 2 2 3 2" xfId="5449"/>
    <cellStyle name="Total 2 2 2 3 2 10" xfId="51831"/>
    <cellStyle name="Total 2 2 2 3 2 2" xfId="7386"/>
    <cellStyle name="Total 2 2 2 3 2 2 2" xfId="12949"/>
    <cellStyle name="Total 2 2 2 3 2 2 2 2" xfId="51833"/>
    <cellStyle name="Total 2 2 2 3 2 2 3" xfId="51832"/>
    <cellStyle name="Total 2 2 2 3 2 3" xfId="8828"/>
    <cellStyle name="Total 2 2 2 3 2 3 2" xfId="51835"/>
    <cellStyle name="Total 2 2 2 3 2 3 3" xfId="51834"/>
    <cellStyle name="Total 2 2 2 3 2 4" xfId="15874"/>
    <cellStyle name="Total 2 2 2 3 2 4 2" xfId="51837"/>
    <cellStyle name="Total 2 2 2 3 2 4 3" xfId="51836"/>
    <cellStyle name="Total 2 2 2 3 2 5" xfId="16785"/>
    <cellStyle name="Total 2 2 2 3 2 5 2" xfId="51839"/>
    <cellStyle name="Total 2 2 2 3 2 5 3" xfId="51838"/>
    <cellStyle name="Total 2 2 2 3 2 6" xfId="18102"/>
    <cellStyle name="Total 2 2 2 3 2 6 2" xfId="51841"/>
    <cellStyle name="Total 2 2 2 3 2 6 3" xfId="51840"/>
    <cellStyle name="Total 2 2 2 3 2 7" xfId="19452"/>
    <cellStyle name="Total 2 2 2 3 2 7 2" xfId="51842"/>
    <cellStyle name="Total 2 2 2 3 2 8" xfId="21049"/>
    <cellStyle name="Total 2 2 2 3 2 9" xfId="9824"/>
    <cellStyle name="Total 2 2 2 3 3" xfId="4299"/>
    <cellStyle name="Total 2 2 2 3 3 2" xfId="12047"/>
    <cellStyle name="Total 2 2 2 3 3 2 2" xfId="51844"/>
    <cellStyle name="Total 2 2 2 3 3 3" xfId="51843"/>
    <cellStyle name="Total 2 2 2 3 4" xfId="51845"/>
    <cellStyle name="Total 2 2 2 3 4 2" xfId="51846"/>
    <cellStyle name="Total 2 2 2 3 4 3" xfId="58876"/>
    <cellStyle name="Total 2 2 2 3 5" xfId="51847"/>
    <cellStyle name="Total 2 2 2 3 5 2" xfId="51848"/>
    <cellStyle name="Total 2 2 2 3 5 3" xfId="58877"/>
    <cellStyle name="Total 2 2 2 3 6" xfId="51849"/>
    <cellStyle name="Total 2 2 2 3 6 2" xfId="58878"/>
    <cellStyle name="Total 2 2 2 3 6 3" xfId="58879"/>
    <cellStyle name="Total 2 2 2 3 7" xfId="51830"/>
    <cellStyle name="Total 2 2 2 3 7 2" xfId="58880"/>
    <cellStyle name="Total 2 2 2 3 7 3" xfId="58881"/>
    <cellStyle name="Total 2 2 2 3 8" xfId="58882"/>
    <cellStyle name="Total 2 2 2 3 8 2" xfId="58883"/>
    <cellStyle name="Total 2 2 2 3 8 3" xfId="58884"/>
    <cellStyle name="Total 2 2 2 3 9" xfId="58885"/>
    <cellStyle name="Total 2 2 2 3 9 2" xfId="58886"/>
    <cellStyle name="Total 2 2 2 3 9 3" xfId="58887"/>
    <cellStyle name="Total 2 2 2 4" xfId="4526"/>
    <cellStyle name="Total 2 2 2 4 2" xfId="5677"/>
    <cellStyle name="Total 2 2 2 4 2 2" xfId="7614"/>
    <cellStyle name="Total 2 2 2 4 2 2 2" xfId="14911"/>
    <cellStyle name="Total 2 2 2 4 2 2 2 2" xfId="51853"/>
    <cellStyle name="Total 2 2 2 4 2 2 3" xfId="51852"/>
    <cellStyle name="Total 2 2 2 4 2 3" xfId="9056"/>
    <cellStyle name="Total 2 2 2 4 2 3 2" xfId="51855"/>
    <cellStyle name="Total 2 2 2 4 2 3 3" xfId="51854"/>
    <cellStyle name="Total 2 2 2 4 2 4" xfId="16959"/>
    <cellStyle name="Total 2 2 2 4 2 4 2" xfId="51857"/>
    <cellStyle name="Total 2 2 2 4 2 4 3" xfId="51856"/>
    <cellStyle name="Total 2 2 2 4 2 5" xfId="18330"/>
    <cellStyle name="Total 2 2 2 4 2 5 2" xfId="51859"/>
    <cellStyle name="Total 2 2 2 4 2 5 3" xfId="51858"/>
    <cellStyle name="Total 2 2 2 4 2 6" xfId="19680"/>
    <cellStyle name="Total 2 2 2 4 2 6 2" xfId="51860"/>
    <cellStyle name="Total 2 2 2 4 2 7" xfId="21277"/>
    <cellStyle name="Total 2 2 2 4 2 8" xfId="12830"/>
    <cellStyle name="Total 2 2 2 4 2 9" xfId="51851"/>
    <cellStyle name="Total 2 2 2 4 3" xfId="12275"/>
    <cellStyle name="Total 2 2 2 4 3 2" xfId="51862"/>
    <cellStyle name="Total 2 2 2 4 3 3" xfId="51861"/>
    <cellStyle name="Total 2 2 2 4 4" xfId="51863"/>
    <cellStyle name="Total 2 2 2 4 4 2" xfId="51864"/>
    <cellStyle name="Total 2 2 2 4 5" xfId="51865"/>
    <cellStyle name="Total 2 2 2 4 6" xfId="51850"/>
    <cellStyle name="Total 2 2 2 5" xfId="3923"/>
    <cellStyle name="Total 2 2 2 5 10" xfId="9614"/>
    <cellStyle name="Total 2 2 2 5 11" xfId="51866"/>
    <cellStyle name="Total 2 2 2 5 2" xfId="3921"/>
    <cellStyle name="Total 2 2 2 5 2 2" xfId="6245"/>
    <cellStyle name="Total 2 2 2 5 2 2 2" xfId="13523"/>
    <cellStyle name="Total 2 2 2 5 2 2 2 2" xfId="51869"/>
    <cellStyle name="Total 2 2 2 5 2 2 3" xfId="51868"/>
    <cellStyle name="Total 2 2 2 5 2 3" xfId="7005"/>
    <cellStyle name="Total 2 2 2 5 2 3 2" xfId="51871"/>
    <cellStyle name="Total 2 2 2 5 2 3 3" xfId="51870"/>
    <cellStyle name="Total 2 2 2 5 2 4" xfId="11541"/>
    <cellStyle name="Total 2 2 2 5 2 4 2" xfId="51873"/>
    <cellStyle name="Total 2 2 2 5 2 4 3" xfId="51872"/>
    <cellStyle name="Total 2 2 2 5 2 5" xfId="15606"/>
    <cellStyle name="Total 2 2 2 5 2 5 2" xfId="51875"/>
    <cellStyle name="Total 2 2 2 5 2 5 3" xfId="51874"/>
    <cellStyle name="Total 2 2 2 5 2 6" xfId="17729"/>
    <cellStyle name="Total 2 2 2 5 2 6 2" xfId="51876"/>
    <cellStyle name="Total 2 2 2 5 2 7" xfId="20226"/>
    <cellStyle name="Total 2 2 2 5 2 8" xfId="15992"/>
    <cellStyle name="Total 2 2 2 5 2 9" xfId="51867"/>
    <cellStyle name="Total 2 2 2 5 3" xfId="6247"/>
    <cellStyle name="Total 2 2 2 5 3 2" xfId="11675"/>
    <cellStyle name="Total 2 2 2 5 3 2 2" xfId="51878"/>
    <cellStyle name="Total 2 2 2 5 3 3" xfId="51877"/>
    <cellStyle name="Total 2 2 2 5 4" xfId="3587"/>
    <cellStyle name="Total 2 2 2 5 4 2" xfId="51880"/>
    <cellStyle name="Total 2 2 2 5 4 3" xfId="51879"/>
    <cellStyle name="Total 2 2 2 5 5" xfId="13711"/>
    <cellStyle name="Total 2 2 2 5 5 2" xfId="51882"/>
    <cellStyle name="Total 2 2 2 5 5 3" xfId="51881"/>
    <cellStyle name="Total 2 2 2 5 6" xfId="14266"/>
    <cellStyle name="Total 2 2 2 5 6 2" xfId="51884"/>
    <cellStyle name="Total 2 2 2 5 6 3" xfId="51883"/>
    <cellStyle name="Total 2 2 2 5 7" xfId="11502"/>
    <cellStyle name="Total 2 2 2 5 7 2" xfId="51885"/>
    <cellStyle name="Total 2 2 2 5 8" xfId="13555"/>
    <cellStyle name="Total 2 2 2 5 9" xfId="20228"/>
    <cellStyle name="Total 2 2 2 6" xfId="3834"/>
    <cellStyle name="Total 2 2 2 6 2" xfId="11606"/>
    <cellStyle name="Total 2 2 2 6 2 2" xfId="51887"/>
    <cellStyle name="Total 2 2 2 6 3" xfId="51886"/>
    <cellStyle name="Total 2 2 2 7" xfId="51804"/>
    <cellStyle name="Total 2 2 2 7 2" xfId="58888"/>
    <cellStyle name="Total 2 2 2 7 3" xfId="58889"/>
    <cellStyle name="Total 2 2 2 8" xfId="58890"/>
    <cellStyle name="Total 2 2 2 8 2" xfId="58891"/>
    <cellStyle name="Total 2 2 2 8 3" xfId="58892"/>
    <cellStyle name="Total 2 2 2 9" xfId="58893"/>
    <cellStyle name="Total 2 2 2 9 2" xfId="58894"/>
    <cellStyle name="Total 2 2 2 9 3" xfId="58895"/>
    <cellStyle name="Total 2 2 20" xfId="58896"/>
    <cellStyle name="Total 2 2 21" xfId="58897"/>
    <cellStyle name="Total 2 2 3" xfId="909"/>
    <cellStyle name="Total 2 2 3 10" xfId="58898"/>
    <cellStyle name="Total 2 2 3 10 2" xfId="58899"/>
    <cellStyle name="Total 2 2 3 10 3" xfId="58900"/>
    <cellStyle name="Total 2 2 3 11" xfId="58901"/>
    <cellStyle name="Total 2 2 3 11 2" xfId="58902"/>
    <cellStyle name="Total 2 2 3 11 3" xfId="58903"/>
    <cellStyle name="Total 2 2 3 12" xfId="58904"/>
    <cellStyle name="Total 2 2 3 12 2" xfId="58905"/>
    <cellStyle name="Total 2 2 3 12 3" xfId="58906"/>
    <cellStyle name="Total 2 2 3 13" xfId="58907"/>
    <cellStyle name="Total 2 2 3 13 2" xfId="58908"/>
    <cellStyle name="Total 2 2 3 13 3" xfId="58909"/>
    <cellStyle name="Total 2 2 3 14" xfId="58910"/>
    <cellStyle name="Total 2 2 3 14 2" xfId="58911"/>
    <cellStyle name="Total 2 2 3 14 3" xfId="58912"/>
    <cellStyle name="Total 2 2 3 15" xfId="58913"/>
    <cellStyle name="Total 2 2 3 15 2" xfId="58914"/>
    <cellStyle name="Total 2 2 3 15 3" xfId="58915"/>
    <cellStyle name="Total 2 2 3 16" xfId="58916"/>
    <cellStyle name="Total 2 2 3 17" xfId="58917"/>
    <cellStyle name="Total 2 2 3 18" xfId="58918"/>
    <cellStyle name="Total 2 2 3 19" xfId="58919"/>
    <cellStyle name="Total 2 2 3 2" xfId="639"/>
    <cellStyle name="Total 2 2 3 2 10" xfId="58920"/>
    <cellStyle name="Total 2 2 3 2 10 2" xfId="58921"/>
    <cellStyle name="Total 2 2 3 2 10 3" xfId="58922"/>
    <cellStyle name="Total 2 2 3 2 11" xfId="58923"/>
    <cellStyle name="Total 2 2 3 2 11 2" xfId="58924"/>
    <cellStyle name="Total 2 2 3 2 11 3" xfId="58925"/>
    <cellStyle name="Total 2 2 3 2 12" xfId="58926"/>
    <cellStyle name="Total 2 2 3 2 12 2" xfId="58927"/>
    <cellStyle name="Total 2 2 3 2 12 3" xfId="58928"/>
    <cellStyle name="Total 2 2 3 2 13" xfId="58929"/>
    <cellStyle name="Total 2 2 3 2 14" xfId="58930"/>
    <cellStyle name="Total 2 2 3 2 2" xfId="2003"/>
    <cellStyle name="Total 2 2 3 2 2 2" xfId="5995"/>
    <cellStyle name="Total 2 2 3 2 2 2 2" xfId="7932"/>
    <cellStyle name="Total 2 2 3 2 2 2 2 2" xfId="15228"/>
    <cellStyle name="Total 2 2 3 2 2 2 2 2 2" xfId="51893"/>
    <cellStyle name="Total 2 2 3 2 2 2 2 3" xfId="51892"/>
    <cellStyle name="Total 2 2 3 2 2 2 3" xfId="9374"/>
    <cellStyle name="Total 2 2 3 2 2 2 3 2" xfId="51895"/>
    <cellStyle name="Total 2 2 3 2 2 2 3 3" xfId="51894"/>
    <cellStyle name="Total 2 2 3 2 2 2 4" xfId="17276"/>
    <cellStyle name="Total 2 2 3 2 2 2 4 2" xfId="51897"/>
    <cellStyle name="Total 2 2 3 2 2 2 4 3" xfId="51896"/>
    <cellStyle name="Total 2 2 3 2 2 2 5" xfId="18648"/>
    <cellStyle name="Total 2 2 3 2 2 2 5 2" xfId="51898"/>
    <cellStyle name="Total 2 2 3 2 2 2 6" xfId="19998"/>
    <cellStyle name="Total 2 2 3 2 2 2 7" xfId="21595"/>
    <cellStyle name="Total 2 2 3 2 2 2 8" xfId="6956"/>
    <cellStyle name="Total 2 2 3 2 2 2 9" xfId="51891"/>
    <cellStyle name="Total 2 2 3 2 2 3" xfId="4852"/>
    <cellStyle name="Total 2 2 3 2 2 3 2" xfId="51900"/>
    <cellStyle name="Total 2 2 3 2 2 3 3" xfId="51899"/>
    <cellStyle name="Total 2 2 3 2 2 4" xfId="51901"/>
    <cellStyle name="Total 2 2 3 2 2 5" xfId="51890"/>
    <cellStyle name="Total 2 2 3 2 3" xfId="5525"/>
    <cellStyle name="Total 2 2 3 2 3 2" xfId="7462"/>
    <cellStyle name="Total 2 2 3 2 3 2 2" xfId="14760"/>
    <cellStyle name="Total 2 2 3 2 3 2 2 2" xfId="51904"/>
    <cellStyle name="Total 2 2 3 2 3 2 3" xfId="51903"/>
    <cellStyle name="Total 2 2 3 2 3 3" xfId="8904"/>
    <cellStyle name="Total 2 2 3 2 3 3 2" xfId="51906"/>
    <cellStyle name="Total 2 2 3 2 3 3 3" xfId="51905"/>
    <cellStyle name="Total 2 2 3 2 3 4" xfId="16817"/>
    <cellStyle name="Total 2 2 3 2 3 4 2" xfId="51908"/>
    <cellStyle name="Total 2 2 3 2 3 4 3" xfId="51907"/>
    <cellStyle name="Total 2 2 3 2 3 5" xfId="18178"/>
    <cellStyle name="Total 2 2 3 2 3 5 2" xfId="51909"/>
    <cellStyle name="Total 2 2 3 2 3 6" xfId="19528"/>
    <cellStyle name="Total 2 2 3 2 3 7" xfId="21125"/>
    <cellStyle name="Total 2 2 3 2 3 8" xfId="16820"/>
    <cellStyle name="Total 2 2 3 2 3 9" xfId="51902"/>
    <cellStyle name="Total 2 2 3 2 4" xfId="4374"/>
    <cellStyle name="Total 2 2 3 2 4 2" xfId="12123"/>
    <cellStyle name="Total 2 2 3 2 4 2 2" xfId="51911"/>
    <cellStyle name="Total 2 2 3 2 4 3" xfId="51910"/>
    <cellStyle name="Total 2 2 3 2 5" xfId="51912"/>
    <cellStyle name="Total 2 2 3 2 5 2" xfId="51913"/>
    <cellStyle name="Total 2 2 3 2 5 3" xfId="58931"/>
    <cellStyle name="Total 2 2 3 2 6" xfId="51889"/>
    <cellStyle name="Total 2 2 3 2 6 2" xfId="58932"/>
    <cellStyle name="Total 2 2 3 2 6 3" xfId="58933"/>
    <cellStyle name="Total 2 2 3 2 7" xfId="58934"/>
    <cellStyle name="Total 2 2 3 2 7 2" xfId="58935"/>
    <cellStyle name="Total 2 2 3 2 7 3" xfId="58936"/>
    <cellStyle name="Total 2 2 3 2 8" xfId="58937"/>
    <cellStyle name="Total 2 2 3 2 8 2" xfId="58938"/>
    <cellStyle name="Total 2 2 3 2 8 3" xfId="58939"/>
    <cellStyle name="Total 2 2 3 2 9" xfId="58940"/>
    <cellStyle name="Total 2 2 3 2 9 2" xfId="58941"/>
    <cellStyle name="Total 2 2 3 2 9 3" xfId="58942"/>
    <cellStyle name="Total 2 2 3 3" xfId="2120"/>
    <cellStyle name="Total 2 2 3 3 10" xfId="58943"/>
    <cellStyle name="Total 2 2 3 3 10 2" xfId="58944"/>
    <cellStyle name="Total 2 2 3 3 10 3" xfId="58945"/>
    <cellStyle name="Total 2 2 3 3 11" xfId="58946"/>
    <cellStyle name="Total 2 2 3 3 11 2" xfId="58947"/>
    <cellStyle name="Total 2 2 3 3 11 3" xfId="58948"/>
    <cellStyle name="Total 2 2 3 3 12" xfId="58949"/>
    <cellStyle name="Total 2 2 3 3 12 2" xfId="58950"/>
    <cellStyle name="Total 2 2 3 3 12 3" xfId="58951"/>
    <cellStyle name="Total 2 2 3 3 13" xfId="58952"/>
    <cellStyle name="Total 2 2 3 3 14" xfId="58953"/>
    <cellStyle name="Total 2 2 3 3 2" xfId="5752"/>
    <cellStyle name="Total 2 2 3 3 2 10" xfId="51915"/>
    <cellStyle name="Total 2 2 3 3 2 2" xfId="7689"/>
    <cellStyle name="Total 2 2 3 3 2 2 2" xfId="13194"/>
    <cellStyle name="Total 2 2 3 3 2 2 2 2" xfId="51917"/>
    <cellStyle name="Total 2 2 3 3 2 2 3" xfId="51916"/>
    <cellStyle name="Total 2 2 3 3 2 3" xfId="9131"/>
    <cellStyle name="Total 2 2 3 3 2 3 2" xfId="51919"/>
    <cellStyle name="Total 2 2 3 3 2 3 3" xfId="51918"/>
    <cellStyle name="Total 2 2 3 3 2 4" xfId="16047"/>
    <cellStyle name="Total 2 2 3 3 2 4 2" xfId="51921"/>
    <cellStyle name="Total 2 2 3 3 2 4 3" xfId="51920"/>
    <cellStyle name="Total 2 2 3 3 2 5" xfId="17033"/>
    <cellStyle name="Total 2 2 3 3 2 5 2" xfId="51923"/>
    <cellStyle name="Total 2 2 3 3 2 5 3" xfId="51922"/>
    <cellStyle name="Total 2 2 3 3 2 6" xfId="18405"/>
    <cellStyle name="Total 2 2 3 3 2 6 2" xfId="51925"/>
    <cellStyle name="Total 2 2 3 3 2 6 3" xfId="51924"/>
    <cellStyle name="Total 2 2 3 3 2 7" xfId="19755"/>
    <cellStyle name="Total 2 2 3 3 2 7 2" xfId="51926"/>
    <cellStyle name="Total 2 2 3 3 2 8" xfId="21352"/>
    <cellStyle name="Total 2 2 3 3 2 9" xfId="10097"/>
    <cellStyle name="Total 2 2 3 3 3" xfId="4601"/>
    <cellStyle name="Total 2 2 3 3 3 2" xfId="12350"/>
    <cellStyle name="Total 2 2 3 3 3 2 2" xfId="51928"/>
    <cellStyle name="Total 2 2 3 3 3 3" xfId="51927"/>
    <cellStyle name="Total 2 2 3 3 4" xfId="51929"/>
    <cellStyle name="Total 2 2 3 3 4 2" xfId="51930"/>
    <cellStyle name="Total 2 2 3 3 4 3" xfId="58954"/>
    <cellStyle name="Total 2 2 3 3 5" xfId="51931"/>
    <cellStyle name="Total 2 2 3 3 5 2" xfId="51932"/>
    <cellStyle name="Total 2 2 3 3 5 3" xfId="58955"/>
    <cellStyle name="Total 2 2 3 3 6" xfId="51933"/>
    <cellStyle name="Total 2 2 3 3 6 2" xfId="58956"/>
    <cellStyle name="Total 2 2 3 3 6 3" xfId="58957"/>
    <cellStyle name="Total 2 2 3 3 7" xfId="51914"/>
    <cellStyle name="Total 2 2 3 3 7 2" xfId="58958"/>
    <cellStyle name="Total 2 2 3 3 7 3" xfId="58959"/>
    <cellStyle name="Total 2 2 3 3 8" xfId="58960"/>
    <cellStyle name="Total 2 2 3 3 8 2" xfId="58961"/>
    <cellStyle name="Total 2 2 3 3 8 3" xfId="58962"/>
    <cellStyle name="Total 2 2 3 3 9" xfId="58963"/>
    <cellStyle name="Total 2 2 3 3 9 2" xfId="58964"/>
    <cellStyle name="Total 2 2 3 3 9 3" xfId="58965"/>
    <cellStyle name="Total 2 2 3 4" xfId="3924"/>
    <cellStyle name="Total 2 2 3 4 10" xfId="16759"/>
    <cellStyle name="Total 2 2 3 4 11" xfId="51934"/>
    <cellStyle name="Total 2 2 3 4 2" xfId="3936"/>
    <cellStyle name="Total 2 2 3 4 2 2" xfId="6258"/>
    <cellStyle name="Total 2 2 3 4 2 2 2" xfId="13533"/>
    <cellStyle name="Total 2 2 3 4 2 2 2 2" xfId="51937"/>
    <cellStyle name="Total 2 2 3 4 2 2 3" xfId="51936"/>
    <cellStyle name="Total 2 2 3 4 2 3" xfId="3589"/>
    <cellStyle name="Total 2 2 3 4 2 3 2" xfId="51939"/>
    <cellStyle name="Total 2 2 3 4 2 3 3" xfId="51938"/>
    <cellStyle name="Total 2 2 3 4 2 4" xfId="13739"/>
    <cellStyle name="Total 2 2 3 4 2 4 2" xfId="51941"/>
    <cellStyle name="Total 2 2 3 4 2 4 3" xfId="51940"/>
    <cellStyle name="Total 2 2 3 4 2 5" xfId="14304"/>
    <cellStyle name="Total 2 2 3 4 2 5 2" xfId="51943"/>
    <cellStyle name="Total 2 2 3 4 2 5 3" xfId="51942"/>
    <cellStyle name="Total 2 2 3 4 2 6" xfId="16487"/>
    <cellStyle name="Total 2 2 3 4 2 6 2" xfId="51944"/>
    <cellStyle name="Total 2 2 3 4 2 7" xfId="20236"/>
    <cellStyle name="Total 2 2 3 4 2 8" xfId="16081"/>
    <cellStyle name="Total 2 2 3 4 2 9" xfId="51935"/>
    <cellStyle name="Total 2 2 3 4 3" xfId="6248"/>
    <cellStyle name="Total 2 2 3 4 3 2" xfId="11676"/>
    <cellStyle name="Total 2 2 3 4 3 2 2" xfId="51946"/>
    <cellStyle name="Total 2 2 3 4 3 3" xfId="51945"/>
    <cellStyle name="Total 2 2 3 4 4" xfId="6414"/>
    <cellStyle name="Total 2 2 3 4 4 2" xfId="51948"/>
    <cellStyle name="Total 2 2 3 4 4 3" xfId="51947"/>
    <cellStyle name="Total 2 2 3 4 5" xfId="14269"/>
    <cellStyle name="Total 2 2 3 4 5 2" xfId="51950"/>
    <cellStyle name="Total 2 2 3 4 5 3" xfId="51949"/>
    <cellStyle name="Total 2 2 3 4 6" xfId="15609"/>
    <cellStyle name="Total 2 2 3 4 6 2" xfId="51952"/>
    <cellStyle name="Total 2 2 3 4 6 3" xfId="51951"/>
    <cellStyle name="Total 2 2 3 4 7" xfId="13526"/>
    <cellStyle name="Total 2 2 3 4 7 2" xfId="51953"/>
    <cellStyle name="Total 2 2 3 4 8" xfId="13559"/>
    <cellStyle name="Total 2 2 3 4 9" xfId="20229"/>
    <cellStyle name="Total 2 2 3 5" xfId="3880"/>
    <cellStyle name="Total 2 2 3 5 2" xfId="11363"/>
    <cellStyle name="Total 2 2 3 5 2 2" xfId="51956"/>
    <cellStyle name="Total 2 2 3 5 2 3" xfId="51955"/>
    <cellStyle name="Total 2 2 3 5 3" xfId="51957"/>
    <cellStyle name="Total 2 2 3 5 3 2" xfId="51958"/>
    <cellStyle name="Total 2 2 3 5 4" xfId="51959"/>
    <cellStyle name="Total 2 2 3 5 5" xfId="51954"/>
    <cellStyle name="Total 2 2 3 6" xfId="11646"/>
    <cellStyle name="Total 2 2 3 6 2" xfId="51961"/>
    <cellStyle name="Total 2 2 3 6 3" xfId="51960"/>
    <cellStyle name="Total 2 2 3 7" xfId="51888"/>
    <cellStyle name="Total 2 2 3 7 2" xfId="58966"/>
    <cellStyle name="Total 2 2 3 7 3" xfId="58967"/>
    <cellStyle name="Total 2 2 3 8" xfId="58968"/>
    <cellStyle name="Total 2 2 3 8 2" xfId="58969"/>
    <cellStyle name="Total 2 2 3 8 3" xfId="58970"/>
    <cellStyle name="Total 2 2 3 9" xfId="58971"/>
    <cellStyle name="Total 2 2 3 9 2" xfId="58972"/>
    <cellStyle name="Total 2 2 3 9 3" xfId="58973"/>
    <cellStyle name="Total 2 2 4" xfId="769"/>
    <cellStyle name="Total 2 2 4 10" xfId="58974"/>
    <cellStyle name="Total 2 2 4 10 2" xfId="58975"/>
    <cellStyle name="Total 2 2 4 10 3" xfId="58976"/>
    <cellStyle name="Total 2 2 4 11" xfId="58977"/>
    <cellStyle name="Total 2 2 4 11 2" xfId="58978"/>
    <cellStyle name="Total 2 2 4 11 3" xfId="58979"/>
    <cellStyle name="Total 2 2 4 12" xfId="58980"/>
    <cellStyle name="Total 2 2 4 12 2" xfId="58981"/>
    <cellStyle name="Total 2 2 4 12 3" xfId="58982"/>
    <cellStyle name="Total 2 2 4 13" xfId="58983"/>
    <cellStyle name="Total 2 2 4 14" xfId="58984"/>
    <cellStyle name="Total 2 2 4 2" xfId="554"/>
    <cellStyle name="Total 2 2 4 2 2" xfId="1918"/>
    <cellStyle name="Total 2 2 4 2 2 2" xfId="5991"/>
    <cellStyle name="Total 2 2 4 2 2 2 2" xfId="7928"/>
    <cellStyle name="Total 2 2 4 2 2 2 2 2" xfId="15224"/>
    <cellStyle name="Total 2 2 4 2 2 2 2 2 2" xfId="51967"/>
    <cellStyle name="Total 2 2 4 2 2 2 2 3" xfId="51966"/>
    <cellStyle name="Total 2 2 4 2 2 2 3" xfId="9370"/>
    <cellStyle name="Total 2 2 4 2 2 2 3 2" xfId="51969"/>
    <cellStyle name="Total 2 2 4 2 2 2 3 3" xfId="51968"/>
    <cellStyle name="Total 2 2 4 2 2 2 4" xfId="17272"/>
    <cellStyle name="Total 2 2 4 2 2 2 4 2" xfId="51971"/>
    <cellStyle name="Total 2 2 4 2 2 2 4 3" xfId="51970"/>
    <cellStyle name="Total 2 2 4 2 2 2 5" xfId="18644"/>
    <cellStyle name="Total 2 2 4 2 2 2 5 2" xfId="51972"/>
    <cellStyle name="Total 2 2 4 2 2 2 6" xfId="19994"/>
    <cellStyle name="Total 2 2 4 2 2 2 7" xfId="21591"/>
    <cellStyle name="Total 2 2 4 2 2 2 8" xfId="10057"/>
    <cellStyle name="Total 2 2 4 2 2 2 9" xfId="51965"/>
    <cellStyle name="Total 2 2 4 2 2 3" xfId="4848"/>
    <cellStyle name="Total 2 2 4 2 2 3 2" xfId="51974"/>
    <cellStyle name="Total 2 2 4 2 2 3 3" xfId="51973"/>
    <cellStyle name="Total 2 2 4 2 2 4" xfId="51975"/>
    <cellStyle name="Total 2 2 4 2 2 5" xfId="51964"/>
    <cellStyle name="Total 2 2 4 2 3" xfId="5385"/>
    <cellStyle name="Total 2 2 4 2 3 2" xfId="7322"/>
    <cellStyle name="Total 2 2 4 2 3 2 2" xfId="14621"/>
    <cellStyle name="Total 2 2 4 2 3 2 2 2" xfId="51978"/>
    <cellStyle name="Total 2 2 4 2 3 2 3" xfId="51977"/>
    <cellStyle name="Total 2 2 4 2 3 3" xfId="8764"/>
    <cellStyle name="Total 2 2 4 2 3 3 2" xfId="51980"/>
    <cellStyle name="Total 2 2 4 2 3 3 3" xfId="51979"/>
    <cellStyle name="Total 2 2 4 2 3 4" xfId="16756"/>
    <cellStyle name="Total 2 2 4 2 3 4 2" xfId="51982"/>
    <cellStyle name="Total 2 2 4 2 3 4 3" xfId="51981"/>
    <cellStyle name="Total 2 2 4 2 3 5" xfId="18038"/>
    <cellStyle name="Total 2 2 4 2 3 5 2" xfId="51983"/>
    <cellStyle name="Total 2 2 4 2 3 6" xfId="19388"/>
    <cellStyle name="Total 2 2 4 2 3 7" xfId="20985"/>
    <cellStyle name="Total 2 2 4 2 3 8" xfId="13464"/>
    <cellStyle name="Total 2 2 4 2 3 9" xfId="51976"/>
    <cellStyle name="Total 2 2 4 2 4" xfId="4235"/>
    <cellStyle name="Total 2 2 4 2 4 2" xfId="11984"/>
    <cellStyle name="Total 2 2 4 2 4 2 2" xfId="51985"/>
    <cellStyle name="Total 2 2 4 2 4 3" xfId="51984"/>
    <cellStyle name="Total 2 2 4 2 5" xfId="51986"/>
    <cellStyle name="Total 2 2 4 2 5 2" xfId="51987"/>
    <cellStyle name="Total 2 2 4 2 5 3" xfId="58985"/>
    <cellStyle name="Total 2 2 4 2 6" xfId="51963"/>
    <cellStyle name="Total 2 2 4 3" xfId="2080"/>
    <cellStyle name="Total 2 2 4 3 2" xfId="5614"/>
    <cellStyle name="Total 2 2 4 3 2 10" xfId="51989"/>
    <cellStyle name="Total 2 2 4 3 2 2" xfId="7551"/>
    <cellStyle name="Total 2 2 4 3 2 2 2" xfId="13059"/>
    <cellStyle name="Total 2 2 4 3 2 2 2 2" xfId="51991"/>
    <cellStyle name="Total 2 2 4 3 2 2 3" xfId="51990"/>
    <cellStyle name="Total 2 2 4 3 2 3" xfId="8993"/>
    <cellStyle name="Total 2 2 4 3 2 3 2" xfId="51993"/>
    <cellStyle name="Total 2 2 4 3 2 3 3" xfId="51992"/>
    <cellStyle name="Total 2 2 4 3 2 4" xfId="15989"/>
    <cellStyle name="Total 2 2 4 3 2 4 2" xfId="51995"/>
    <cellStyle name="Total 2 2 4 3 2 4 3" xfId="51994"/>
    <cellStyle name="Total 2 2 4 3 2 5" xfId="16897"/>
    <cellStyle name="Total 2 2 4 3 2 5 2" xfId="51997"/>
    <cellStyle name="Total 2 2 4 3 2 5 3" xfId="51996"/>
    <cellStyle name="Total 2 2 4 3 2 6" xfId="18267"/>
    <cellStyle name="Total 2 2 4 3 2 6 2" xfId="51999"/>
    <cellStyle name="Total 2 2 4 3 2 6 3" xfId="51998"/>
    <cellStyle name="Total 2 2 4 3 2 7" xfId="19617"/>
    <cellStyle name="Total 2 2 4 3 2 7 2" xfId="52000"/>
    <cellStyle name="Total 2 2 4 3 2 8" xfId="21214"/>
    <cellStyle name="Total 2 2 4 3 2 9" xfId="11534"/>
    <cellStyle name="Total 2 2 4 3 3" xfId="4463"/>
    <cellStyle name="Total 2 2 4 3 3 2" xfId="12212"/>
    <cellStyle name="Total 2 2 4 3 3 2 2" xfId="52002"/>
    <cellStyle name="Total 2 2 4 3 3 3" xfId="52001"/>
    <cellStyle name="Total 2 2 4 3 4" xfId="52003"/>
    <cellStyle name="Total 2 2 4 3 4 2" xfId="52004"/>
    <cellStyle name="Total 2 2 4 3 5" xfId="52005"/>
    <cellStyle name="Total 2 2 4 3 5 2" xfId="52006"/>
    <cellStyle name="Total 2 2 4 3 6" xfId="52007"/>
    <cellStyle name="Total 2 2 4 3 7" xfId="51988"/>
    <cellStyle name="Total 2 2 4 4" xfId="3922"/>
    <cellStyle name="Total 2 2 4 4 10" xfId="10288"/>
    <cellStyle name="Total 2 2 4 4 11" xfId="52008"/>
    <cellStyle name="Total 2 2 4 4 2" xfId="3930"/>
    <cellStyle name="Total 2 2 4 4 2 2" xfId="6252"/>
    <cellStyle name="Total 2 2 4 4 2 2 2" xfId="13528"/>
    <cellStyle name="Total 2 2 4 4 2 2 2 2" xfId="52011"/>
    <cellStyle name="Total 2 2 4 4 2 2 3" xfId="52010"/>
    <cellStyle name="Total 2 2 4 4 2 3" xfId="6385"/>
    <cellStyle name="Total 2 2 4 4 2 3 2" xfId="52013"/>
    <cellStyle name="Total 2 2 4 4 2 3 3" xfId="52012"/>
    <cellStyle name="Total 2 2 4 4 2 4" xfId="15575"/>
    <cellStyle name="Total 2 2 4 4 2 4 2" xfId="52015"/>
    <cellStyle name="Total 2 2 4 4 2 4 3" xfId="52014"/>
    <cellStyle name="Total 2 2 4 4 2 5" xfId="15570"/>
    <cellStyle name="Total 2 2 4 4 2 5 2" xfId="52017"/>
    <cellStyle name="Total 2 2 4 4 2 5 3" xfId="52016"/>
    <cellStyle name="Total 2 2 4 4 2 6" xfId="16486"/>
    <cellStyle name="Total 2 2 4 4 2 6 2" xfId="52018"/>
    <cellStyle name="Total 2 2 4 4 2 7" xfId="20233"/>
    <cellStyle name="Total 2 2 4 4 2 8" xfId="13459"/>
    <cellStyle name="Total 2 2 4 4 2 9" xfId="52009"/>
    <cellStyle name="Total 2 2 4 4 3" xfId="6246"/>
    <cellStyle name="Total 2 2 4 4 3 2" xfId="11674"/>
    <cellStyle name="Total 2 2 4 4 3 2 2" xfId="52020"/>
    <cellStyle name="Total 2 2 4 4 3 3" xfId="52019"/>
    <cellStyle name="Total 2 2 4 4 4" xfId="6353"/>
    <cellStyle name="Total 2 2 4 4 4 2" xfId="52022"/>
    <cellStyle name="Total 2 2 4 4 4 3" xfId="52021"/>
    <cellStyle name="Total 2 2 4 4 5" xfId="11398"/>
    <cellStyle name="Total 2 2 4 4 5 2" xfId="52024"/>
    <cellStyle name="Total 2 2 4 4 5 3" xfId="52023"/>
    <cellStyle name="Total 2 2 4 4 6" xfId="13688"/>
    <cellStyle name="Total 2 2 4 4 6 2" xfId="52026"/>
    <cellStyle name="Total 2 2 4 4 6 3" xfId="52025"/>
    <cellStyle name="Total 2 2 4 4 7" xfId="16478"/>
    <cellStyle name="Total 2 2 4 4 7 2" xfId="52027"/>
    <cellStyle name="Total 2 2 4 4 8" xfId="16457"/>
    <cellStyle name="Total 2 2 4 4 9" xfId="20227"/>
    <cellStyle name="Total 2 2 4 5" xfId="3791"/>
    <cellStyle name="Total 2 2 4 5 2" xfId="10964"/>
    <cellStyle name="Total 2 2 4 5 2 2" xfId="52030"/>
    <cellStyle name="Total 2 2 4 5 2 3" xfId="52029"/>
    <cellStyle name="Total 2 2 4 5 3" xfId="52031"/>
    <cellStyle name="Total 2 2 4 5 3 2" xfId="52032"/>
    <cellStyle name="Total 2 2 4 5 4" xfId="52033"/>
    <cellStyle name="Total 2 2 4 5 5" xfId="52028"/>
    <cellStyle name="Total 2 2 4 6" xfId="11567"/>
    <cellStyle name="Total 2 2 4 6 2" xfId="52035"/>
    <cellStyle name="Total 2 2 4 6 3" xfId="52034"/>
    <cellStyle name="Total 2 2 4 7" xfId="51962"/>
    <cellStyle name="Total 2 2 4 7 2" xfId="58986"/>
    <cellStyle name="Total 2 2 4 7 3" xfId="58987"/>
    <cellStyle name="Total 2 2 4 8" xfId="58988"/>
    <cellStyle name="Total 2 2 4 8 2" xfId="58989"/>
    <cellStyle name="Total 2 2 4 8 3" xfId="58990"/>
    <cellStyle name="Total 2 2 4 9" xfId="58991"/>
    <cellStyle name="Total 2 2 4 9 2" xfId="58992"/>
    <cellStyle name="Total 2 2 4 9 3" xfId="58993"/>
    <cellStyle name="Total 2 2 5" xfId="996"/>
    <cellStyle name="Total 2 2 5 10" xfId="58994"/>
    <cellStyle name="Total 2 2 5 10 2" xfId="58995"/>
    <cellStyle name="Total 2 2 5 10 3" xfId="58996"/>
    <cellStyle name="Total 2 2 5 11" xfId="58997"/>
    <cellStyle name="Total 2 2 5 11 2" xfId="58998"/>
    <cellStyle name="Total 2 2 5 11 3" xfId="58999"/>
    <cellStyle name="Total 2 2 5 12" xfId="59000"/>
    <cellStyle name="Total 2 2 5 12 2" xfId="59001"/>
    <cellStyle name="Total 2 2 5 12 3" xfId="59002"/>
    <cellStyle name="Total 2 2 5 13" xfId="59003"/>
    <cellStyle name="Total 2 2 5 14" xfId="59004"/>
    <cellStyle name="Total 2 2 5 2" xfId="2200"/>
    <cellStyle name="Total 2 2 5 2 2" xfId="6059"/>
    <cellStyle name="Total 2 2 5 2 2 2" xfId="7996"/>
    <cellStyle name="Total 2 2 5 2 2 2 2" xfId="15292"/>
    <cellStyle name="Total 2 2 5 2 2 2 2 2" xfId="52040"/>
    <cellStyle name="Total 2 2 5 2 2 2 3" xfId="52039"/>
    <cellStyle name="Total 2 2 5 2 2 3" xfId="9438"/>
    <cellStyle name="Total 2 2 5 2 2 3 2" xfId="52042"/>
    <cellStyle name="Total 2 2 5 2 2 3 3" xfId="52041"/>
    <cellStyle name="Total 2 2 5 2 2 4" xfId="17340"/>
    <cellStyle name="Total 2 2 5 2 2 4 2" xfId="52044"/>
    <cellStyle name="Total 2 2 5 2 2 4 3" xfId="52043"/>
    <cellStyle name="Total 2 2 5 2 2 5" xfId="18712"/>
    <cellStyle name="Total 2 2 5 2 2 5 2" xfId="52045"/>
    <cellStyle name="Total 2 2 5 2 2 6" xfId="20062"/>
    <cellStyle name="Total 2 2 5 2 2 7" xfId="21659"/>
    <cellStyle name="Total 2 2 5 2 2 8" xfId="16734"/>
    <cellStyle name="Total 2 2 5 2 2 9" xfId="52038"/>
    <cellStyle name="Total 2 2 5 2 3" xfId="4916"/>
    <cellStyle name="Total 2 2 5 2 3 2" xfId="12648"/>
    <cellStyle name="Total 2 2 5 2 3 2 2" xfId="52047"/>
    <cellStyle name="Total 2 2 5 2 3 3" xfId="52046"/>
    <cellStyle name="Total 2 2 5 2 4" xfId="52048"/>
    <cellStyle name="Total 2 2 5 2 4 2" xfId="52049"/>
    <cellStyle name="Total 2 2 5 2 5" xfId="52037"/>
    <cellStyle name="Total 2 2 5 3" xfId="5146"/>
    <cellStyle name="Total 2 2 5 3 2" xfId="7083"/>
    <cellStyle name="Total 2 2 5 3 2 2" xfId="14382"/>
    <cellStyle name="Total 2 2 5 3 2 2 2" xfId="52052"/>
    <cellStyle name="Total 2 2 5 3 2 3" xfId="52051"/>
    <cellStyle name="Total 2 2 5 3 3" xfId="8525"/>
    <cellStyle name="Total 2 2 5 3 3 2" xfId="52054"/>
    <cellStyle name="Total 2 2 5 3 3 3" xfId="52053"/>
    <cellStyle name="Total 2 2 5 3 4" xfId="16568"/>
    <cellStyle name="Total 2 2 5 3 4 2" xfId="52056"/>
    <cellStyle name="Total 2 2 5 3 4 3" xfId="52055"/>
    <cellStyle name="Total 2 2 5 3 5" xfId="17799"/>
    <cellStyle name="Total 2 2 5 3 5 2" xfId="52058"/>
    <cellStyle name="Total 2 2 5 3 5 3" xfId="52057"/>
    <cellStyle name="Total 2 2 5 3 6" xfId="19149"/>
    <cellStyle name="Total 2 2 5 3 7" xfId="20746"/>
    <cellStyle name="Total 2 2 5 3 8" xfId="16216"/>
    <cellStyle name="Total 2 2 5 3 9" xfId="52050"/>
    <cellStyle name="Total 2 2 5 4" xfId="3999"/>
    <cellStyle name="Total 2 2 5 4 2" xfId="11746"/>
    <cellStyle name="Total 2 2 5 4 2 2" xfId="52060"/>
    <cellStyle name="Total 2 2 5 4 3" xfId="52059"/>
    <cellStyle name="Total 2 2 5 5" xfId="52061"/>
    <cellStyle name="Total 2 2 5 5 2" xfId="52062"/>
    <cellStyle name="Total 2 2 5 5 3" xfId="59005"/>
    <cellStyle name="Total 2 2 5 6" xfId="52036"/>
    <cellStyle name="Total 2 2 5 6 2" xfId="59006"/>
    <cellStyle name="Total 2 2 5 6 3" xfId="59007"/>
    <cellStyle name="Total 2 2 5 7" xfId="59008"/>
    <cellStyle name="Total 2 2 5 7 2" xfId="59009"/>
    <cellStyle name="Total 2 2 5 7 3" xfId="59010"/>
    <cellStyle name="Total 2 2 5 8" xfId="59011"/>
    <cellStyle name="Total 2 2 5 8 2" xfId="59012"/>
    <cellStyle name="Total 2 2 5 8 3" xfId="59013"/>
    <cellStyle name="Total 2 2 5 9" xfId="59014"/>
    <cellStyle name="Total 2 2 5 9 2" xfId="59015"/>
    <cellStyle name="Total 2 2 5 9 3" xfId="59016"/>
    <cellStyle name="Total 2 2 6" xfId="1219"/>
    <cellStyle name="Total 2 2 6 2" xfId="2423"/>
    <cellStyle name="Total 2 2 6 2 2" xfId="5371"/>
    <cellStyle name="Total 2 2 6 2 2 2" xfId="14607"/>
    <cellStyle name="Total 2 2 6 2 2 2 2" xfId="52066"/>
    <cellStyle name="Total 2 2 6 2 2 3" xfId="52065"/>
    <cellStyle name="Total 2 2 6 2 3" xfId="7308"/>
    <cellStyle name="Total 2 2 6 2 3 2" xfId="15800"/>
    <cellStyle name="Total 2 2 6 2 3 2 2" xfId="52068"/>
    <cellStyle name="Total 2 2 6 2 3 3" xfId="52067"/>
    <cellStyle name="Total 2 2 6 2 4" xfId="8750"/>
    <cellStyle name="Total 2 2 6 2 4 2" xfId="52070"/>
    <cellStyle name="Total 2 2 6 2 4 3" xfId="52069"/>
    <cellStyle name="Total 2 2 6 2 5" xfId="18024"/>
    <cellStyle name="Total 2 2 6 2 5 2" xfId="52072"/>
    <cellStyle name="Total 2 2 6 2 5 3" xfId="52071"/>
    <cellStyle name="Total 2 2 6 2 6" xfId="19374"/>
    <cellStyle name="Total 2 2 6 2 7" xfId="20971"/>
    <cellStyle name="Total 2 2 6 2 8" xfId="15487"/>
    <cellStyle name="Total 2 2 6 2 9" xfId="52064"/>
    <cellStyle name="Total 2 2 6 3" xfId="4221"/>
    <cellStyle name="Total 2 2 6 3 2" xfId="11970"/>
    <cellStyle name="Total 2 2 6 3 2 2" xfId="52074"/>
    <cellStyle name="Total 2 2 6 3 3" xfId="52073"/>
    <cellStyle name="Total 2 2 6 4" xfId="52075"/>
    <cellStyle name="Total 2 2 6 4 2" xfId="52076"/>
    <cellStyle name="Total 2 2 6 5" xfId="52077"/>
    <cellStyle name="Total 2 2 6 6" xfId="52063"/>
    <cellStyle name="Total 2 2 7" xfId="1443"/>
    <cellStyle name="Total 2 2 7 10" xfId="10332"/>
    <cellStyle name="Total 2 2 7 11" xfId="52078"/>
    <cellStyle name="Total 2 2 7 2" xfId="2647"/>
    <cellStyle name="Total 2 2 7 2 10" xfId="52079"/>
    <cellStyle name="Total 2 2 7 2 2" xfId="5601"/>
    <cellStyle name="Total 2 2 7 2 2 2" xfId="13046"/>
    <cellStyle name="Total 2 2 7 2 2 2 2" xfId="52081"/>
    <cellStyle name="Total 2 2 7 2 2 3" xfId="52080"/>
    <cellStyle name="Total 2 2 7 2 3" xfId="7538"/>
    <cellStyle name="Total 2 2 7 2 3 2" xfId="14836"/>
    <cellStyle name="Total 2 2 7 2 3 2 2" xfId="52083"/>
    <cellStyle name="Total 2 2 7 2 3 3" xfId="52082"/>
    <cellStyle name="Total 2 2 7 2 4" xfId="8980"/>
    <cellStyle name="Total 2 2 7 2 4 2" xfId="52085"/>
    <cellStyle name="Total 2 2 7 2 4 3" xfId="52084"/>
    <cellStyle name="Total 2 2 7 2 5" xfId="16884"/>
    <cellStyle name="Total 2 2 7 2 5 2" xfId="52087"/>
    <cellStyle name="Total 2 2 7 2 5 3" xfId="52086"/>
    <cellStyle name="Total 2 2 7 2 6" xfId="18254"/>
    <cellStyle name="Total 2 2 7 2 7" xfId="19604"/>
    <cellStyle name="Total 2 2 7 2 8" xfId="21201"/>
    <cellStyle name="Total 2 2 7 2 9" xfId="15704"/>
    <cellStyle name="Total 2 2 7 3" xfId="4450"/>
    <cellStyle name="Total 2 2 7 3 2" xfId="12199"/>
    <cellStyle name="Total 2 2 7 3 2 2" xfId="52089"/>
    <cellStyle name="Total 2 2 7 3 3" xfId="52088"/>
    <cellStyle name="Total 2 2 7 4" xfId="6511"/>
    <cellStyle name="Total 2 2 7 4 2" xfId="13815"/>
    <cellStyle name="Total 2 2 7 4 2 2" xfId="52091"/>
    <cellStyle name="Total 2 2 7 4 3" xfId="52090"/>
    <cellStyle name="Total 2 2 7 5" xfId="3841"/>
    <cellStyle name="Total 2 2 7 5 2" xfId="52093"/>
    <cellStyle name="Total 2 2 7 5 3" xfId="52092"/>
    <cellStyle name="Total 2 2 7 6" xfId="13623"/>
    <cellStyle name="Total 2 2 7 6 2" xfId="52095"/>
    <cellStyle name="Total 2 2 7 6 3" xfId="52094"/>
    <cellStyle name="Total 2 2 7 7" xfId="11495"/>
    <cellStyle name="Total 2 2 7 8" xfId="16469"/>
    <cellStyle name="Total 2 2 7 9" xfId="20300"/>
    <cellStyle name="Total 2 2 8" xfId="1666"/>
    <cellStyle name="Total 2 2 8 10" xfId="15709"/>
    <cellStyle name="Total 2 2 8 11" xfId="52096"/>
    <cellStyle name="Total 2 2 8 2" xfId="2870"/>
    <cellStyle name="Total 2 2 8 2 10" xfId="52097"/>
    <cellStyle name="Total 2 2 8 2 2" xfId="5826"/>
    <cellStyle name="Total 2 2 8 2 2 2" xfId="13268"/>
    <cellStyle name="Total 2 2 8 2 2 2 2" xfId="52099"/>
    <cellStyle name="Total 2 2 8 2 2 3" xfId="52098"/>
    <cellStyle name="Total 2 2 8 2 3" xfId="7763"/>
    <cellStyle name="Total 2 2 8 2 3 2" xfId="15059"/>
    <cellStyle name="Total 2 2 8 2 3 2 2" xfId="52101"/>
    <cellStyle name="Total 2 2 8 2 3 3" xfId="52100"/>
    <cellStyle name="Total 2 2 8 2 4" xfId="9205"/>
    <cellStyle name="Total 2 2 8 2 4 2" xfId="52103"/>
    <cellStyle name="Total 2 2 8 2 4 3" xfId="52102"/>
    <cellStyle name="Total 2 2 8 2 5" xfId="17107"/>
    <cellStyle name="Total 2 2 8 2 5 2" xfId="52105"/>
    <cellStyle name="Total 2 2 8 2 5 3" xfId="52104"/>
    <cellStyle name="Total 2 2 8 2 6" xfId="18479"/>
    <cellStyle name="Total 2 2 8 2 6 2" xfId="52107"/>
    <cellStyle name="Total 2 2 8 2 6 3" xfId="52106"/>
    <cellStyle name="Total 2 2 8 2 7" xfId="19829"/>
    <cellStyle name="Total 2 2 8 2 7 2" xfId="52108"/>
    <cellStyle name="Total 2 2 8 2 8" xfId="21426"/>
    <cellStyle name="Total 2 2 8 2 9" xfId="10065"/>
    <cellStyle name="Total 2 2 8 3" xfId="4675"/>
    <cellStyle name="Total 2 2 8 3 2" xfId="12424"/>
    <cellStyle name="Total 2 2 8 3 2 2" xfId="52110"/>
    <cellStyle name="Total 2 2 8 3 3" xfId="52109"/>
    <cellStyle name="Total 2 2 8 4" xfId="6735"/>
    <cellStyle name="Total 2 2 8 4 2" xfId="14040"/>
    <cellStyle name="Total 2 2 8 4 2 2" xfId="52112"/>
    <cellStyle name="Total 2 2 8 4 3" xfId="52111"/>
    <cellStyle name="Total 2 2 8 5" xfId="8209"/>
    <cellStyle name="Total 2 2 8 5 2" xfId="52114"/>
    <cellStyle name="Total 2 2 8 5 3" xfId="52113"/>
    <cellStyle name="Total 2 2 8 6" xfId="16279"/>
    <cellStyle name="Total 2 2 8 6 2" xfId="52116"/>
    <cellStyle name="Total 2 2 8 6 3" xfId="52115"/>
    <cellStyle name="Total 2 2 8 7" xfId="17555"/>
    <cellStyle name="Total 2 2 8 7 2" xfId="52118"/>
    <cellStyle name="Total 2 2 8 7 3" xfId="52117"/>
    <cellStyle name="Total 2 2 8 8" xfId="18925"/>
    <cellStyle name="Total 2 2 8 8 2" xfId="52119"/>
    <cellStyle name="Total 2 2 8 9" xfId="20522"/>
    <cellStyle name="Total 2 2 9" xfId="1574"/>
    <cellStyle name="Total 2 2 9 2" xfId="2778"/>
    <cellStyle name="Total 2 2 9 2 2" xfId="9936"/>
    <cellStyle name="Total 2 2 9 2 2 2" xfId="52123"/>
    <cellStyle name="Total 2 2 9 2 2 3" xfId="52122"/>
    <cellStyle name="Total 2 2 9 2 3" xfId="52124"/>
    <cellStyle name="Total 2 2 9 2 3 2" xfId="52125"/>
    <cellStyle name="Total 2 2 9 2 4" xfId="52126"/>
    <cellStyle name="Total 2 2 9 2 5" xfId="52121"/>
    <cellStyle name="Total 2 2 9 3" xfId="3312"/>
    <cellStyle name="Total 2 2 9 3 2" xfId="52128"/>
    <cellStyle name="Total 2 2 9 3 3" xfId="52127"/>
    <cellStyle name="Total 2 2 9 4" xfId="2062"/>
    <cellStyle name="Total 2 2 9 4 2" xfId="52130"/>
    <cellStyle name="Total 2 2 9 4 3" xfId="52129"/>
    <cellStyle name="Total 2 2 9 5" xfId="2117"/>
    <cellStyle name="Total 2 2 9 5 2" xfId="52131"/>
    <cellStyle name="Total 2 2 9 6" xfId="10502"/>
    <cellStyle name="Total 2 2 9 7" xfId="52120"/>
    <cellStyle name="Total 2 20" xfId="59017"/>
    <cellStyle name="Total 2 21" xfId="59018"/>
    <cellStyle name="Total 2 22" xfId="59019"/>
    <cellStyle name="Total 2 3" xfId="52132"/>
    <cellStyle name="Total 2 3 10" xfId="59020"/>
    <cellStyle name="Total 2 3 10 2" xfId="59021"/>
    <cellStyle name="Total 2 3 10 3" xfId="59022"/>
    <cellStyle name="Total 2 3 11" xfId="59023"/>
    <cellStyle name="Total 2 3 11 2" xfId="59024"/>
    <cellStyle name="Total 2 3 11 3" xfId="59025"/>
    <cellStyle name="Total 2 3 12" xfId="59026"/>
    <cellStyle name="Total 2 3 12 2" xfId="59027"/>
    <cellStyle name="Total 2 3 12 3" xfId="59028"/>
    <cellStyle name="Total 2 3 13" xfId="59029"/>
    <cellStyle name="Total 2 3 13 2" xfId="59030"/>
    <cellStyle name="Total 2 3 13 3" xfId="59031"/>
    <cellStyle name="Total 2 3 14" xfId="59032"/>
    <cellStyle name="Total 2 3 14 2" xfId="59033"/>
    <cellStyle name="Total 2 3 14 3" xfId="59034"/>
    <cellStyle name="Total 2 3 15" xfId="59035"/>
    <cellStyle name="Total 2 3 15 2" xfId="59036"/>
    <cellStyle name="Total 2 3 15 3" xfId="59037"/>
    <cellStyle name="Total 2 3 16" xfId="59038"/>
    <cellStyle name="Total 2 3 16 2" xfId="59039"/>
    <cellStyle name="Total 2 3 16 3" xfId="59040"/>
    <cellStyle name="Total 2 3 17" xfId="59041"/>
    <cellStyle name="Total 2 3 17 2" xfId="59042"/>
    <cellStyle name="Total 2 3 17 3" xfId="59043"/>
    <cellStyle name="Total 2 3 18" xfId="59044"/>
    <cellStyle name="Total 2 3 19" xfId="59045"/>
    <cellStyle name="Total 2 3 2" xfId="52133"/>
    <cellStyle name="Total 2 3 2 10" xfId="59046"/>
    <cellStyle name="Total 2 3 2 10 2" xfId="59047"/>
    <cellStyle name="Total 2 3 2 10 3" xfId="59048"/>
    <cellStyle name="Total 2 3 2 11" xfId="59049"/>
    <cellStyle name="Total 2 3 2 11 2" xfId="59050"/>
    <cellStyle name="Total 2 3 2 11 3" xfId="59051"/>
    <cellStyle name="Total 2 3 2 12" xfId="59052"/>
    <cellStyle name="Total 2 3 2 12 2" xfId="59053"/>
    <cellStyle name="Total 2 3 2 12 3" xfId="59054"/>
    <cellStyle name="Total 2 3 2 13" xfId="59055"/>
    <cellStyle name="Total 2 3 2 13 2" xfId="59056"/>
    <cellStyle name="Total 2 3 2 13 3" xfId="59057"/>
    <cellStyle name="Total 2 3 2 14" xfId="59058"/>
    <cellStyle name="Total 2 3 2 14 2" xfId="59059"/>
    <cellStyle name="Total 2 3 2 14 3" xfId="59060"/>
    <cellStyle name="Total 2 3 2 15" xfId="59061"/>
    <cellStyle name="Total 2 3 2 15 2" xfId="59062"/>
    <cellStyle name="Total 2 3 2 15 3" xfId="59063"/>
    <cellStyle name="Total 2 3 2 16" xfId="59064"/>
    <cellStyle name="Total 2 3 2 17" xfId="59065"/>
    <cellStyle name="Total 2 3 2 18" xfId="59066"/>
    <cellStyle name="Total 2 3 2 19" xfId="59067"/>
    <cellStyle name="Total 2 3 2 2" xfId="59068"/>
    <cellStyle name="Total 2 3 2 2 10" xfId="59069"/>
    <cellStyle name="Total 2 3 2 2 10 2" xfId="59070"/>
    <cellStyle name="Total 2 3 2 2 10 3" xfId="59071"/>
    <cellStyle name="Total 2 3 2 2 11" xfId="59072"/>
    <cellStyle name="Total 2 3 2 2 11 2" xfId="59073"/>
    <cellStyle name="Total 2 3 2 2 11 3" xfId="59074"/>
    <cellStyle name="Total 2 3 2 2 12" xfId="59075"/>
    <cellStyle name="Total 2 3 2 2 12 2" xfId="59076"/>
    <cellStyle name="Total 2 3 2 2 12 3" xfId="59077"/>
    <cellStyle name="Total 2 3 2 2 13" xfId="59078"/>
    <cellStyle name="Total 2 3 2 2 14" xfId="59079"/>
    <cellStyle name="Total 2 3 2 2 2" xfId="59080"/>
    <cellStyle name="Total 2 3 2 2 2 2" xfId="59081"/>
    <cellStyle name="Total 2 3 2 2 2 3" xfId="59082"/>
    <cellStyle name="Total 2 3 2 2 3" xfId="59083"/>
    <cellStyle name="Total 2 3 2 2 3 2" xfId="59084"/>
    <cellStyle name="Total 2 3 2 2 3 3" xfId="59085"/>
    <cellStyle name="Total 2 3 2 2 4" xfId="59086"/>
    <cellStyle name="Total 2 3 2 2 4 2" xfId="59087"/>
    <cellStyle name="Total 2 3 2 2 4 3" xfId="59088"/>
    <cellStyle name="Total 2 3 2 2 5" xfId="59089"/>
    <cellStyle name="Total 2 3 2 2 5 2" xfId="59090"/>
    <cellStyle name="Total 2 3 2 2 5 3" xfId="59091"/>
    <cellStyle name="Total 2 3 2 2 6" xfId="59092"/>
    <cellStyle name="Total 2 3 2 2 6 2" xfId="59093"/>
    <cellStyle name="Total 2 3 2 2 6 3" xfId="59094"/>
    <cellStyle name="Total 2 3 2 2 7" xfId="59095"/>
    <cellStyle name="Total 2 3 2 2 7 2" xfId="59096"/>
    <cellStyle name="Total 2 3 2 2 7 3" xfId="59097"/>
    <cellStyle name="Total 2 3 2 2 8" xfId="59098"/>
    <cellStyle name="Total 2 3 2 2 8 2" xfId="59099"/>
    <cellStyle name="Total 2 3 2 2 8 3" xfId="59100"/>
    <cellStyle name="Total 2 3 2 2 9" xfId="59101"/>
    <cellStyle name="Total 2 3 2 2 9 2" xfId="59102"/>
    <cellStyle name="Total 2 3 2 2 9 3" xfId="59103"/>
    <cellStyle name="Total 2 3 2 3" xfId="59104"/>
    <cellStyle name="Total 2 3 2 3 10" xfId="59105"/>
    <cellStyle name="Total 2 3 2 3 10 2" xfId="59106"/>
    <cellStyle name="Total 2 3 2 3 10 3" xfId="59107"/>
    <cellStyle name="Total 2 3 2 3 11" xfId="59108"/>
    <cellStyle name="Total 2 3 2 3 11 2" xfId="59109"/>
    <cellStyle name="Total 2 3 2 3 11 3" xfId="59110"/>
    <cellStyle name="Total 2 3 2 3 12" xfId="59111"/>
    <cellStyle name="Total 2 3 2 3 12 2" xfId="59112"/>
    <cellStyle name="Total 2 3 2 3 12 3" xfId="59113"/>
    <cellStyle name="Total 2 3 2 3 13" xfId="59114"/>
    <cellStyle name="Total 2 3 2 3 14" xfId="59115"/>
    <cellStyle name="Total 2 3 2 3 2" xfId="59116"/>
    <cellStyle name="Total 2 3 2 3 2 2" xfId="59117"/>
    <cellStyle name="Total 2 3 2 3 2 3" xfId="59118"/>
    <cellStyle name="Total 2 3 2 3 3" xfId="59119"/>
    <cellStyle name="Total 2 3 2 3 3 2" xfId="59120"/>
    <cellStyle name="Total 2 3 2 3 3 3" xfId="59121"/>
    <cellStyle name="Total 2 3 2 3 4" xfId="59122"/>
    <cellStyle name="Total 2 3 2 3 4 2" xfId="59123"/>
    <cellStyle name="Total 2 3 2 3 4 3" xfId="59124"/>
    <cellStyle name="Total 2 3 2 3 5" xfId="59125"/>
    <cellStyle name="Total 2 3 2 3 5 2" xfId="59126"/>
    <cellStyle name="Total 2 3 2 3 5 3" xfId="59127"/>
    <cellStyle name="Total 2 3 2 3 6" xfId="59128"/>
    <cellStyle name="Total 2 3 2 3 6 2" xfId="59129"/>
    <cellStyle name="Total 2 3 2 3 6 3" xfId="59130"/>
    <cellStyle name="Total 2 3 2 3 7" xfId="59131"/>
    <cellStyle name="Total 2 3 2 3 7 2" xfId="59132"/>
    <cellStyle name="Total 2 3 2 3 7 3" xfId="59133"/>
    <cellStyle name="Total 2 3 2 3 8" xfId="59134"/>
    <cellStyle name="Total 2 3 2 3 8 2" xfId="59135"/>
    <cellStyle name="Total 2 3 2 3 8 3" xfId="59136"/>
    <cellStyle name="Total 2 3 2 3 9" xfId="59137"/>
    <cellStyle name="Total 2 3 2 3 9 2" xfId="59138"/>
    <cellStyle name="Total 2 3 2 3 9 3" xfId="59139"/>
    <cellStyle name="Total 2 3 2 4" xfId="59140"/>
    <cellStyle name="Total 2 3 2 4 2" xfId="59141"/>
    <cellStyle name="Total 2 3 2 4 3" xfId="59142"/>
    <cellStyle name="Total 2 3 2 5" xfId="59143"/>
    <cellStyle name="Total 2 3 2 5 2" xfId="59144"/>
    <cellStyle name="Total 2 3 2 5 3" xfId="59145"/>
    <cellStyle name="Total 2 3 2 6" xfId="59146"/>
    <cellStyle name="Total 2 3 2 6 2" xfId="59147"/>
    <cellStyle name="Total 2 3 2 6 3" xfId="59148"/>
    <cellStyle name="Total 2 3 2 7" xfId="59149"/>
    <cellStyle name="Total 2 3 2 7 2" xfId="59150"/>
    <cellStyle name="Total 2 3 2 7 3" xfId="59151"/>
    <cellStyle name="Total 2 3 2 8" xfId="59152"/>
    <cellStyle name="Total 2 3 2 8 2" xfId="59153"/>
    <cellStyle name="Total 2 3 2 8 3" xfId="59154"/>
    <cellStyle name="Total 2 3 2 9" xfId="59155"/>
    <cellStyle name="Total 2 3 2 9 2" xfId="59156"/>
    <cellStyle name="Total 2 3 2 9 3" xfId="59157"/>
    <cellStyle name="Total 2 3 20" xfId="59158"/>
    <cellStyle name="Total 2 3 21" xfId="59159"/>
    <cellStyle name="Total 2 3 3" xfId="59160"/>
    <cellStyle name="Total 2 3 3 10" xfId="59161"/>
    <cellStyle name="Total 2 3 3 10 2" xfId="59162"/>
    <cellStyle name="Total 2 3 3 10 3" xfId="59163"/>
    <cellStyle name="Total 2 3 3 11" xfId="59164"/>
    <cellStyle name="Total 2 3 3 11 2" xfId="59165"/>
    <cellStyle name="Total 2 3 3 11 3" xfId="59166"/>
    <cellStyle name="Total 2 3 3 12" xfId="59167"/>
    <cellStyle name="Total 2 3 3 12 2" xfId="59168"/>
    <cellStyle name="Total 2 3 3 12 3" xfId="59169"/>
    <cellStyle name="Total 2 3 3 13" xfId="59170"/>
    <cellStyle name="Total 2 3 3 13 2" xfId="59171"/>
    <cellStyle name="Total 2 3 3 13 3" xfId="59172"/>
    <cellStyle name="Total 2 3 3 14" xfId="59173"/>
    <cellStyle name="Total 2 3 3 14 2" xfId="59174"/>
    <cellStyle name="Total 2 3 3 14 3" xfId="59175"/>
    <cellStyle name="Total 2 3 3 15" xfId="59176"/>
    <cellStyle name="Total 2 3 3 15 2" xfId="59177"/>
    <cellStyle name="Total 2 3 3 15 3" xfId="59178"/>
    <cellStyle name="Total 2 3 3 16" xfId="59179"/>
    <cellStyle name="Total 2 3 3 17" xfId="59180"/>
    <cellStyle name="Total 2 3 3 18" xfId="59181"/>
    <cellStyle name="Total 2 3 3 19" xfId="59182"/>
    <cellStyle name="Total 2 3 3 2" xfId="59183"/>
    <cellStyle name="Total 2 3 3 2 10" xfId="59184"/>
    <cellStyle name="Total 2 3 3 2 10 2" xfId="59185"/>
    <cellStyle name="Total 2 3 3 2 10 3" xfId="59186"/>
    <cellStyle name="Total 2 3 3 2 11" xfId="59187"/>
    <cellStyle name="Total 2 3 3 2 11 2" xfId="59188"/>
    <cellStyle name="Total 2 3 3 2 11 3" xfId="59189"/>
    <cellStyle name="Total 2 3 3 2 12" xfId="59190"/>
    <cellStyle name="Total 2 3 3 2 12 2" xfId="59191"/>
    <cellStyle name="Total 2 3 3 2 12 3" xfId="59192"/>
    <cellStyle name="Total 2 3 3 2 13" xfId="59193"/>
    <cellStyle name="Total 2 3 3 2 14" xfId="59194"/>
    <cellStyle name="Total 2 3 3 2 2" xfId="59195"/>
    <cellStyle name="Total 2 3 3 2 2 2" xfId="59196"/>
    <cellStyle name="Total 2 3 3 2 2 3" xfId="59197"/>
    <cellStyle name="Total 2 3 3 2 3" xfId="59198"/>
    <cellStyle name="Total 2 3 3 2 3 2" xfId="59199"/>
    <cellStyle name="Total 2 3 3 2 3 3" xfId="59200"/>
    <cellStyle name="Total 2 3 3 2 4" xfId="59201"/>
    <cellStyle name="Total 2 3 3 2 4 2" xfId="59202"/>
    <cellStyle name="Total 2 3 3 2 4 3" xfId="59203"/>
    <cellStyle name="Total 2 3 3 2 5" xfId="59204"/>
    <cellStyle name="Total 2 3 3 2 5 2" xfId="59205"/>
    <cellStyle name="Total 2 3 3 2 5 3" xfId="59206"/>
    <cellStyle name="Total 2 3 3 2 6" xfId="59207"/>
    <cellStyle name="Total 2 3 3 2 6 2" xfId="59208"/>
    <cellStyle name="Total 2 3 3 2 6 3" xfId="59209"/>
    <cellStyle name="Total 2 3 3 2 7" xfId="59210"/>
    <cellStyle name="Total 2 3 3 2 7 2" xfId="59211"/>
    <cellStyle name="Total 2 3 3 2 7 3" xfId="59212"/>
    <cellStyle name="Total 2 3 3 2 8" xfId="59213"/>
    <cellStyle name="Total 2 3 3 2 8 2" xfId="59214"/>
    <cellStyle name="Total 2 3 3 2 8 3" xfId="59215"/>
    <cellStyle name="Total 2 3 3 2 9" xfId="59216"/>
    <cellStyle name="Total 2 3 3 2 9 2" xfId="59217"/>
    <cellStyle name="Total 2 3 3 2 9 3" xfId="59218"/>
    <cellStyle name="Total 2 3 3 3" xfId="59219"/>
    <cellStyle name="Total 2 3 3 3 10" xfId="59220"/>
    <cellStyle name="Total 2 3 3 3 10 2" xfId="59221"/>
    <cellStyle name="Total 2 3 3 3 10 3" xfId="59222"/>
    <cellStyle name="Total 2 3 3 3 11" xfId="59223"/>
    <cellStyle name="Total 2 3 3 3 11 2" xfId="59224"/>
    <cellStyle name="Total 2 3 3 3 11 3" xfId="59225"/>
    <cellStyle name="Total 2 3 3 3 12" xfId="59226"/>
    <cellStyle name="Total 2 3 3 3 12 2" xfId="59227"/>
    <cellStyle name="Total 2 3 3 3 12 3" xfId="59228"/>
    <cellStyle name="Total 2 3 3 3 13" xfId="59229"/>
    <cellStyle name="Total 2 3 3 3 14" xfId="59230"/>
    <cellStyle name="Total 2 3 3 3 2" xfId="59231"/>
    <cellStyle name="Total 2 3 3 3 2 2" xfId="59232"/>
    <cellStyle name="Total 2 3 3 3 2 3" xfId="59233"/>
    <cellStyle name="Total 2 3 3 3 3" xfId="59234"/>
    <cellStyle name="Total 2 3 3 3 3 2" xfId="59235"/>
    <cellStyle name="Total 2 3 3 3 3 3" xfId="59236"/>
    <cellStyle name="Total 2 3 3 3 4" xfId="59237"/>
    <cellStyle name="Total 2 3 3 3 4 2" xfId="59238"/>
    <cellStyle name="Total 2 3 3 3 4 3" xfId="59239"/>
    <cellStyle name="Total 2 3 3 3 5" xfId="59240"/>
    <cellStyle name="Total 2 3 3 3 5 2" xfId="59241"/>
    <cellStyle name="Total 2 3 3 3 5 3" xfId="59242"/>
    <cellStyle name="Total 2 3 3 3 6" xfId="59243"/>
    <cellStyle name="Total 2 3 3 3 6 2" xfId="59244"/>
    <cellStyle name="Total 2 3 3 3 6 3" xfId="59245"/>
    <cellStyle name="Total 2 3 3 3 7" xfId="59246"/>
    <cellStyle name="Total 2 3 3 3 7 2" xfId="59247"/>
    <cellStyle name="Total 2 3 3 3 7 3" xfId="59248"/>
    <cellStyle name="Total 2 3 3 3 8" xfId="59249"/>
    <cellStyle name="Total 2 3 3 3 8 2" xfId="59250"/>
    <cellStyle name="Total 2 3 3 3 8 3" xfId="59251"/>
    <cellStyle name="Total 2 3 3 3 9" xfId="59252"/>
    <cellStyle name="Total 2 3 3 3 9 2" xfId="59253"/>
    <cellStyle name="Total 2 3 3 3 9 3" xfId="59254"/>
    <cellStyle name="Total 2 3 3 4" xfId="59255"/>
    <cellStyle name="Total 2 3 3 4 2" xfId="59256"/>
    <cellStyle name="Total 2 3 3 4 3" xfId="59257"/>
    <cellStyle name="Total 2 3 3 5" xfId="59258"/>
    <cellStyle name="Total 2 3 3 5 2" xfId="59259"/>
    <cellStyle name="Total 2 3 3 5 3" xfId="59260"/>
    <cellStyle name="Total 2 3 3 6" xfId="59261"/>
    <cellStyle name="Total 2 3 3 6 2" xfId="59262"/>
    <cellStyle name="Total 2 3 3 6 3" xfId="59263"/>
    <cellStyle name="Total 2 3 3 7" xfId="59264"/>
    <cellStyle name="Total 2 3 3 7 2" xfId="59265"/>
    <cellStyle name="Total 2 3 3 7 3" xfId="59266"/>
    <cellStyle name="Total 2 3 3 8" xfId="59267"/>
    <cellStyle name="Total 2 3 3 8 2" xfId="59268"/>
    <cellStyle name="Total 2 3 3 8 3" xfId="59269"/>
    <cellStyle name="Total 2 3 3 9" xfId="59270"/>
    <cellStyle name="Total 2 3 3 9 2" xfId="59271"/>
    <cellStyle name="Total 2 3 3 9 3" xfId="59272"/>
    <cellStyle name="Total 2 3 4" xfId="59273"/>
    <cellStyle name="Total 2 3 4 10" xfId="59274"/>
    <cellStyle name="Total 2 3 4 10 2" xfId="59275"/>
    <cellStyle name="Total 2 3 4 10 3" xfId="59276"/>
    <cellStyle name="Total 2 3 4 11" xfId="59277"/>
    <cellStyle name="Total 2 3 4 11 2" xfId="59278"/>
    <cellStyle name="Total 2 3 4 11 3" xfId="59279"/>
    <cellStyle name="Total 2 3 4 12" xfId="59280"/>
    <cellStyle name="Total 2 3 4 12 2" xfId="59281"/>
    <cellStyle name="Total 2 3 4 12 3" xfId="59282"/>
    <cellStyle name="Total 2 3 4 13" xfId="59283"/>
    <cellStyle name="Total 2 3 4 14" xfId="59284"/>
    <cellStyle name="Total 2 3 4 2" xfId="59285"/>
    <cellStyle name="Total 2 3 4 2 2" xfId="59286"/>
    <cellStyle name="Total 2 3 4 2 3" xfId="59287"/>
    <cellStyle name="Total 2 3 4 3" xfId="59288"/>
    <cellStyle name="Total 2 3 4 3 2" xfId="59289"/>
    <cellStyle name="Total 2 3 4 3 3" xfId="59290"/>
    <cellStyle name="Total 2 3 4 4" xfId="59291"/>
    <cellStyle name="Total 2 3 4 4 2" xfId="59292"/>
    <cellStyle name="Total 2 3 4 4 3" xfId="59293"/>
    <cellStyle name="Total 2 3 4 5" xfId="59294"/>
    <cellStyle name="Total 2 3 4 5 2" xfId="59295"/>
    <cellStyle name="Total 2 3 4 5 3" xfId="59296"/>
    <cellStyle name="Total 2 3 4 6" xfId="59297"/>
    <cellStyle name="Total 2 3 4 6 2" xfId="59298"/>
    <cellStyle name="Total 2 3 4 6 3" xfId="59299"/>
    <cellStyle name="Total 2 3 4 7" xfId="59300"/>
    <cellStyle name="Total 2 3 4 7 2" xfId="59301"/>
    <cellStyle name="Total 2 3 4 7 3" xfId="59302"/>
    <cellStyle name="Total 2 3 4 8" xfId="59303"/>
    <cellStyle name="Total 2 3 4 8 2" xfId="59304"/>
    <cellStyle name="Total 2 3 4 8 3" xfId="59305"/>
    <cellStyle name="Total 2 3 4 9" xfId="59306"/>
    <cellStyle name="Total 2 3 4 9 2" xfId="59307"/>
    <cellStyle name="Total 2 3 4 9 3" xfId="59308"/>
    <cellStyle name="Total 2 3 5" xfId="59309"/>
    <cellStyle name="Total 2 3 5 10" xfId="59310"/>
    <cellStyle name="Total 2 3 5 10 2" xfId="59311"/>
    <cellStyle name="Total 2 3 5 10 3" xfId="59312"/>
    <cellStyle name="Total 2 3 5 11" xfId="59313"/>
    <cellStyle name="Total 2 3 5 11 2" xfId="59314"/>
    <cellStyle name="Total 2 3 5 11 3" xfId="59315"/>
    <cellStyle name="Total 2 3 5 12" xfId="59316"/>
    <cellStyle name="Total 2 3 5 12 2" xfId="59317"/>
    <cellStyle name="Total 2 3 5 12 3" xfId="59318"/>
    <cellStyle name="Total 2 3 5 13" xfId="59319"/>
    <cellStyle name="Total 2 3 5 14" xfId="59320"/>
    <cellStyle name="Total 2 3 5 2" xfId="59321"/>
    <cellStyle name="Total 2 3 5 2 2" xfId="59322"/>
    <cellStyle name="Total 2 3 5 2 3" xfId="59323"/>
    <cellStyle name="Total 2 3 5 3" xfId="59324"/>
    <cellStyle name="Total 2 3 5 3 2" xfId="59325"/>
    <cellStyle name="Total 2 3 5 3 3" xfId="59326"/>
    <cellStyle name="Total 2 3 5 4" xfId="59327"/>
    <cellStyle name="Total 2 3 5 4 2" xfId="59328"/>
    <cellStyle name="Total 2 3 5 4 3" xfId="59329"/>
    <cellStyle name="Total 2 3 5 5" xfId="59330"/>
    <cellStyle name="Total 2 3 5 5 2" xfId="59331"/>
    <cellStyle name="Total 2 3 5 5 3" xfId="59332"/>
    <cellStyle name="Total 2 3 5 6" xfId="59333"/>
    <cellStyle name="Total 2 3 5 6 2" xfId="59334"/>
    <cellStyle name="Total 2 3 5 6 3" xfId="59335"/>
    <cellStyle name="Total 2 3 5 7" xfId="59336"/>
    <cellStyle name="Total 2 3 5 7 2" xfId="59337"/>
    <cellStyle name="Total 2 3 5 7 3" xfId="59338"/>
    <cellStyle name="Total 2 3 5 8" xfId="59339"/>
    <cellStyle name="Total 2 3 5 8 2" xfId="59340"/>
    <cellStyle name="Total 2 3 5 8 3" xfId="59341"/>
    <cellStyle name="Total 2 3 5 9" xfId="59342"/>
    <cellStyle name="Total 2 3 5 9 2" xfId="59343"/>
    <cellStyle name="Total 2 3 5 9 3" xfId="59344"/>
    <cellStyle name="Total 2 3 6" xfId="59345"/>
    <cellStyle name="Total 2 3 6 2" xfId="59346"/>
    <cellStyle name="Total 2 3 6 3" xfId="59347"/>
    <cellStyle name="Total 2 3 7" xfId="59348"/>
    <cellStyle name="Total 2 3 7 2" xfId="59349"/>
    <cellStyle name="Total 2 3 7 3" xfId="59350"/>
    <cellStyle name="Total 2 3 8" xfId="59351"/>
    <cellStyle name="Total 2 3 8 2" xfId="59352"/>
    <cellStyle name="Total 2 3 8 3" xfId="59353"/>
    <cellStyle name="Total 2 3 9" xfId="59354"/>
    <cellStyle name="Total 2 3 9 2" xfId="59355"/>
    <cellStyle name="Total 2 3 9 3" xfId="59356"/>
    <cellStyle name="Total 2 4" xfId="51770"/>
    <cellStyle name="Total 2 4 10" xfId="59357"/>
    <cellStyle name="Total 2 4 10 2" xfId="59358"/>
    <cellStyle name="Total 2 4 10 3" xfId="59359"/>
    <cellStyle name="Total 2 4 11" xfId="59360"/>
    <cellStyle name="Total 2 4 11 2" xfId="59361"/>
    <cellStyle name="Total 2 4 11 3" xfId="59362"/>
    <cellStyle name="Total 2 4 12" xfId="59363"/>
    <cellStyle name="Total 2 4 12 2" xfId="59364"/>
    <cellStyle name="Total 2 4 12 3" xfId="59365"/>
    <cellStyle name="Total 2 4 13" xfId="59366"/>
    <cellStyle name="Total 2 4 13 2" xfId="59367"/>
    <cellStyle name="Total 2 4 13 3" xfId="59368"/>
    <cellStyle name="Total 2 4 14" xfId="59369"/>
    <cellStyle name="Total 2 4 14 2" xfId="59370"/>
    <cellStyle name="Total 2 4 14 3" xfId="59371"/>
    <cellStyle name="Total 2 4 15" xfId="59372"/>
    <cellStyle name="Total 2 4 15 2" xfId="59373"/>
    <cellStyle name="Total 2 4 15 3" xfId="59374"/>
    <cellStyle name="Total 2 4 16" xfId="59375"/>
    <cellStyle name="Total 2 4 16 2" xfId="59376"/>
    <cellStyle name="Total 2 4 16 3" xfId="59377"/>
    <cellStyle name="Total 2 4 17" xfId="59378"/>
    <cellStyle name="Total 2 4 17 2" xfId="59379"/>
    <cellStyle name="Total 2 4 17 3" xfId="59380"/>
    <cellStyle name="Total 2 4 18" xfId="59381"/>
    <cellStyle name="Total 2 4 19" xfId="59382"/>
    <cellStyle name="Total 2 4 2" xfId="59383"/>
    <cellStyle name="Total 2 4 2 10" xfId="59384"/>
    <cellStyle name="Total 2 4 2 10 2" xfId="59385"/>
    <cellStyle name="Total 2 4 2 10 3" xfId="59386"/>
    <cellStyle name="Total 2 4 2 11" xfId="59387"/>
    <cellStyle name="Total 2 4 2 11 2" xfId="59388"/>
    <cellStyle name="Total 2 4 2 11 3" xfId="59389"/>
    <cellStyle name="Total 2 4 2 12" xfId="59390"/>
    <cellStyle name="Total 2 4 2 12 2" xfId="59391"/>
    <cellStyle name="Total 2 4 2 12 3" xfId="59392"/>
    <cellStyle name="Total 2 4 2 13" xfId="59393"/>
    <cellStyle name="Total 2 4 2 13 2" xfId="59394"/>
    <cellStyle name="Total 2 4 2 13 3" xfId="59395"/>
    <cellStyle name="Total 2 4 2 14" xfId="59396"/>
    <cellStyle name="Total 2 4 2 14 2" xfId="59397"/>
    <cellStyle name="Total 2 4 2 14 3" xfId="59398"/>
    <cellStyle name="Total 2 4 2 15" xfId="59399"/>
    <cellStyle name="Total 2 4 2 15 2" xfId="59400"/>
    <cellStyle name="Total 2 4 2 15 3" xfId="59401"/>
    <cellStyle name="Total 2 4 2 16" xfId="59402"/>
    <cellStyle name="Total 2 4 2 17" xfId="59403"/>
    <cellStyle name="Total 2 4 2 18" xfId="59404"/>
    <cellStyle name="Total 2 4 2 19" xfId="59405"/>
    <cellStyle name="Total 2 4 2 2" xfId="59406"/>
    <cellStyle name="Total 2 4 2 2 10" xfId="59407"/>
    <cellStyle name="Total 2 4 2 2 10 2" xfId="59408"/>
    <cellStyle name="Total 2 4 2 2 10 3" xfId="59409"/>
    <cellStyle name="Total 2 4 2 2 11" xfId="59410"/>
    <cellStyle name="Total 2 4 2 2 11 2" xfId="59411"/>
    <cellStyle name="Total 2 4 2 2 11 3" xfId="59412"/>
    <cellStyle name="Total 2 4 2 2 12" xfId="59413"/>
    <cellStyle name="Total 2 4 2 2 12 2" xfId="59414"/>
    <cellStyle name="Total 2 4 2 2 12 3" xfId="59415"/>
    <cellStyle name="Total 2 4 2 2 13" xfId="59416"/>
    <cellStyle name="Total 2 4 2 2 14" xfId="59417"/>
    <cellStyle name="Total 2 4 2 2 2" xfId="59418"/>
    <cellStyle name="Total 2 4 2 2 2 2" xfId="59419"/>
    <cellStyle name="Total 2 4 2 2 2 3" xfId="59420"/>
    <cellStyle name="Total 2 4 2 2 3" xfId="59421"/>
    <cellStyle name="Total 2 4 2 2 3 2" xfId="59422"/>
    <cellStyle name="Total 2 4 2 2 3 3" xfId="59423"/>
    <cellStyle name="Total 2 4 2 2 4" xfId="59424"/>
    <cellStyle name="Total 2 4 2 2 4 2" xfId="59425"/>
    <cellStyle name="Total 2 4 2 2 4 3" xfId="59426"/>
    <cellStyle name="Total 2 4 2 2 5" xfId="59427"/>
    <cellStyle name="Total 2 4 2 2 5 2" xfId="59428"/>
    <cellStyle name="Total 2 4 2 2 5 3" xfId="59429"/>
    <cellStyle name="Total 2 4 2 2 6" xfId="59430"/>
    <cellStyle name="Total 2 4 2 2 6 2" xfId="59431"/>
    <cellStyle name="Total 2 4 2 2 6 3" xfId="59432"/>
    <cellStyle name="Total 2 4 2 2 7" xfId="59433"/>
    <cellStyle name="Total 2 4 2 2 7 2" xfId="59434"/>
    <cellStyle name="Total 2 4 2 2 7 3" xfId="59435"/>
    <cellStyle name="Total 2 4 2 2 8" xfId="59436"/>
    <cellStyle name="Total 2 4 2 2 8 2" xfId="59437"/>
    <cellStyle name="Total 2 4 2 2 8 3" xfId="59438"/>
    <cellStyle name="Total 2 4 2 2 9" xfId="59439"/>
    <cellStyle name="Total 2 4 2 2 9 2" xfId="59440"/>
    <cellStyle name="Total 2 4 2 2 9 3" xfId="59441"/>
    <cellStyle name="Total 2 4 2 3" xfId="59442"/>
    <cellStyle name="Total 2 4 2 3 10" xfId="59443"/>
    <cellStyle name="Total 2 4 2 3 10 2" xfId="59444"/>
    <cellStyle name="Total 2 4 2 3 10 3" xfId="59445"/>
    <cellStyle name="Total 2 4 2 3 11" xfId="59446"/>
    <cellStyle name="Total 2 4 2 3 11 2" xfId="59447"/>
    <cellStyle name="Total 2 4 2 3 11 3" xfId="59448"/>
    <cellStyle name="Total 2 4 2 3 12" xfId="59449"/>
    <cellStyle name="Total 2 4 2 3 12 2" xfId="59450"/>
    <cellStyle name="Total 2 4 2 3 12 3" xfId="59451"/>
    <cellStyle name="Total 2 4 2 3 13" xfId="59452"/>
    <cellStyle name="Total 2 4 2 3 14" xfId="59453"/>
    <cellStyle name="Total 2 4 2 3 2" xfId="59454"/>
    <cellStyle name="Total 2 4 2 3 2 2" xfId="59455"/>
    <cellStyle name="Total 2 4 2 3 2 3" xfId="59456"/>
    <cellStyle name="Total 2 4 2 3 3" xfId="59457"/>
    <cellStyle name="Total 2 4 2 3 3 2" xfId="59458"/>
    <cellStyle name="Total 2 4 2 3 3 3" xfId="59459"/>
    <cellStyle name="Total 2 4 2 3 4" xfId="59460"/>
    <cellStyle name="Total 2 4 2 3 4 2" xfId="59461"/>
    <cellStyle name="Total 2 4 2 3 4 3" xfId="59462"/>
    <cellStyle name="Total 2 4 2 3 5" xfId="59463"/>
    <cellStyle name="Total 2 4 2 3 5 2" xfId="59464"/>
    <cellStyle name="Total 2 4 2 3 5 3" xfId="59465"/>
    <cellStyle name="Total 2 4 2 3 6" xfId="59466"/>
    <cellStyle name="Total 2 4 2 3 6 2" xfId="59467"/>
    <cellStyle name="Total 2 4 2 3 6 3" xfId="59468"/>
    <cellStyle name="Total 2 4 2 3 7" xfId="59469"/>
    <cellStyle name="Total 2 4 2 3 7 2" xfId="59470"/>
    <cellStyle name="Total 2 4 2 3 7 3" xfId="59471"/>
    <cellStyle name="Total 2 4 2 3 8" xfId="59472"/>
    <cellStyle name="Total 2 4 2 3 8 2" xfId="59473"/>
    <cellStyle name="Total 2 4 2 3 8 3" xfId="59474"/>
    <cellStyle name="Total 2 4 2 3 9" xfId="59475"/>
    <cellStyle name="Total 2 4 2 3 9 2" xfId="59476"/>
    <cellStyle name="Total 2 4 2 3 9 3" xfId="59477"/>
    <cellStyle name="Total 2 4 2 4" xfId="59478"/>
    <cellStyle name="Total 2 4 2 4 2" xfId="59479"/>
    <cellStyle name="Total 2 4 2 4 3" xfId="59480"/>
    <cellStyle name="Total 2 4 2 5" xfId="59481"/>
    <cellStyle name="Total 2 4 2 5 2" xfId="59482"/>
    <cellStyle name="Total 2 4 2 5 3" xfId="59483"/>
    <cellStyle name="Total 2 4 2 6" xfId="59484"/>
    <cellStyle name="Total 2 4 2 6 2" xfId="59485"/>
    <cellStyle name="Total 2 4 2 6 3" xfId="59486"/>
    <cellStyle name="Total 2 4 2 7" xfId="59487"/>
    <cellStyle name="Total 2 4 2 7 2" xfId="59488"/>
    <cellStyle name="Total 2 4 2 7 3" xfId="59489"/>
    <cellStyle name="Total 2 4 2 8" xfId="59490"/>
    <cellStyle name="Total 2 4 2 8 2" xfId="59491"/>
    <cellStyle name="Total 2 4 2 8 3" xfId="59492"/>
    <cellStyle name="Total 2 4 2 9" xfId="59493"/>
    <cellStyle name="Total 2 4 2 9 2" xfId="59494"/>
    <cellStyle name="Total 2 4 2 9 3" xfId="59495"/>
    <cellStyle name="Total 2 4 20" xfId="59496"/>
    <cellStyle name="Total 2 4 21" xfId="59497"/>
    <cellStyle name="Total 2 4 3" xfId="59498"/>
    <cellStyle name="Total 2 4 3 10" xfId="59499"/>
    <cellStyle name="Total 2 4 3 10 2" xfId="59500"/>
    <cellStyle name="Total 2 4 3 10 3" xfId="59501"/>
    <cellStyle name="Total 2 4 3 11" xfId="59502"/>
    <cellStyle name="Total 2 4 3 11 2" xfId="59503"/>
    <cellStyle name="Total 2 4 3 11 3" xfId="59504"/>
    <cellStyle name="Total 2 4 3 12" xfId="59505"/>
    <cellStyle name="Total 2 4 3 12 2" xfId="59506"/>
    <cellStyle name="Total 2 4 3 12 3" xfId="59507"/>
    <cellStyle name="Total 2 4 3 13" xfId="59508"/>
    <cellStyle name="Total 2 4 3 13 2" xfId="59509"/>
    <cellStyle name="Total 2 4 3 13 3" xfId="59510"/>
    <cellStyle name="Total 2 4 3 14" xfId="59511"/>
    <cellStyle name="Total 2 4 3 14 2" xfId="59512"/>
    <cellStyle name="Total 2 4 3 14 3" xfId="59513"/>
    <cellStyle name="Total 2 4 3 15" xfId="59514"/>
    <cellStyle name="Total 2 4 3 15 2" xfId="59515"/>
    <cellStyle name="Total 2 4 3 15 3" xfId="59516"/>
    <cellStyle name="Total 2 4 3 16" xfId="59517"/>
    <cellStyle name="Total 2 4 3 17" xfId="59518"/>
    <cellStyle name="Total 2 4 3 18" xfId="59519"/>
    <cellStyle name="Total 2 4 3 19" xfId="59520"/>
    <cellStyle name="Total 2 4 3 2" xfId="59521"/>
    <cellStyle name="Total 2 4 3 2 10" xfId="59522"/>
    <cellStyle name="Total 2 4 3 2 10 2" xfId="59523"/>
    <cellStyle name="Total 2 4 3 2 10 3" xfId="59524"/>
    <cellStyle name="Total 2 4 3 2 11" xfId="59525"/>
    <cellStyle name="Total 2 4 3 2 11 2" xfId="59526"/>
    <cellStyle name="Total 2 4 3 2 11 3" xfId="59527"/>
    <cellStyle name="Total 2 4 3 2 12" xfId="59528"/>
    <cellStyle name="Total 2 4 3 2 12 2" xfId="59529"/>
    <cellStyle name="Total 2 4 3 2 12 3" xfId="59530"/>
    <cellStyle name="Total 2 4 3 2 13" xfId="59531"/>
    <cellStyle name="Total 2 4 3 2 14" xfId="59532"/>
    <cellStyle name="Total 2 4 3 2 2" xfId="59533"/>
    <cellStyle name="Total 2 4 3 2 2 2" xfId="59534"/>
    <cellStyle name="Total 2 4 3 2 2 3" xfId="59535"/>
    <cellStyle name="Total 2 4 3 2 3" xfId="59536"/>
    <cellStyle name="Total 2 4 3 2 3 2" xfId="59537"/>
    <cellStyle name="Total 2 4 3 2 3 3" xfId="59538"/>
    <cellStyle name="Total 2 4 3 2 4" xfId="59539"/>
    <cellStyle name="Total 2 4 3 2 4 2" xfId="59540"/>
    <cellStyle name="Total 2 4 3 2 4 3" xfId="59541"/>
    <cellStyle name="Total 2 4 3 2 5" xfId="59542"/>
    <cellStyle name="Total 2 4 3 2 5 2" xfId="59543"/>
    <cellStyle name="Total 2 4 3 2 5 3" xfId="59544"/>
    <cellStyle name="Total 2 4 3 2 6" xfId="59545"/>
    <cellStyle name="Total 2 4 3 2 6 2" xfId="59546"/>
    <cellStyle name="Total 2 4 3 2 6 3" xfId="59547"/>
    <cellStyle name="Total 2 4 3 2 7" xfId="59548"/>
    <cellStyle name="Total 2 4 3 2 7 2" xfId="59549"/>
    <cellStyle name="Total 2 4 3 2 7 3" xfId="59550"/>
    <cellStyle name="Total 2 4 3 2 8" xfId="59551"/>
    <cellStyle name="Total 2 4 3 2 8 2" xfId="59552"/>
    <cellStyle name="Total 2 4 3 2 8 3" xfId="59553"/>
    <cellStyle name="Total 2 4 3 2 9" xfId="59554"/>
    <cellStyle name="Total 2 4 3 2 9 2" xfId="59555"/>
    <cellStyle name="Total 2 4 3 2 9 3" xfId="59556"/>
    <cellStyle name="Total 2 4 3 3" xfId="59557"/>
    <cellStyle name="Total 2 4 3 3 10" xfId="59558"/>
    <cellStyle name="Total 2 4 3 3 10 2" xfId="59559"/>
    <cellStyle name="Total 2 4 3 3 10 3" xfId="59560"/>
    <cellStyle name="Total 2 4 3 3 11" xfId="59561"/>
    <cellStyle name="Total 2 4 3 3 11 2" xfId="59562"/>
    <cellStyle name="Total 2 4 3 3 11 3" xfId="59563"/>
    <cellStyle name="Total 2 4 3 3 12" xfId="59564"/>
    <cellStyle name="Total 2 4 3 3 12 2" xfId="59565"/>
    <cellStyle name="Total 2 4 3 3 12 3" xfId="59566"/>
    <cellStyle name="Total 2 4 3 3 13" xfId="59567"/>
    <cellStyle name="Total 2 4 3 3 14" xfId="59568"/>
    <cellStyle name="Total 2 4 3 3 2" xfId="59569"/>
    <cellStyle name="Total 2 4 3 3 2 2" xfId="59570"/>
    <cellStyle name="Total 2 4 3 3 2 3" xfId="59571"/>
    <cellStyle name="Total 2 4 3 3 3" xfId="59572"/>
    <cellStyle name="Total 2 4 3 3 3 2" xfId="59573"/>
    <cellStyle name="Total 2 4 3 3 3 3" xfId="59574"/>
    <cellStyle name="Total 2 4 3 3 4" xfId="59575"/>
    <cellStyle name="Total 2 4 3 3 4 2" xfId="59576"/>
    <cellStyle name="Total 2 4 3 3 4 3" xfId="59577"/>
    <cellStyle name="Total 2 4 3 3 5" xfId="59578"/>
    <cellStyle name="Total 2 4 3 3 5 2" xfId="59579"/>
    <cellStyle name="Total 2 4 3 3 5 3" xfId="59580"/>
    <cellStyle name="Total 2 4 3 3 6" xfId="59581"/>
    <cellStyle name="Total 2 4 3 3 6 2" xfId="59582"/>
    <cellStyle name="Total 2 4 3 3 6 3" xfId="59583"/>
    <cellStyle name="Total 2 4 3 3 7" xfId="59584"/>
    <cellStyle name="Total 2 4 3 3 7 2" xfId="59585"/>
    <cellStyle name="Total 2 4 3 3 7 3" xfId="59586"/>
    <cellStyle name="Total 2 4 3 3 8" xfId="59587"/>
    <cellStyle name="Total 2 4 3 3 8 2" xfId="59588"/>
    <cellStyle name="Total 2 4 3 3 8 3" xfId="59589"/>
    <cellStyle name="Total 2 4 3 3 9" xfId="59590"/>
    <cellStyle name="Total 2 4 3 3 9 2" xfId="59591"/>
    <cellStyle name="Total 2 4 3 3 9 3" xfId="59592"/>
    <cellStyle name="Total 2 4 3 4" xfId="59593"/>
    <cellStyle name="Total 2 4 3 4 2" xfId="59594"/>
    <cellStyle name="Total 2 4 3 4 3" xfId="59595"/>
    <cellStyle name="Total 2 4 3 5" xfId="59596"/>
    <cellStyle name="Total 2 4 3 5 2" xfId="59597"/>
    <cellStyle name="Total 2 4 3 5 3" xfId="59598"/>
    <cellStyle name="Total 2 4 3 6" xfId="59599"/>
    <cellStyle name="Total 2 4 3 6 2" xfId="59600"/>
    <cellStyle name="Total 2 4 3 6 3" xfId="59601"/>
    <cellStyle name="Total 2 4 3 7" xfId="59602"/>
    <cellStyle name="Total 2 4 3 7 2" xfId="59603"/>
    <cellStyle name="Total 2 4 3 7 3" xfId="59604"/>
    <cellStyle name="Total 2 4 3 8" xfId="59605"/>
    <cellStyle name="Total 2 4 3 8 2" xfId="59606"/>
    <cellStyle name="Total 2 4 3 8 3" xfId="59607"/>
    <cellStyle name="Total 2 4 3 9" xfId="59608"/>
    <cellStyle name="Total 2 4 3 9 2" xfId="59609"/>
    <cellStyle name="Total 2 4 3 9 3" xfId="59610"/>
    <cellStyle name="Total 2 4 4" xfId="59611"/>
    <cellStyle name="Total 2 4 4 10" xfId="59612"/>
    <cellStyle name="Total 2 4 4 10 2" xfId="59613"/>
    <cellStyle name="Total 2 4 4 10 3" xfId="59614"/>
    <cellStyle name="Total 2 4 4 11" xfId="59615"/>
    <cellStyle name="Total 2 4 4 11 2" xfId="59616"/>
    <cellStyle name="Total 2 4 4 11 3" xfId="59617"/>
    <cellStyle name="Total 2 4 4 12" xfId="59618"/>
    <cellStyle name="Total 2 4 4 12 2" xfId="59619"/>
    <cellStyle name="Total 2 4 4 12 3" xfId="59620"/>
    <cellStyle name="Total 2 4 4 13" xfId="59621"/>
    <cellStyle name="Total 2 4 4 14" xfId="59622"/>
    <cellStyle name="Total 2 4 4 2" xfId="59623"/>
    <cellStyle name="Total 2 4 4 2 2" xfId="59624"/>
    <cellStyle name="Total 2 4 4 2 3" xfId="59625"/>
    <cellStyle name="Total 2 4 4 3" xfId="59626"/>
    <cellStyle name="Total 2 4 4 3 2" xfId="59627"/>
    <cellStyle name="Total 2 4 4 3 3" xfId="59628"/>
    <cellStyle name="Total 2 4 4 4" xfId="59629"/>
    <cellStyle name="Total 2 4 4 4 2" xfId="59630"/>
    <cellStyle name="Total 2 4 4 4 3" xfId="59631"/>
    <cellStyle name="Total 2 4 4 5" xfId="59632"/>
    <cellStyle name="Total 2 4 4 5 2" xfId="59633"/>
    <cellStyle name="Total 2 4 4 5 3" xfId="59634"/>
    <cellStyle name="Total 2 4 4 6" xfId="59635"/>
    <cellStyle name="Total 2 4 4 6 2" xfId="59636"/>
    <cellStyle name="Total 2 4 4 6 3" xfId="59637"/>
    <cellStyle name="Total 2 4 4 7" xfId="59638"/>
    <cellStyle name="Total 2 4 4 7 2" xfId="59639"/>
    <cellStyle name="Total 2 4 4 7 3" xfId="59640"/>
    <cellStyle name="Total 2 4 4 8" xfId="59641"/>
    <cellStyle name="Total 2 4 4 8 2" xfId="59642"/>
    <cellStyle name="Total 2 4 4 8 3" xfId="59643"/>
    <cellStyle name="Total 2 4 4 9" xfId="59644"/>
    <cellStyle name="Total 2 4 4 9 2" xfId="59645"/>
    <cellStyle name="Total 2 4 4 9 3" xfId="59646"/>
    <cellStyle name="Total 2 4 5" xfId="59647"/>
    <cellStyle name="Total 2 4 5 10" xfId="59648"/>
    <cellStyle name="Total 2 4 5 10 2" xfId="59649"/>
    <cellStyle name="Total 2 4 5 10 3" xfId="59650"/>
    <cellStyle name="Total 2 4 5 11" xfId="59651"/>
    <cellStyle name="Total 2 4 5 11 2" xfId="59652"/>
    <cellStyle name="Total 2 4 5 11 3" xfId="59653"/>
    <cellStyle name="Total 2 4 5 12" xfId="59654"/>
    <cellStyle name="Total 2 4 5 12 2" xfId="59655"/>
    <cellStyle name="Total 2 4 5 12 3" xfId="59656"/>
    <cellStyle name="Total 2 4 5 13" xfId="59657"/>
    <cellStyle name="Total 2 4 5 14" xfId="59658"/>
    <cellStyle name="Total 2 4 5 2" xfId="59659"/>
    <cellStyle name="Total 2 4 5 2 2" xfId="59660"/>
    <cellStyle name="Total 2 4 5 2 3" xfId="59661"/>
    <cellStyle name="Total 2 4 5 3" xfId="59662"/>
    <cellStyle name="Total 2 4 5 3 2" xfId="59663"/>
    <cellStyle name="Total 2 4 5 3 3" xfId="59664"/>
    <cellStyle name="Total 2 4 5 4" xfId="59665"/>
    <cellStyle name="Total 2 4 5 4 2" xfId="59666"/>
    <cellStyle name="Total 2 4 5 4 3" xfId="59667"/>
    <cellStyle name="Total 2 4 5 5" xfId="59668"/>
    <cellStyle name="Total 2 4 5 5 2" xfId="59669"/>
    <cellStyle name="Total 2 4 5 5 3" xfId="59670"/>
    <cellStyle name="Total 2 4 5 6" xfId="59671"/>
    <cellStyle name="Total 2 4 5 6 2" xfId="59672"/>
    <cellStyle name="Total 2 4 5 6 3" xfId="59673"/>
    <cellStyle name="Total 2 4 5 7" xfId="59674"/>
    <cellStyle name="Total 2 4 5 7 2" xfId="59675"/>
    <cellStyle name="Total 2 4 5 7 3" xfId="59676"/>
    <cellStyle name="Total 2 4 5 8" xfId="59677"/>
    <cellStyle name="Total 2 4 5 8 2" xfId="59678"/>
    <cellStyle name="Total 2 4 5 8 3" xfId="59679"/>
    <cellStyle name="Total 2 4 5 9" xfId="59680"/>
    <cellStyle name="Total 2 4 5 9 2" xfId="59681"/>
    <cellStyle name="Total 2 4 5 9 3" xfId="59682"/>
    <cellStyle name="Total 2 4 6" xfId="59683"/>
    <cellStyle name="Total 2 4 6 2" xfId="59684"/>
    <cellStyle name="Total 2 4 6 3" xfId="59685"/>
    <cellStyle name="Total 2 4 7" xfId="59686"/>
    <cellStyle name="Total 2 4 7 2" xfId="59687"/>
    <cellStyle name="Total 2 4 7 3" xfId="59688"/>
    <cellStyle name="Total 2 4 8" xfId="59689"/>
    <cellStyle name="Total 2 4 8 2" xfId="59690"/>
    <cellStyle name="Total 2 4 8 3" xfId="59691"/>
    <cellStyle name="Total 2 4 9" xfId="59692"/>
    <cellStyle name="Total 2 4 9 2" xfId="59693"/>
    <cellStyle name="Total 2 4 9 3" xfId="59694"/>
    <cellStyle name="Total 2 5" xfId="59695"/>
    <cellStyle name="Total 2 5 10" xfId="59696"/>
    <cellStyle name="Total 2 5 10 2" xfId="59697"/>
    <cellStyle name="Total 2 5 10 3" xfId="59698"/>
    <cellStyle name="Total 2 5 11" xfId="59699"/>
    <cellStyle name="Total 2 5 11 2" xfId="59700"/>
    <cellStyle name="Total 2 5 11 3" xfId="59701"/>
    <cellStyle name="Total 2 5 12" xfId="59702"/>
    <cellStyle name="Total 2 5 12 2" xfId="59703"/>
    <cellStyle name="Total 2 5 12 3" xfId="59704"/>
    <cellStyle name="Total 2 5 13" xfId="59705"/>
    <cellStyle name="Total 2 5 13 2" xfId="59706"/>
    <cellStyle name="Total 2 5 13 3" xfId="59707"/>
    <cellStyle name="Total 2 5 14" xfId="59708"/>
    <cellStyle name="Total 2 5 14 2" xfId="59709"/>
    <cellStyle name="Total 2 5 14 3" xfId="59710"/>
    <cellStyle name="Total 2 5 15" xfId="59711"/>
    <cellStyle name="Total 2 5 15 2" xfId="59712"/>
    <cellStyle name="Total 2 5 15 3" xfId="59713"/>
    <cellStyle name="Total 2 5 16" xfId="59714"/>
    <cellStyle name="Total 2 5 16 2" xfId="59715"/>
    <cellStyle name="Total 2 5 16 3" xfId="59716"/>
    <cellStyle name="Total 2 5 17" xfId="59717"/>
    <cellStyle name="Total 2 5 17 2" xfId="59718"/>
    <cellStyle name="Total 2 5 17 3" xfId="59719"/>
    <cellStyle name="Total 2 5 18" xfId="59720"/>
    <cellStyle name="Total 2 5 19" xfId="59721"/>
    <cellStyle name="Total 2 5 2" xfId="59722"/>
    <cellStyle name="Total 2 5 2 10" xfId="59723"/>
    <cellStyle name="Total 2 5 2 10 2" xfId="59724"/>
    <cellStyle name="Total 2 5 2 10 3" xfId="59725"/>
    <cellStyle name="Total 2 5 2 11" xfId="59726"/>
    <cellStyle name="Total 2 5 2 11 2" xfId="59727"/>
    <cellStyle name="Total 2 5 2 11 3" xfId="59728"/>
    <cellStyle name="Total 2 5 2 12" xfId="59729"/>
    <cellStyle name="Total 2 5 2 12 2" xfId="59730"/>
    <cellStyle name="Total 2 5 2 12 3" xfId="59731"/>
    <cellStyle name="Total 2 5 2 13" xfId="59732"/>
    <cellStyle name="Total 2 5 2 13 2" xfId="59733"/>
    <cellStyle name="Total 2 5 2 13 3" xfId="59734"/>
    <cellStyle name="Total 2 5 2 14" xfId="59735"/>
    <cellStyle name="Total 2 5 2 14 2" xfId="59736"/>
    <cellStyle name="Total 2 5 2 14 3" xfId="59737"/>
    <cellStyle name="Total 2 5 2 15" xfId="59738"/>
    <cellStyle name="Total 2 5 2 15 2" xfId="59739"/>
    <cellStyle name="Total 2 5 2 15 3" xfId="59740"/>
    <cellStyle name="Total 2 5 2 16" xfId="59741"/>
    <cellStyle name="Total 2 5 2 17" xfId="59742"/>
    <cellStyle name="Total 2 5 2 18" xfId="59743"/>
    <cellStyle name="Total 2 5 2 19" xfId="59744"/>
    <cellStyle name="Total 2 5 2 2" xfId="59745"/>
    <cellStyle name="Total 2 5 2 2 10" xfId="59746"/>
    <cellStyle name="Total 2 5 2 2 10 2" xfId="59747"/>
    <cellStyle name="Total 2 5 2 2 10 3" xfId="59748"/>
    <cellStyle name="Total 2 5 2 2 11" xfId="59749"/>
    <cellStyle name="Total 2 5 2 2 11 2" xfId="59750"/>
    <cellStyle name="Total 2 5 2 2 11 3" xfId="59751"/>
    <cellStyle name="Total 2 5 2 2 12" xfId="59752"/>
    <cellStyle name="Total 2 5 2 2 12 2" xfId="59753"/>
    <cellStyle name="Total 2 5 2 2 12 3" xfId="59754"/>
    <cellStyle name="Total 2 5 2 2 13" xfId="59755"/>
    <cellStyle name="Total 2 5 2 2 14" xfId="59756"/>
    <cellStyle name="Total 2 5 2 2 2" xfId="59757"/>
    <cellStyle name="Total 2 5 2 2 2 2" xfId="59758"/>
    <cellStyle name="Total 2 5 2 2 2 3" xfId="59759"/>
    <cellStyle name="Total 2 5 2 2 3" xfId="59760"/>
    <cellStyle name="Total 2 5 2 2 3 2" xfId="59761"/>
    <cellStyle name="Total 2 5 2 2 3 3" xfId="59762"/>
    <cellStyle name="Total 2 5 2 2 4" xfId="59763"/>
    <cellStyle name="Total 2 5 2 2 4 2" xfId="59764"/>
    <cellStyle name="Total 2 5 2 2 4 3" xfId="59765"/>
    <cellStyle name="Total 2 5 2 2 5" xfId="59766"/>
    <cellStyle name="Total 2 5 2 2 5 2" xfId="59767"/>
    <cellStyle name="Total 2 5 2 2 5 3" xfId="59768"/>
    <cellStyle name="Total 2 5 2 2 6" xfId="59769"/>
    <cellStyle name="Total 2 5 2 2 6 2" xfId="59770"/>
    <cellStyle name="Total 2 5 2 2 6 3" xfId="59771"/>
    <cellStyle name="Total 2 5 2 2 7" xfId="59772"/>
    <cellStyle name="Total 2 5 2 2 7 2" xfId="59773"/>
    <cellStyle name="Total 2 5 2 2 7 3" xfId="59774"/>
    <cellStyle name="Total 2 5 2 2 8" xfId="59775"/>
    <cellStyle name="Total 2 5 2 2 8 2" xfId="59776"/>
    <cellStyle name="Total 2 5 2 2 8 3" xfId="59777"/>
    <cellStyle name="Total 2 5 2 2 9" xfId="59778"/>
    <cellStyle name="Total 2 5 2 2 9 2" xfId="59779"/>
    <cellStyle name="Total 2 5 2 2 9 3" xfId="59780"/>
    <cellStyle name="Total 2 5 2 3" xfId="59781"/>
    <cellStyle name="Total 2 5 2 3 10" xfId="59782"/>
    <cellStyle name="Total 2 5 2 3 10 2" xfId="59783"/>
    <cellStyle name="Total 2 5 2 3 10 3" xfId="59784"/>
    <cellStyle name="Total 2 5 2 3 11" xfId="59785"/>
    <cellStyle name="Total 2 5 2 3 11 2" xfId="59786"/>
    <cellStyle name="Total 2 5 2 3 11 3" xfId="59787"/>
    <cellStyle name="Total 2 5 2 3 12" xfId="59788"/>
    <cellStyle name="Total 2 5 2 3 12 2" xfId="59789"/>
    <cellStyle name="Total 2 5 2 3 12 3" xfId="59790"/>
    <cellStyle name="Total 2 5 2 3 13" xfId="59791"/>
    <cellStyle name="Total 2 5 2 3 14" xfId="59792"/>
    <cellStyle name="Total 2 5 2 3 2" xfId="59793"/>
    <cellStyle name="Total 2 5 2 3 2 2" xfId="59794"/>
    <cellStyle name="Total 2 5 2 3 2 3" xfId="59795"/>
    <cellStyle name="Total 2 5 2 3 3" xfId="59796"/>
    <cellStyle name="Total 2 5 2 3 3 2" xfId="59797"/>
    <cellStyle name="Total 2 5 2 3 3 3" xfId="59798"/>
    <cellStyle name="Total 2 5 2 3 4" xfId="59799"/>
    <cellStyle name="Total 2 5 2 3 4 2" xfId="59800"/>
    <cellStyle name="Total 2 5 2 3 4 3" xfId="59801"/>
    <cellStyle name="Total 2 5 2 3 5" xfId="59802"/>
    <cellStyle name="Total 2 5 2 3 5 2" xfId="59803"/>
    <cellStyle name="Total 2 5 2 3 5 3" xfId="59804"/>
    <cellStyle name="Total 2 5 2 3 6" xfId="59805"/>
    <cellStyle name="Total 2 5 2 3 6 2" xfId="59806"/>
    <cellStyle name="Total 2 5 2 3 6 3" xfId="59807"/>
    <cellStyle name="Total 2 5 2 3 7" xfId="59808"/>
    <cellStyle name="Total 2 5 2 3 7 2" xfId="59809"/>
    <cellStyle name="Total 2 5 2 3 7 3" xfId="59810"/>
    <cellStyle name="Total 2 5 2 3 8" xfId="59811"/>
    <cellStyle name="Total 2 5 2 3 8 2" xfId="59812"/>
    <cellStyle name="Total 2 5 2 3 8 3" xfId="59813"/>
    <cellStyle name="Total 2 5 2 3 9" xfId="59814"/>
    <cellStyle name="Total 2 5 2 3 9 2" xfId="59815"/>
    <cellStyle name="Total 2 5 2 3 9 3" xfId="59816"/>
    <cellStyle name="Total 2 5 2 4" xfId="59817"/>
    <cellStyle name="Total 2 5 2 4 2" xfId="59818"/>
    <cellStyle name="Total 2 5 2 4 3" xfId="59819"/>
    <cellStyle name="Total 2 5 2 5" xfId="59820"/>
    <cellStyle name="Total 2 5 2 5 2" xfId="59821"/>
    <cellStyle name="Total 2 5 2 5 3" xfId="59822"/>
    <cellStyle name="Total 2 5 2 6" xfId="59823"/>
    <cellStyle name="Total 2 5 2 6 2" xfId="59824"/>
    <cellStyle name="Total 2 5 2 6 3" xfId="59825"/>
    <cellStyle name="Total 2 5 2 7" xfId="59826"/>
    <cellStyle name="Total 2 5 2 7 2" xfId="59827"/>
    <cellStyle name="Total 2 5 2 7 3" xfId="59828"/>
    <cellStyle name="Total 2 5 2 8" xfId="59829"/>
    <cellStyle name="Total 2 5 2 8 2" xfId="59830"/>
    <cellStyle name="Total 2 5 2 8 3" xfId="59831"/>
    <cellStyle name="Total 2 5 2 9" xfId="59832"/>
    <cellStyle name="Total 2 5 2 9 2" xfId="59833"/>
    <cellStyle name="Total 2 5 2 9 3" xfId="59834"/>
    <cellStyle name="Total 2 5 20" xfId="59835"/>
    <cellStyle name="Total 2 5 21" xfId="59836"/>
    <cellStyle name="Total 2 5 3" xfId="59837"/>
    <cellStyle name="Total 2 5 3 10" xfId="59838"/>
    <cellStyle name="Total 2 5 3 10 2" xfId="59839"/>
    <cellStyle name="Total 2 5 3 10 3" xfId="59840"/>
    <cellStyle name="Total 2 5 3 11" xfId="59841"/>
    <cellStyle name="Total 2 5 3 11 2" xfId="59842"/>
    <cellStyle name="Total 2 5 3 11 3" xfId="59843"/>
    <cellStyle name="Total 2 5 3 12" xfId="59844"/>
    <cellStyle name="Total 2 5 3 12 2" xfId="59845"/>
    <cellStyle name="Total 2 5 3 12 3" xfId="59846"/>
    <cellStyle name="Total 2 5 3 13" xfId="59847"/>
    <cellStyle name="Total 2 5 3 13 2" xfId="59848"/>
    <cellStyle name="Total 2 5 3 13 3" xfId="59849"/>
    <cellStyle name="Total 2 5 3 14" xfId="59850"/>
    <cellStyle name="Total 2 5 3 14 2" xfId="59851"/>
    <cellStyle name="Total 2 5 3 14 3" xfId="59852"/>
    <cellStyle name="Total 2 5 3 15" xfId="59853"/>
    <cellStyle name="Total 2 5 3 15 2" xfId="59854"/>
    <cellStyle name="Total 2 5 3 15 3" xfId="59855"/>
    <cellStyle name="Total 2 5 3 16" xfId="59856"/>
    <cellStyle name="Total 2 5 3 17" xfId="59857"/>
    <cellStyle name="Total 2 5 3 18" xfId="59858"/>
    <cellStyle name="Total 2 5 3 19" xfId="59859"/>
    <cellStyle name="Total 2 5 3 2" xfId="59860"/>
    <cellStyle name="Total 2 5 3 2 10" xfId="59861"/>
    <cellStyle name="Total 2 5 3 2 10 2" xfId="59862"/>
    <cellStyle name="Total 2 5 3 2 10 3" xfId="59863"/>
    <cellStyle name="Total 2 5 3 2 11" xfId="59864"/>
    <cellStyle name="Total 2 5 3 2 11 2" xfId="59865"/>
    <cellStyle name="Total 2 5 3 2 11 3" xfId="59866"/>
    <cellStyle name="Total 2 5 3 2 12" xfId="59867"/>
    <cellStyle name="Total 2 5 3 2 12 2" xfId="59868"/>
    <cellStyle name="Total 2 5 3 2 12 3" xfId="59869"/>
    <cellStyle name="Total 2 5 3 2 13" xfId="59870"/>
    <cellStyle name="Total 2 5 3 2 14" xfId="59871"/>
    <cellStyle name="Total 2 5 3 2 2" xfId="59872"/>
    <cellStyle name="Total 2 5 3 2 2 2" xfId="59873"/>
    <cellStyle name="Total 2 5 3 2 2 3" xfId="59874"/>
    <cellStyle name="Total 2 5 3 2 3" xfId="59875"/>
    <cellStyle name="Total 2 5 3 2 3 2" xfId="59876"/>
    <cellStyle name="Total 2 5 3 2 3 3" xfId="59877"/>
    <cellStyle name="Total 2 5 3 2 4" xfId="59878"/>
    <cellStyle name="Total 2 5 3 2 4 2" xfId="59879"/>
    <cellStyle name="Total 2 5 3 2 4 3" xfId="59880"/>
    <cellStyle name="Total 2 5 3 2 5" xfId="59881"/>
    <cellStyle name="Total 2 5 3 2 5 2" xfId="59882"/>
    <cellStyle name="Total 2 5 3 2 5 3" xfId="59883"/>
    <cellStyle name="Total 2 5 3 2 6" xfId="59884"/>
    <cellStyle name="Total 2 5 3 2 6 2" xfId="59885"/>
    <cellStyle name="Total 2 5 3 2 6 3" xfId="59886"/>
    <cellStyle name="Total 2 5 3 2 7" xfId="59887"/>
    <cellStyle name="Total 2 5 3 2 7 2" xfId="59888"/>
    <cellStyle name="Total 2 5 3 2 7 3" xfId="59889"/>
    <cellStyle name="Total 2 5 3 2 8" xfId="59890"/>
    <cellStyle name="Total 2 5 3 2 8 2" xfId="59891"/>
    <cellStyle name="Total 2 5 3 2 8 3" xfId="59892"/>
    <cellStyle name="Total 2 5 3 2 9" xfId="59893"/>
    <cellStyle name="Total 2 5 3 2 9 2" xfId="59894"/>
    <cellStyle name="Total 2 5 3 2 9 3" xfId="59895"/>
    <cellStyle name="Total 2 5 3 3" xfId="59896"/>
    <cellStyle name="Total 2 5 3 3 10" xfId="59897"/>
    <cellStyle name="Total 2 5 3 3 10 2" xfId="59898"/>
    <cellStyle name="Total 2 5 3 3 10 3" xfId="59899"/>
    <cellStyle name="Total 2 5 3 3 11" xfId="59900"/>
    <cellStyle name="Total 2 5 3 3 11 2" xfId="59901"/>
    <cellStyle name="Total 2 5 3 3 11 3" xfId="59902"/>
    <cellStyle name="Total 2 5 3 3 12" xfId="59903"/>
    <cellStyle name="Total 2 5 3 3 12 2" xfId="59904"/>
    <cellStyle name="Total 2 5 3 3 12 3" xfId="59905"/>
    <cellStyle name="Total 2 5 3 3 13" xfId="59906"/>
    <cellStyle name="Total 2 5 3 3 14" xfId="59907"/>
    <cellStyle name="Total 2 5 3 3 2" xfId="59908"/>
    <cellStyle name="Total 2 5 3 3 2 2" xfId="59909"/>
    <cellStyle name="Total 2 5 3 3 2 3" xfId="59910"/>
    <cellStyle name="Total 2 5 3 3 3" xfId="59911"/>
    <cellStyle name="Total 2 5 3 3 3 2" xfId="59912"/>
    <cellStyle name="Total 2 5 3 3 3 3" xfId="59913"/>
    <cellStyle name="Total 2 5 3 3 4" xfId="59914"/>
    <cellStyle name="Total 2 5 3 3 4 2" xfId="59915"/>
    <cellStyle name="Total 2 5 3 3 4 3" xfId="59916"/>
    <cellStyle name="Total 2 5 3 3 5" xfId="59917"/>
    <cellStyle name="Total 2 5 3 3 5 2" xfId="59918"/>
    <cellStyle name="Total 2 5 3 3 5 3" xfId="59919"/>
    <cellStyle name="Total 2 5 3 3 6" xfId="59920"/>
    <cellStyle name="Total 2 5 3 3 6 2" xfId="59921"/>
    <cellStyle name="Total 2 5 3 3 6 3" xfId="59922"/>
    <cellStyle name="Total 2 5 3 3 7" xfId="59923"/>
    <cellStyle name="Total 2 5 3 3 7 2" xfId="59924"/>
    <cellStyle name="Total 2 5 3 3 7 3" xfId="59925"/>
    <cellStyle name="Total 2 5 3 3 8" xfId="59926"/>
    <cellStyle name="Total 2 5 3 3 8 2" xfId="59927"/>
    <cellStyle name="Total 2 5 3 3 8 3" xfId="59928"/>
    <cellStyle name="Total 2 5 3 3 9" xfId="59929"/>
    <cellStyle name="Total 2 5 3 3 9 2" xfId="59930"/>
    <cellStyle name="Total 2 5 3 3 9 3" xfId="59931"/>
    <cellStyle name="Total 2 5 3 4" xfId="59932"/>
    <cellStyle name="Total 2 5 3 4 2" xfId="59933"/>
    <cellStyle name="Total 2 5 3 4 3" xfId="59934"/>
    <cellStyle name="Total 2 5 3 5" xfId="59935"/>
    <cellStyle name="Total 2 5 3 5 2" xfId="59936"/>
    <cellStyle name="Total 2 5 3 5 3" xfId="59937"/>
    <cellStyle name="Total 2 5 3 6" xfId="59938"/>
    <cellStyle name="Total 2 5 3 6 2" xfId="59939"/>
    <cellStyle name="Total 2 5 3 6 3" xfId="59940"/>
    <cellStyle name="Total 2 5 3 7" xfId="59941"/>
    <cellStyle name="Total 2 5 3 7 2" xfId="59942"/>
    <cellStyle name="Total 2 5 3 7 3" xfId="59943"/>
    <cellStyle name="Total 2 5 3 8" xfId="59944"/>
    <cellStyle name="Total 2 5 3 8 2" xfId="59945"/>
    <cellStyle name="Total 2 5 3 8 3" xfId="59946"/>
    <cellStyle name="Total 2 5 3 9" xfId="59947"/>
    <cellStyle name="Total 2 5 3 9 2" xfId="59948"/>
    <cellStyle name="Total 2 5 3 9 3" xfId="59949"/>
    <cellStyle name="Total 2 5 4" xfId="59950"/>
    <cellStyle name="Total 2 5 4 10" xfId="59951"/>
    <cellStyle name="Total 2 5 4 10 2" xfId="59952"/>
    <cellStyle name="Total 2 5 4 10 3" xfId="59953"/>
    <cellStyle name="Total 2 5 4 11" xfId="59954"/>
    <cellStyle name="Total 2 5 4 11 2" xfId="59955"/>
    <cellStyle name="Total 2 5 4 11 3" xfId="59956"/>
    <cellStyle name="Total 2 5 4 12" xfId="59957"/>
    <cellStyle name="Total 2 5 4 12 2" xfId="59958"/>
    <cellStyle name="Total 2 5 4 12 3" xfId="59959"/>
    <cellStyle name="Total 2 5 4 13" xfId="59960"/>
    <cellStyle name="Total 2 5 4 14" xfId="59961"/>
    <cellStyle name="Total 2 5 4 2" xfId="59962"/>
    <cellStyle name="Total 2 5 4 2 2" xfId="59963"/>
    <cellStyle name="Total 2 5 4 2 3" xfId="59964"/>
    <cellStyle name="Total 2 5 4 3" xfId="59965"/>
    <cellStyle name="Total 2 5 4 3 2" xfId="59966"/>
    <cellStyle name="Total 2 5 4 3 3" xfId="59967"/>
    <cellStyle name="Total 2 5 4 4" xfId="59968"/>
    <cellStyle name="Total 2 5 4 4 2" xfId="59969"/>
    <cellStyle name="Total 2 5 4 4 3" xfId="59970"/>
    <cellStyle name="Total 2 5 4 5" xfId="59971"/>
    <cellStyle name="Total 2 5 4 5 2" xfId="59972"/>
    <cellStyle name="Total 2 5 4 5 3" xfId="59973"/>
    <cellStyle name="Total 2 5 4 6" xfId="59974"/>
    <cellStyle name="Total 2 5 4 6 2" xfId="59975"/>
    <cellStyle name="Total 2 5 4 6 3" xfId="59976"/>
    <cellStyle name="Total 2 5 4 7" xfId="59977"/>
    <cellStyle name="Total 2 5 4 7 2" xfId="59978"/>
    <cellStyle name="Total 2 5 4 7 3" xfId="59979"/>
    <cellStyle name="Total 2 5 4 8" xfId="59980"/>
    <cellStyle name="Total 2 5 4 8 2" xfId="59981"/>
    <cellStyle name="Total 2 5 4 8 3" xfId="59982"/>
    <cellStyle name="Total 2 5 4 9" xfId="59983"/>
    <cellStyle name="Total 2 5 4 9 2" xfId="59984"/>
    <cellStyle name="Total 2 5 4 9 3" xfId="59985"/>
    <cellStyle name="Total 2 5 5" xfId="59986"/>
    <cellStyle name="Total 2 5 5 10" xfId="59987"/>
    <cellStyle name="Total 2 5 5 10 2" xfId="59988"/>
    <cellStyle name="Total 2 5 5 10 3" xfId="59989"/>
    <cellStyle name="Total 2 5 5 11" xfId="59990"/>
    <cellStyle name="Total 2 5 5 11 2" xfId="59991"/>
    <cellStyle name="Total 2 5 5 11 3" xfId="59992"/>
    <cellStyle name="Total 2 5 5 12" xfId="59993"/>
    <cellStyle name="Total 2 5 5 12 2" xfId="59994"/>
    <cellStyle name="Total 2 5 5 12 3" xfId="59995"/>
    <cellStyle name="Total 2 5 5 13" xfId="59996"/>
    <cellStyle name="Total 2 5 5 14" xfId="59997"/>
    <cellStyle name="Total 2 5 5 2" xfId="59998"/>
    <cellStyle name="Total 2 5 5 2 2" xfId="59999"/>
    <cellStyle name="Total 2 5 5 2 3" xfId="60000"/>
    <cellStyle name="Total 2 5 5 3" xfId="60001"/>
    <cellStyle name="Total 2 5 5 3 2" xfId="60002"/>
    <cellStyle name="Total 2 5 5 3 3" xfId="60003"/>
    <cellStyle name="Total 2 5 5 4" xfId="60004"/>
    <cellStyle name="Total 2 5 5 4 2" xfId="60005"/>
    <cellStyle name="Total 2 5 5 4 3" xfId="60006"/>
    <cellStyle name="Total 2 5 5 5" xfId="60007"/>
    <cellStyle name="Total 2 5 5 5 2" xfId="60008"/>
    <cellStyle name="Total 2 5 5 5 3" xfId="60009"/>
    <cellStyle name="Total 2 5 5 6" xfId="60010"/>
    <cellStyle name="Total 2 5 5 6 2" xfId="60011"/>
    <cellStyle name="Total 2 5 5 6 3" xfId="60012"/>
    <cellStyle name="Total 2 5 5 7" xfId="60013"/>
    <cellStyle name="Total 2 5 5 7 2" xfId="60014"/>
    <cellStyle name="Total 2 5 5 7 3" xfId="60015"/>
    <cellStyle name="Total 2 5 5 8" xfId="60016"/>
    <cellStyle name="Total 2 5 5 8 2" xfId="60017"/>
    <cellStyle name="Total 2 5 5 8 3" xfId="60018"/>
    <cellStyle name="Total 2 5 5 9" xfId="60019"/>
    <cellStyle name="Total 2 5 5 9 2" xfId="60020"/>
    <cellStyle name="Total 2 5 5 9 3" xfId="60021"/>
    <cellStyle name="Total 2 5 6" xfId="60022"/>
    <cellStyle name="Total 2 5 6 2" xfId="60023"/>
    <cellStyle name="Total 2 5 6 3" xfId="60024"/>
    <cellStyle name="Total 2 5 7" xfId="60025"/>
    <cellStyle name="Total 2 5 7 2" xfId="60026"/>
    <cellStyle name="Total 2 5 7 3" xfId="60027"/>
    <cellStyle name="Total 2 5 8" xfId="60028"/>
    <cellStyle name="Total 2 5 8 2" xfId="60029"/>
    <cellStyle name="Total 2 5 8 3" xfId="60030"/>
    <cellStyle name="Total 2 5 9" xfId="60031"/>
    <cellStyle name="Total 2 5 9 2" xfId="60032"/>
    <cellStyle name="Total 2 5 9 3" xfId="60033"/>
    <cellStyle name="Total 2 6" xfId="60034"/>
    <cellStyle name="Total 2 6 10" xfId="60035"/>
    <cellStyle name="Total 2 6 10 2" xfId="60036"/>
    <cellStyle name="Total 2 6 10 3" xfId="60037"/>
    <cellStyle name="Total 2 6 11" xfId="60038"/>
    <cellStyle name="Total 2 6 11 2" xfId="60039"/>
    <cellStyle name="Total 2 6 11 3" xfId="60040"/>
    <cellStyle name="Total 2 6 12" xfId="60041"/>
    <cellStyle name="Total 2 6 12 2" xfId="60042"/>
    <cellStyle name="Total 2 6 12 3" xfId="60043"/>
    <cellStyle name="Total 2 6 13" xfId="60044"/>
    <cellStyle name="Total 2 6 13 2" xfId="60045"/>
    <cellStyle name="Total 2 6 13 3" xfId="60046"/>
    <cellStyle name="Total 2 6 14" xfId="60047"/>
    <cellStyle name="Total 2 6 14 2" xfId="60048"/>
    <cellStyle name="Total 2 6 14 3" xfId="60049"/>
    <cellStyle name="Total 2 6 15" xfId="60050"/>
    <cellStyle name="Total 2 6 15 2" xfId="60051"/>
    <cellStyle name="Total 2 6 15 3" xfId="60052"/>
    <cellStyle name="Total 2 6 16" xfId="60053"/>
    <cellStyle name="Total 2 6 16 2" xfId="60054"/>
    <cellStyle name="Total 2 6 16 3" xfId="60055"/>
    <cellStyle name="Total 2 6 17" xfId="60056"/>
    <cellStyle name="Total 2 6 17 2" xfId="60057"/>
    <cellStyle name="Total 2 6 17 3" xfId="60058"/>
    <cellStyle name="Total 2 6 18" xfId="60059"/>
    <cellStyle name="Total 2 6 19" xfId="60060"/>
    <cellStyle name="Total 2 6 2" xfId="60061"/>
    <cellStyle name="Total 2 6 2 10" xfId="60062"/>
    <cellStyle name="Total 2 6 2 10 2" xfId="60063"/>
    <cellStyle name="Total 2 6 2 10 3" xfId="60064"/>
    <cellStyle name="Total 2 6 2 11" xfId="60065"/>
    <cellStyle name="Total 2 6 2 11 2" xfId="60066"/>
    <cellStyle name="Total 2 6 2 11 3" xfId="60067"/>
    <cellStyle name="Total 2 6 2 12" xfId="60068"/>
    <cellStyle name="Total 2 6 2 12 2" xfId="60069"/>
    <cellStyle name="Total 2 6 2 12 3" xfId="60070"/>
    <cellStyle name="Total 2 6 2 13" xfId="60071"/>
    <cellStyle name="Total 2 6 2 13 2" xfId="60072"/>
    <cellStyle name="Total 2 6 2 13 3" xfId="60073"/>
    <cellStyle name="Total 2 6 2 14" xfId="60074"/>
    <cellStyle name="Total 2 6 2 14 2" xfId="60075"/>
    <cellStyle name="Total 2 6 2 14 3" xfId="60076"/>
    <cellStyle name="Total 2 6 2 15" xfId="60077"/>
    <cellStyle name="Total 2 6 2 15 2" xfId="60078"/>
    <cellStyle name="Total 2 6 2 15 3" xfId="60079"/>
    <cellStyle name="Total 2 6 2 16" xfId="60080"/>
    <cellStyle name="Total 2 6 2 17" xfId="60081"/>
    <cellStyle name="Total 2 6 2 18" xfId="60082"/>
    <cellStyle name="Total 2 6 2 19" xfId="60083"/>
    <cellStyle name="Total 2 6 2 2" xfId="60084"/>
    <cellStyle name="Total 2 6 2 2 10" xfId="60085"/>
    <cellStyle name="Total 2 6 2 2 10 2" xfId="60086"/>
    <cellStyle name="Total 2 6 2 2 10 3" xfId="60087"/>
    <cellStyle name="Total 2 6 2 2 11" xfId="60088"/>
    <cellStyle name="Total 2 6 2 2 11 2" xfId="60089"/>
    <cellStyle name="Total 2 6 2 2 11 3" xfId="60090"/>
    <cellStyle name="Total 2 6 2 2 12" xfId="60091"/>
    <cellStyle name="Total 2 6 2 2 12 2" xfId="60092"/>
    <cellStyle name="Total 2 6 2 2 12 3" xfId="60093"/>
    <cellStyle name="Total 2 6 2 2 13" xfId="60094"/>
    <cellStyle name="Total 2 6 2 2 14" xfId="60095"/>
    <cellStyle name="Total 2 6 2 2 2" xfId="60096"/>
    <cellStyle name="Total 2 6 2 2 2 2" xfId="60097"/>
    <cellStyle name="Total 2 6 2 2 2 3" xfId="60098"/>
    <cellStyle name="Total 2 6 2 2 3" xfId="60099"/>
    <cellStyle name="Total 2 6 2 2 3 2" xfId="60100"/>
    <cellStyle name="Total 2 6 2 2 3 3" xfId="60101"/>
    <cellStyle name="Total 2 6 2 2 4" xfId="60102"/>
    <cellStyle name="Total 2 6 2 2 4 2" xfId="60103"/>
    <cellStyle name="Total 2 6 2 2 4 3" xfId="60104"/>
    <cellStyle name="Total 2 6 2 2 5" xfId="60105"/>
    <cellStyle name="Total 2 6 2 2 5 2" xfId="60106"/>
    <cellStyle name="Total 2 6 2 2 5 3" xfId="60107"/>
    <cellStyle name="Total 2 6 2 2 6" xfId="60108"/>
    <cellStyle name="Total 2 6 2 2 6 2" xfId="60109"/>
    <cellStyle name="Total 2 6 2 2 6 3" xfId="60110"/>
    <cellStyle name="Total 2 6 2 2 7" xfId="60111"/>
    <cellStyle name="Total 2 6 2 2 7 2" xfId="60112"/>
    <cellStyle name="Total 2 6 2 2 7 3" xfId="60113"/>
    <cellStyle name="Total 2 6 2 2 8" xfId="60114"/>
    <cellStyle name="Total 2 6 2 2 8 2" xfId="60115"/>
    <cellStyle name="Total 2 6 2 2 8 3" xfId="60116"/>
    <cellStyle name="Total 2 6 2 2 9" xfId="60117"/>
    <cellStyle name="Total 2 6 2 2 9 2" xfId="60118"/>
    <cellStyle name="Total 2 6 2 2 9 3" xfId="60119"/>
    <cellStyle name="Total 2 6 2 3" xfId="60120"/>
    <cellStyle name="Total 2 6 2 3 10" xfId="60121"/>
    <cellStyle name="Total 2 6 2 3 10 2" xfId="60122"/>
    <cellStyle name="Total 2 6 2 3 10 3" xfId="60123"/>
    <cellStyle name="Total 2 6 2 3 11" xfId="60124"/>
    <cellStyle name="Total 2 6 2 3 11 2" xfId="60125"/>
    <cellStyle name="Total 2 6 2 3 11 3" xfId="60126"/>
    <cellStyle name="Total 2 6 2 3 12" xfId="60127"/>
    <cellStyle name="Total 2 6 2 3 12 2" xfId="60128"/>
    <cellStyle name="Total 2 6 2 3 12 3" xfId="60129"/>
    <cellStyle name="Total 2 6 2 3 13" xfId="60130"/>
    <cellStyle name="Total 2 6 2 3 14" xfId="60131"/>
    <cellStyle name="Total 2 6 2 3 2" xfId="60132"/>
    <cellStyle name="Total 2 6 2 3 2 2" xfId="60133"/>
    <cellStyle name="Total 2 6 2 3 2 3" xfId="60134"/>
    <cellStyle name="Total 2 6 2 3 3" xfId="60135"/>
    <cellStyle name="Total 2 6 2 3 3 2" xfId="60136"/>
    <cellStyle name="Total 2 6 2 3 3 3" xfId="60137"/>
    <cellStyle name="Total 2 6 2 3 4" xfId="60138"/>
    <cellStyle name="Total 2 6 2 3 4 2" xfId="60139"/>
    <cellStyle name="Total 2 6 2 3 4 3" xfId="60140"/>
    <cellStyle name="Total 2 6 2 3 5" xfId="60141"/>
    <cellStyle name="Total 2 6 2 3 5 2" xfId="60142"/>
    <cellStyle name="Total 2 6 2 3 5 3" xfId="60143"/>
    <cellStyle name="Total 2 6 2 3 6" xfId="60144"/>
    <cellStyle name="Total 2 6 2 3 6 2" xfId="60145"/>
    <cellStyle name="Total 2 6 2 3 6 3" xfId="60146"/>
    <cellStyle name="Total 2 6 2 3 7" xfId="60147"/>
    <cellStyle name="Total 2 6 2 3 7 2" xfId="60148"/>
    <cellStyle name="Total 2 6 2 3 7 3" xfId="60149"/>
    <cellStyle name="Total 2 6 2 3 8" xfId="60150"/>
    <cellStyle name="Total 2 6 2 3 8 2" xfId="60151"/>
    <cellStyle name="Total 2 6 2 3 8 3" xfId="60152"/>
    <cellStyle name="Total 2 6 2 3 9" xfId="60153"/>
    <cellStyle name="Total 2 6 2 3 9 2" xfId="60154"/>
    <cellStyle name="Total 2 6 2 3 9 3" xfId="60155"/>
    <cellStyle name="Total 2 6 2 4" xfId="60156"/>
    <cellStyle name="Total 2 6 2 4 2" xfId="60157"/>
    <cellStyle name="Total 2 6 2 4 3" xfId="60158"/>
    <cellStyle name="Total 2 6 2 5" xfId="60159"/>
    <cellStyle name="Total 2 6 2 5 2" xfId="60160"/>
    <cellStyle name="Total 2 6 2 5 3" xfId="60161"/>
    <cellStyle name="Total 2 6 2 6" xfId="60162"/>
    <cellStyle name="Total 2 6 2 6 2" xfId="60163"/>
    <cellStyle name="Total 2 6 2 6 3" xfId="60164"/>
    <cellStyle name="Total 2 6 2 7" xfId="60165"/>
    <cellStyle name="Total 2 6 2 7 2" xfId="60166"/>
    <cellStyle name="Total 2 6 2 7 3" xfId="60167"/>
    <cellStyle name="Total 2 6 2 8" xfId="60168"/>
    <cellStyle name="Total 2 6 2 8 2" xfId="60169"/>
    <cellStyle name="Total 2 6 2 8 3" xfId="60170"/>
    <cellStyle name="Total 2 6 2 9" xfId="60171"/>
    <cellStyle name="Total 2 6 2 9 2" xfId="60172"/>
    <cellStyle name="Total 2 6 2 9 3" xfId="60173"/>
    <cellStyle name="Total 2 6 20" xfId="60174"/>
    <cellStyle name="Total 2 6 21" xfId="60175"/>
    <cellStyle name="Total 2 6 3" xfId="60176"/>
    <cellStyle name="Total 2 6 3 10" xfId="60177"/>
    <cellStyle name="Total 2 6 3 10 2" xfId="60178"/>
    <cellStyle name="Total 2 6 3 10 3" xfId="60179"/>
    <cellStyle name="Total 2 6 3 11" xfId="60180"/>
    <cellStyle name="Total 2 6 3 11 2" xfId="60181"/>
    <cellStyle name="Total 2 6 3 11 3" xfId="60182"/>
    <cellStyle name="Total 2 6 3 12" xfId="60183"/>
    <cellStyle name="Total 2 6 3 12 2" xfId="60184"/>
    <cellStyle name="Total 2 6 3 12 3" xfId="60185"/>
    <cellStyle name="Total 2 6 3 13" xfId="60186"/>
    <cellStyle name="Total 2 6 3 13 2" xfId="60187"/>
    <cellStyle name="Total 2 6 3 13 3" xfId="60188"/>
    <cellStyle name="Total 2 6 3 14" xfId="60189"/>
    <cellStyle name="Total 2 6 3 14 2" xfId="60190"/>
    <cellStyle name="Total 2 6 3 14 3" xfId="60191"/>
    <cellStyle name="Total 2 6 3 15" xfId="60192"/>
    <cellStyle name="Total 2 6 3 15 2" xfId="60193"/>
    <cellStyle name="Total 2 6 3 15 3" xfId="60194"/>
    <cellStyle name="Total 2 6 3 16" xfId="60195"/>
    <cellStyle name="Total 2 6 3 17" xfId="60196"/>
    <cellStyle name="Total 2 6 3 18" xfId="60197"/>
    <cellStyle name="Total 2 6 3 19" xfId="60198"/>
    <cellStyle name="Total 2 6 3 2" xfId="60199"/>
    <cellStyle name="Total 2 6 3 2 10" xfId="60200"/>
    <cellStyle name="Total 2 6 3 2 10 2" xfId="60201"/>
    <cellStyle name="Total 2 6 3 2 10 3" xfId="60202"/>
    <cellStyle name="Total 2 6 3 2 11" xfId="60203"/>
    <cellStyle name="Total 2 6 3 2 11 2" xfId="60204"/>
    <cellStyle name="Total 2 6 3 2 11 3" xfId="60205"/>
    <cellStyle name="Total 2 6 3 2 12" xfId="60206"/>
    <cellStyle name="Total 2 6 3 2 12 2" xfId="60207"/>
    <cellStyle name="Total 2 6 3 2 12 3" xfId="60208"/>
    <cellStyle name="Total 2 6 3 2 13" xfId="60209"/>
    <cellStyle name="Total 2 6 3 2 14" xfId="60210"/>
    <cellStyle name="Total 2 6 3 2 2" xfId="60211"/>
    <cellStyle name="Total 2 6 3 2 2 2" xfId="60212"/>
    <cellStyle name="Total 2 6 3 2 2 3" xfId="60213"/>
    <cellStyle name="Total 2 6 3 2 3" xfId="60214"/>
    <cellStyle name="Total 2 6 3 2 3 2" xfId="60215"/>
    <cellStyle name="Total 2 6 3 2 3 3" xfId="60216"/>
    <cellStyle name="Total 2 6 3 2 4" xfId="60217"/>
    <cellStyle name="Total 2 6 3 2 4 2" xfId="60218"/>
    <cellStyle name="Total 2 6 3 2 4 3" xfId="60219"/>
    <cellStyle name="Total 2 6 3 2 5" xfId="60220"/>
    <cellStyle name="Total 2 6 3 2 5 2" xfId="60221"/>
    <cellStyle name="Total 2 6 3 2 5 3" xfId="60222"/>
    <cellStyle name="Total 2 6 3 2 6" xfId="60223"/>
    <cellStyle name="Total 2 6 3 2 6 2" xfId="60224"/>
    <cellStyle name="Total 2 6 3 2 6 3" xfId="60225"/>
    <cellStyle name="Total 2 6 3 2 7" xfId="60226"/>
    <cellStyle name="Total 2 6 3 2 7 2" xfId="60227"/>
    <cellStyle name="Total 2 6 3 2 7 3" xfId="60228"/>
    <cellStyle name="Total 2 6 3 2 8" xfId="60229"/>
    <cellStyle name="Total 2 6 3 2 8 2" xfId="60230"/>
    <cellStyle name="Total 2 6 3 2 8 3" xfId="60231"/>
    <cellStyle name="Total 2 6 3 2 9" xfId="60232"/>
    <cellStyle name="Total 2 6 3 2 9 2" xfId="60233"/>
    <cellStyle name="Total 2 6 3 2 9 3" xfId="60234"/>
    <cellStyle name="Total 2 6 3 3" xfId="60235"/>
    <cellStyle name="Total 2 6 3 3 10" xfId="60236"/>
    <cellStyle name="Total 2 6 3 3 10 2" xfId="60237"/>
    <cellStyle name="Total 2 6 3 3 10 3" xfId="60238"/>
    <cellStyle name="Total 2 6 3 3 11" xfId="60239"/>
    <cellStyle name="Total 2 6 3 3 11 2" xfId="60240"/>
    <cellStyle name="Total 2 6 3 3 11 3" xfId="60241"/>
    <cellStyle name="Total 2 6 3 3 12" xfId="60242"/>
    <cellStyle name="Total 2 6 3 3 12 2" xfId="60243"/>
    <cellStyle name="Total 2 6 3 3 12 3" xfId="60244"/>
    <cellStyle name="Total 2 6 3 3 13" xfId="60245"/>
    <cellStyle name="Total 2 6 3 3 14" xfId="60246"/>
    <cellStyle name="Total 2 6 3 3 2" xfId="60247"/>
    <cellStyle name="Total 2 6 3 3 2 2" xfId="60248"/>
    <cellStyle name="Total 2 6 3 3 2 3" xfId="60249"/>
    <cellStyle name="Total 2 6 3 3 3" xfId="60250"/>
    <cellStyle name="Total 2 6 3 3 3 2" xfId="60251"/>
    <cellStyle name="Total 2 6 3 3 3 3" xfId="60252"/>
    <cellStyle name="Total 2 6 3 3 4" xfId="60253"/>
    <cellStyle name="Total 2 6 3 3 4 2" xfId="60254"/>
    <cellStyle name="Total 2 6 3 3 4 3" xfId="60255"/>
    <cellStyle name="Total 2 6 3 3 5" xfId="60256"/>
    <cellStyle name="Total 2 6 3 3 5 2" xfId="60257"/>
    <cellStyle name="Total 2 6 3 3 5 3" xfId="60258"/>
    <cellStyle name="Total 2 6 3 3 6" xfId="60259"/>
    <cellStyle name="Total 2 6 3 3 6 2" xfId="60260"/>
    <cellStyle name="Total 2 6 3 3 6 3" xfId="60261"/>
    <cellStyle name="Total 2 6 3 3 7" xfId="60262"/>
    <cellStyle name="Total 2 6 3 3 7 2" xfId="60263"/>
    <cellStyle name="Total 2 6 3 3 7 3" xfId="60264"/>
    <cellStyle name="Total 2 6 3 3 8" xfId="60265"/>
    <cellStyle name="Total 2 6 3 3 8 2" xfId="60266"/>
    <cellStyle name="Total 2 6 3 3 8 3" xfId="60267"/>
    <cellStyle name="Total 2 6 3 3 9" xfId="60268"/>
    <cellStyle name="Total 2 6 3 3 9 2" xfId="60269"/>
    <cellStyle name="Total 2 6 3 3 9 3" xfId="60270"/>
    <cellStyle name="Total 2 6 3 4" xfId="60271"/>
    <cellStyle name="Total 2 6 3 4 2" xfId="60272"/>
    <cellStyle name="Total 2 6 3 4 3" xfId="60273"/>
    <cellStyle name="Total 2 6 3 5" xfId="60274"/>
    <cellStyle name="Total 2 6 3 5 2" xfId="60275"/>
    <cellStyle name="Total 2 6 3 5 3" xfId="60276"/>
    <cellStyle name="Total 2 6 3 6" xfId="60277"/>
    <cellStyle name="Total 2 6 3 6 2" xfId="60278"/>
    <cellStyle name="Total 2 6 3 6 3" xfId="60279"/>
    <cellStyle name="Total 2 6 3 7" xfId="60280"/>
    <cellStyle name="Total 2 6 3 7 2" xfId="60281"/>
    <cellStyle name="Total 2 6 3 7 3" xfId="60282"/>
    <cellStyle name="Total 2 6 3 8" xfId="60283"/>
    <cellStyle name="Total 2 6 3 8 2" xfId="60284"/>
    <cellStyle name="Total 2 6 3 8 3" xfId="60285"/>
    <cellStyle name="Total 2 6 3 9" xfId="60286"/>
    <cellStyle name="Total 2 6 3 9 2" xfId="60287"/>
    <cellStyle name="Total 2 6 3 9 3" xfId="60288"/>
    <cellStyle name="Total 2 6 4" xfId="60289"/>
    <cellStyle name="Total 2 6 4 10" xfId="60290"/>
    <cellStyle name="Total 2 6 4 10 2" xfId="60291"/>
    <cellStyle name="Total 2 6 4 10 3" xfId="60292"/>
    <cellStyle name="Total 2 6 4 11" xfId="60293"/>
    <cellStyle name="Total 2 6 4 11 2" xfId="60294"/>
    <cellStyle name="Total 2 6 4 11 3" xfId="60295"/>
    <cellStyle name="Total 2 6 4 12" xfId="60296"/>
    <cellStyle name="Total 2 6 4 12 2" xfId="60297"/>
    <cellStyle name="Total 2 6 4 12 3" xfId="60298"/>
    <cellStyle name="Total 2 6 4 13" xfId="60299"/>
    <cellStyle name="Total 2 6 4 14" xfId="60300"/>
    <cellStyle name="Total 2 6 4 2" xfId="60301"/>
    <cellStyle name="Total 2 6 4 2 2" xfId="60302"/>
    <cellStyle name="Total 2 6 4 2 3" xfId="60303"/>
    <cellStyle name="Total 2 6 4 3" xfId="60304"/>
    <cellStyle name="Total 2 6 4 3 2" xfId="60305"/>
    <cellStyle name="Total 2 6 4 3 3" xfId="60306"/>
    <cellStyle name="Total 2 6 4 4" xfId="60307"/>
    <cellStyle name="Total 2 6 4 4 2" xfId="60308"/>
    <cellStyle name="Total 2 6 4 4 3" xfId="60309"/>
    <cellStyle name="Total 2 6 4 5" xfId="60310"/>
    <cellStyle name="Total 2 6 4 5 2" xfId="60311"/>
    <cellStyle name="Total 2 6 4 5 3" xfId="60312"/>
    <cellStyle name="Total 2 6 4 6" xfId="60313"/>
    <cellStyle name="Total 2 6 4 6 2" xfId="60314"/>
    <cellStyle name="Total 2 6 4 6 3" xfId="60315"/>
    <cellStyle name="Total 2 6 4 7" xfId="60316"/>
    <cellStyle name="Total 2 6 4 7 2" xfId="60317"/>
    <cellStyle name="Total 2 6 4 7 3" xfId="60318"/>
    <cellStyle name="Total 2 6 4 8" xfId="60319"/>
    <cellStyle name="Total 2 6 4 8 2" xfId="60320"/>
    <cellStyle name="Total 2 6 4 8 3" xfId="60321"/>
    <cellStyle name="Total 2 6 4 9" xfId="60322"/>
    <cellStyle name="Total 2 6 4 9 2" xfId="60323"/>
    <cellStyle name="Total 2 6 4 9 3" xfId="60324"/>
    <cellStyle name="Total 2 6 5" xfId="60325"/>
    <cellStyle name="Total 2 6 5 10" xfId="60326"/>
    <cellStyle name="Total 2 6 5 10 2" xfId="60327"/>
    <cellStyle name="Total 2 6 5 10 3" xfId="60328"/>
    <cellStyle name="Total 2 6 5 11" xfId="60329"/>
    <cellStyle name="Total 2 6 5 11 2" xfId="60330"/>
    <cellStyle name="Total 2 6 5 11 3" xfId="60331"/>
    <cellStyle name="Total 2 6 5 12" xfId="60332"/>
    <cellStyle name="Total 2 6 5 12 2" xfId="60333"/>
    <cellStyle name="Total 2 6 5 12 3" xfId="60334"/>
    <cellStyle name="Total 2 6 5 13" xfId="60335"/>
    <cellStyle name="Total 2 6 5 14" xfId="60336"/>
    <cellStyle name="Total 2 6 5 2" xfId="60337"/>
    <cellStyle name="Total 2 6 5 2 2" xfId="60338"/>
    <cellStyle name="Total 2 6 5 2 3" xfId="60339"/>
    <cellStyle name="Total 2 6 5 3" xfId="60340"/>
    <cellStyle name="Total 2 6 5 3 2" xfId="60341"/>
    <cellStyle name="Total 2 6 5 3 3" xfId="60342"/>
    <cellStyle name="Total 2 6 5 4" xfId="60343"/>
    <cellStyle name="Total 2 6 5 4 2" xfId="60344"/>
    <cellStyle name="Total 2 6 5 4 3" xfId="60345"/>
    <cellStyle name="Total 2 6 5 5" xfId="60346"/>
    <cellStyle name="Total 2 6 5 5 2" xfId="60347"/>
    <cellStyle name="Total 2 6 5 5 3" xfId="60348"/>
    <cellStyle name="Total 2 6 5 6" xfId="60349"/>
    <cellStyle name="Total 2 6 5 6 2" xfId="60350"/>
    <cellStyle name="Total 2 6 5 6 3" xfId="60351"/>
    <cellStyle name="Total 2 6 5 7" xfId="60352"/>
    <cellStyle name="Total 2 6 5 7 2" xfId="60353"/>
    <cellStyle name="Total 2 6 5 7 3" xfId="60354"/>
    <cellStyle name="Total 2 6 5 8" xfId="60355"/>
    <cellStyle name="Total 2 6 5 8 2" xfId="60356"/>
    <cellStyle name="Total 2 6 5 8 3" xfId="60357"/>
    <cellStyle name="Total 2 6 5 9" xfId="60358"/>
    <cellStyle name="Total 2 6 5 9 2" xfId="60359"/>
    <cellStyle name="Total 2 6 5 9 3" xfId="60360"/>
    <cellStyle name="Total 2 6 6" xfId="60361"/>
    <cellStyle name="Total 2 6 6 2" xfId="60362"/>
    <cellStyle name="Total 2 6 6 3" xfId="60363"/>
    <cellStyle name="Total 2 6 7" xfId="60364"/>
    <cellStyle name="Total 2 6 7 2" xfId="60365"/>
    <cellStyle name="Total 2 6 7 3" xfId="60366"/>
    <cellStyle name="Total 2 6 8" xfId="60367"/>
    <cellStyle name="Total 2 6 8 2" xfId="60368"/>
    <cellStyle name="Total 2 6 8 3" xfId="60369"/>
    <cellStyle name="Total 2 6 9" xfId="60370"/>
    <cellStyle name="Total 2 6 9 2" xfId="60371"/>
    <cellStyle name="Total 2 6 9 3" xfId="60372"/>
    <cellStyle name="Total 2 7" xfId="60373"/>
    <cellStyle name="Total 2 7 10" xfId="60374"/>
    <cellStyle name="Total 2 7 10 2" xfId="60375"/>
    <cellStyle name="Total 2 7 10 3" xfId="60376"/>
    <cellStyle name="Total 2 7 11" xfId="60377"/>
    <cellStyle name="Total 2 7 11 2" xfId="60378"/>
    <cellStyle name="Total 2 7 11 3" xfId="60379"/>
    <cellStyle name="Total 2 7 12" xfId="60380"/>
    <cellStyle name="Total 2 7 12 2" xfId="60381"/>
    <cellStyle name="Total 2 7 12 3" xfId="60382"/>
    <cellStyle name="Total 2 7 13" xfId="60383"/>
    <cellStyle name="Total 2 7 13 2" xfId="60384"/>
    <cellStyle name="Total 2 7 13 3" xfId="60385"/>
    <cellStyle name="Total 2 7 14" xfId="60386"/>
    <cellStyle name="Total 2 7 14 2" xfId="60387"/>
    <cellStyle name="Total 2 7 14 3" xfId="60388"/>
    <cellStyle name="Total 2 7 15" xfId="60389"/>
    <cellStyle name="Total 2 7 15 2" xfId="60390"/>
    <cellStyle name="Total 2 7 15 3" xfId="60391"/>
    <cellStyle name="Total 2 7 16" xfId="60392"/>
    <cellStyle name="Total 2 7 16 2" xfId="60393"/>
    <cellStyle name="Total 2 7 16 3" xfId="60394"/>
    <cellStyle name="Total 2 7 17" xfId="60395"/>
    <cellStyle name="Total 2 7 17 2" xfId="60396"/>
    <cellStyle name="Total 2 7 17 3" xfId="60397"/>
    <cellStyle name="Total 2 7 18" xfId="60398"/>
    <cellStyle name="Total 2 7 19" xfId="60399"/>
    <cellStyle name="Total 2 7 2" xfId="60400"/>
    <cellStyle name="Total 2 7 2 10" xfId="60401"/>
    <cellStyle name="Total 2 7 2 10 2" xfId="60402"/>
    <cellStyle name="Total 2 7 2 10 3" xfId="60403"/>
    <cellStyle name="Total 2 7 2 11" xfId="60404"/>
    <cellStyle name="Total 2 7 2 11 2" xfId="60405"/>
    <cellStyle name="Total 2 7 2 11 3" xfId="60406"/>
    <cellStyle name="Total 2 7 2 12" xfId="60407"/>
    <cellStyle name="Total 2 7 2 12 2" xfId="60408"/>
    <cellStyle name="Total 2 7 2 12 3" xfId="60409"/>
    <cellStyle name="Total 2 7 2 13" xfId="60410"/>
    <cellStyle name="Total 2 7 2 13 2" xfId="60411"/>
    <cellStyle name="Total 2 7 2 13 3" xfId="60412"/>
    <cellStyle name="Total 2 7 2 14" xfId="60413"/>
    <cellStyle name="Total 2 7 2 14 2" xfId="60414"/>
    <cellStyle name="Total 2 7 2 14 3" xfId="60415"/>
    <cellStyle name="Total 2 7 2 15" xfId="60416"/>
    <cellStyle name="Total 2 7 2 15 2" xfId="60417"/>
    <cellStyle name="Total 2 7 2 15 3" xfId="60418"/>
    <cellStyle name="Total 2 7 2 16" xfId="60419"/>
    <cellStyle name="Total 2 7 2 17" xfId="60420"/>
    <cellStyle name="Total 2 7 2 18" xfId="60421"/>
    <cellStyle name="Total 2 7 2 19" xfId="60422"/>
    <cellStyle name="Total 2 7 2 2" xfId="60423"/>
    <cellStyle name="Total 2 7 2 2 10" xfId="60424"/>
    <cellStyle name="Total 2 7 2 2 10 2" xfId="60425"/>
    <cellStyle name="Total 2 7 2 2 10 3" xfId="60426"/>
    <cellStyle name="Total 2 7 2 2 11" xfId="60427"/>
    <cellStyle name="Total 2 7 2 2 11 2" xfId="60428"/>
    <cellStyle name="Total 2 7 2 2 11 3" xfId="60429"/>
    <cellStyle name="Total 2 7 2 2 12" xfId="60430"/>
    <cellStyle name="Total 2 7 2 2 12 2" xfId="60431"/>
    <cellStyle name="Total 2 7 2 2 12 3" xfId="60432"/>
    <cellStyle name="Total 2 7 2 2 13" xfId="60433"/>
    <cellStyle name="Total 2 7 2 2 14" xfId="60434"/>
    <cellStyle name="Total 2 7 2 2 2" xfId="60435"/>
    <cellStyle name="Total 2 7 2 2 2 2" xfId="60436"/>
    <cellStyle name="Total 2 7 2 2 2 3" xfId="60437"/>
    <cellStyle name="Total 2 7 2 2 3" xfId="60438"/>
    <cellStyle name="Total 2 7 2 2 3 2" xfId="60439"/>
    <cellStyle name="Total 2 7 2 2 3 3" xfId="60440"/>
    <cellStyle name="Total 2 7 2 2 4" xfId="60441"/>
    <cellStyle name="Total 2 7 2 2 4 2" xfId="60442"/>
    <cellStyle name="Total 2 7 2 2 4 3" xfId="60443"/>
    <cellStyle name="Total 2 7 2 2 5" xfId="60444"/>
    <cellStyle name="Total 2 7 2 2 5 2" xfId="60445"/>
    <cellStyle name="Total 2 7 2 2 5 3" xfId="60446"/>
    <cellStyle name="Total 2 7 2 2 6" xfId="60447"/>
    <cellStyle name="Total 2 7 2 2 6 2" xfId="60448"/>
    <cellStyle name="Total 2 7 2 2 6 3" xfId="60449"/>
    <cellStyle name="Total 2 7 2 2 7" xfId="60450"/>
    <cellStyle name="Total 2 7 2 2 7 2" xfId="60451"/>
    <cellStyle name="Total 2 7 2 2 7 3" xfId="60452"/>
    <cellStyle name="Total 2 7 2 2 8" xfId="60453"/>
    <cellStyle name="Total 2 7 2 2 8 2" xfId="60454"/>
    <cellStyle name="Total 2 7 2 2 8 3" xfId="60455"/>
    <cellStyle name="Total 2 7 2 2 9" xfId="60456"/>
    <cellStyle name="Total 2 7 2 2 9 2" xfId="60457"/>
    <cellStyle name="Total 2 7 2 2 9 3" xfId="60458"/>
    <cellStyle name="Total 2 7 2 3" xfId="60459"/>
    <cellStyle name="Total 2 7 2 3 10" xfId="60460"/>
    <cellStyle name="Total 2 7 2 3 10 2" xfId="60461"/>
    <cellStyle name="Total 2 7 2 3 10 3" xfId="60462"/>
    <cellStyle name="Total 2 7 2 3 11" xfId="60463"/>
    <cellStyle name="Total 2 7 2 3 11 2" xfId="60464"/>
    <cellStyle name="Total 2 7 2 3 11 3" xfId="60465"/>
    <cellStyle name="Total 2 7 2 3 12" xfId="60466"/>
    <cellStyle name="Total 2 7 2 3 12 2" xfId="60467"/>
    <cellStyle name="Total 2 7 2 3 12 3" xfId="60468"/>
    <cellStyle name="Total 2 7 2 3 13" xfId="60469"/>
    <cellStyle name="Total 2 7 2 3 14" xfId="60470"/>
    <cellStyle name="Total 2 7 2 3 2" xfId="60471"/>
    <cellStyle name="Total 2 7 2 3 2 2" xfId="60472"/>
    <cellStyle name="Total 2 7 2 3 2 3" xfId="60473"/>
    <cellStyle name="Total 2 7 2 3 3" xfId="60474"/>
    <cellStyle name="Total 2 7 2 3 3 2" xfId="60475"/>
    <cellStyle name="Total 2 7 2 3 3 3" xfId="60476"/>
    <cellStyle name="Total 2 7 2 3 4" xfId="60477"/>
    <cellStyle name="Total 2 7 2 3 4 2" xfId="60478"/>
    <cellStyle name="Total 2 7 2 3 4 3" xfId="60479"/>
    <cellStyle name="Total 2 7 2 3 5" xfId="60480"/>
    <cellStyle name="Total 2 7 2 3 5 2" xfId="60481"/>
    <cellStyle name="Total 2 7 2 3 5 3" xfId="60482"/>
    <cellStyle name="Total 2 7 2 3 6" xfId="60483"/>
    <cellStyle name="Total 2 7 2 3 6 2" xfId="60484"/>
    <cellStyle name="Total 2 7 2 3 6 3" xfId="60485"/>
    <cellStyle name="Total 2 7 2 3 7" xfId="60486"/>
    <cellStyle name="Total 2 7 2 3 7 2" xfId="60487"/>
    <cellStyle name="Total 2 7 2 3 7 3" xfId="60488"/>
    <cellStyle name="Total 2 7 2 3 8" xfId="60489"/>
    <cellStyle name="Total 2 7 2 3 8 2" xfId="60490"/>
    <cellStyle name="Total 2 7 2 3 8 3" xfId="60491"/>
    <cellStyle name="Total 2 7 2 3 9" xfId="60492"/>
    <cellStyle name="Total 2 7 2 3 9 2" xfId="60493"/>
    <cellStyle name="Total 2 7 2 3 9 3" xfId="60494"/>
    <cellStyle name="Total 2 7 2 4" xfId="60495"/>
    <cellStyle name="Total 2 7 2 4 2" xfId="60496"/>
    <cellStyle name="Total 2 7 2 4 3" xfId="60497"/>
    <cellStyle name="Total 2 7 2 5" xfId="60498"/>
    <cellStyle name="Total 2 7 2 5 2" xfId="60499"/>
    <cellStyle name="Total 2 7 2 5 3" xfId="60500"/>
    <cellStyle name="Total 2 7 2 6" xfId="60501"/>
    <cellStyle name="Total 2 7 2 6 2" xfId="60502"/>
    <cellStyle name="Total 2 7 2 6 3" xfId="60503"/>
    <cellStyle name="Total 2 7 2 7" xfId="60504"/>
    <cellStyle name="Total 2 7 2 7 2" xfId="60505"/>
    <cellStyle name="Total 2 7 2 7 3" xfId="60506"/>
    <cellStyle name="Total 2 7 2 8" xfId="60507"/>
    <cellStyle name="Total 2 7 2 8 2" xfId="60508"/>
    <cellStyle name="Total 2 7 2 8 3" xfId="60509"/>
    <cellStyle name="Total 2 7 2 9" xfId="60510"/>
    <cellStyle name="Total 2 7 2 9 2" xfId="60511"/>
    <cellStyle name="Total 2 7 2 9 3" xfId="60512"/>
    <cellStyle name="Total 2 7 20" xfId="60513"/>
    <cellStyle name="Total 2 7 21" xfId="60514"/>
    <cellStyle name="Total 2 7 3" xfId="60515"/>
    <cellStyle name="Total 2 7 3 10" xfId="60516"/>
    <cellStyle name="Total 2 7 3 10 2" xfId="60517"/>
    <cellStyle name="Total 2 7 3 10 3" xfId="60518"/>
    <cellStyle name="Total 2 7 3 11" xfId="60519"/>
    <cellStyle name="Total 2 7 3 11 2" xfId="60520"/>
    <cellStyle name="Total 2 7 3 11 3" xfId="60521"/>
    <cellStyle name="Total 2 7 3 12" xfId="60522"/>
    <cellStyle name="Total 2 7 3 12 2" xfId="60523"/>
    <cellStyle name="Total 2 7 3 12 3" xfId="60524"/>
    <cellStyle name="Total 2 7 3 13" xfId="60525"/>
    <cellStyle name="Total 2 7 3 13 2" xfId="60526"/>
    <cellStyle name="Total 2 7 3 13 3" xfId="60527"/>
    <cellStyle name="Total 2 7 3 14" xfId="60528"/>
    <cellStyle name="Total 2 7 3 14 2" xfId="60529"/>
    <cellStyle name="Total 2 7 3 14 3" xfId="60530"/>
    <cellStyle name="Total 2 7 3 15" xfId="60531"/>
    <cellStyle name="Total 2 7 3 15 2" xfId="60532"/>
    <cellStyle name="Total 2 7 3 15 3" xfId="60533"/>
    <cellStyle name="Total 2 7 3 16" xfId="60534"/>
    <cellStyle name="Total 2 7 3 17" xfId="60535"/>
    <cellStyle name="Total 2 7 3 18" xfId="60536"/>
    <cellStyle name="Total 2 7 3 19" xfId="60537"/>
    <cellStyle name="Total 2 7 3 2" xfId="60538"/>
    <cellStyle name="Total 2 7 3 2 10" xfId="60539"/>
    <cellStyle name="Total 2 7 3 2 10 2" xfId="60540"/>
    <cellStyle name="Total 2 7 3 2 10 3" xfId="60541"/>
    <cellStyle name="Total 2 7 3 2 11" xfId="60542"/>
    <cellStyle name="Total 2 7 3 2 11 2" xfId="60543"/>
    <cellStyle name="Total 2 7 3 2 11 3" xfId="60544"/>
    <cellStyle name="Total 2 7 3 2 12" xfId="60545"/>
    <cellStyle name="Total 2 7 3 2 12 2" xfId="60546"/>
    <cellStyle name="Total 2 7 3 2 12 3" xfId="60547"/>
    <cellStyle name="Total 2 7 3 2 13" xfId="60548"/>
    <cellStyle name="Total 2 7 3 2 14" xfId="60549"/>
    <cellStyle name="Total 2 7 3 2 2" xfId="60550"/>
    <cellStyle name="Total 2 7 3 2 2 2" xfId="60551"/>
    <cellStyle name="Total 2 7 3 2 2 3" xfId="60552"/>
    <cellStyle name="Total 2 7 3 2 3" xfId="60553"/>
    <cellStyle name="Total 2 7 3 2 3 2" xfId="60554"/>
    <cellStyle name="Total 2 7 3 2 3 3" xfId="60555"/>
    <cellStyle name="Total 2 7 3 2 4" xfId="60556"/>
    <cellStyle name="Total 2 7 3 2 4 2" xfId="60557"/>
    <cellStyle name="Total 2 7 3 2 4 3" xfId="60558"/>
    <cellStyle name="Total 2 7 3 2 5" xfId="60559"/>
    <cellStyle name="Total 2 7 3 2 5 2" xfId="60560"/>
    <cellStyle name="Total 2 7 3 2 5 3" xfId="60561"/>
    <cellStyle name="Total 2 7 3 2 6" xfId="60562"/>
    <cellStyle name="Total 2 7 3 2 6 2" xfId="60563"/>
    <cellStyle name="Total 2 7 3 2 6 3" xfId="60564"/>
    <cellStyle name="Total 2 7 3 2 7" xfId="60565"/>
    <cellStyle name="Total 2 7 3 2 7 2" xfId="60566"/>
    <cellStyle name="Total 2 7 3 2 7 3" xfId="60567"/>
    <cellStyle name="Total 2 7 3 2 8" xfId="60568"/>
    <cellStyle name="Total 2 7 3 2 8 2" xfId="60569"/>
    <cellStyle name="Total 2 7 3 2 8 3" xfId="60570"/>
    <cellStyle name="Total 2 7 3 2 9" xfId="60571"/>
    <cellStyle name="Total 2 7 3 2 9 2" xfId="60572"/>
    <cellStyle name="Total 2 7 3 2 9 3" xfId="60573"/>
    <cellStyle name="Total 2 7 3 3" xfId="60574"/>
    <cellStyle name="Total 2 7 3 3 10" xfId="60575"/>
    <cellStyle name="Total 2 7 3 3 10 2" xfId="60576"/>
    <cellStyle name="Total 2 7 3 3 10 3" xfId="60577"/>
    <cellStyle name="Total 2 7 3 3 11" xfId="60578"/>
    <cellStyle name="Total 2 7 3 3 11 2" xfId="60579"/>
    <cellStyle name="Total 2 7 3 3 11 3" xfId="60580"/>
    <cellStyle name="Total 2 7 3 3 12" xfId="60581"/>
    <cellStyle name="Total 2 7 3 3 12 2" xfId="60582"/>
    <cellStyle name="Total 2 7 3 3 12 3" xfId="60583"/>
    <cellStyle name="Total 2 7 3 3 13" xfId="60584"/>
    <cellStyle name="Total 2 7 3 3 14" xfId="60585"/>
    <cellStyle name="Total 2 7 3 3 2" xfId="60586"/>
    <cellStyle name="Total 2 7 3 3 2 2" xfId="60587"/>
    <cellStyle name="Total 2 7 3 3 2 3" xfId="60588"/>
    <cellStyle name="Total 2 7 3 3 3" xfId="60589"/>
    <cellStyle name="Total 2 7 3 3 3 2" xfId="60590"/>
    <cellStyle name="Total 2 7 3 3 3 3" xfId="60591"/>
    <cellStyle name="Total 2 7 3 3 4" xfId="60592"/>
    <cellStyle name="Total 2 7 3 3 4 2" xfId="60593"/>
    <cellStyle name="Total 2 7 3 3 4 3" xfId="60594"/>
    <cellStyle name="Total 2 7 3 3 5" xfId="60595"/>
    <cellStyle name="Total 2 7 3 3 5 2" xfId="60596"/>
    <cellStyle name="Total 2 7 3 3 5 3" xfId="60597"/>
    <cellStyle name="Total 2 7 3 3 6" xfId="60598"/>
    <cellStyle name="Total 2 7 3 3 6 2" xfId="60599"/>
    <cellStyle name="Total 2 7 3 3 6 3" xfId="60600"/>
    <cellStyle name="Total 2 7 3 3 7" xfId="60601"/>
    <cellStyle name="Total 2 7 3 3 7 2" xfId="60602"/>
    <cellStyle name="Total 2 7 3 3 7 3" xfId="60603"/>
    <cellStyle name="Total 2 7 3 3 8" xfId="60604"/>
    <cellStyle name="Total 2 7 3 3 8 2" xfId="60605"/>
    <cellStyle name="Total 2 7 3 3 8 3" xfId="60606"/>
    <cellStyle name="Total 2 7 3 3 9" xfId="60607"/>
    <cellStyle name="Total 2 7 3 3 9 2" xfId="60608"/>
    <cellStyle name="Total 2 7 3 3 9 3" xfId="60609"/>
    <cellStyle name="Total 2 7 3 4" xfId="60610"/>
    <cellStyle name="Total 2 7 3 4 2" xfId="60611"/>
    <cellStyle name="Total 2 7 3 4 3" xfId="60612"/>
    <cellStyle name="Total 2 7 3 5" xfId="60613"/>
    <cellStyle name="Total 2 7 3 5 2" xfId="60614"/>
    <cellStyle name="Total 2 7 3 5 3" xfId="60615"/>
    <cellStyle name="Total 2 7 3 6" xfId="60616"/>
    <cellStyle name="Total 2 7 3 6 2" xfId="60617"/>
    <cellStyle name="Total 2 7 3 6 3" xfId="60618"/>
    <cellStyle name="Total 2 7 3 7" xfId="60619"/>
    <cellStyle name="Total 2 7 3 7 2" xfId="60620"/>
    <cellStyle name="Total 2 7 3 7 3" xfId="60621"/>
    <cellStyle name="Total 2 7 3 8" xfId="60622"/>
    <cellStyle name="Total 2 7 3 8 2" xfId="60623"/>
    <cellStyle name="Total 2 7 3 8 3" xfId="60624"/>
    <cellStyle name="Total 2 7 3 9" xfId="60625"/>
    <cellStyle name="Total 2 7 3 9 2" xfId="60626"/>
    <cellStyle name="Total 2 7 3 9 3" xfId="60627"/>
    <cellStyle name="Total 2 7 4" xfId="60628"/>
    <cellStyle name="Total 2 7 4 10" xfId="60629"/>
    <cellStyle name="Total 2 7 4 10 2" xfId="60630"/>
    <cellStyle name="Total 2 7 4 10 3" xfId="60631"/>
    <cellStyle name="Total 2 7 4 11" xfId="60632"/>
    <cellStyle name="Total 2 7 4 11 2" xfId="60633"/>
    <cellStyle name="Total 2 7 4 11 3" xfId="60634"/>
    <cellStyle name="Total 2 7 4 12" xfId="60635"/>
    <cellStyle name="Total 2 7 4 12 2" xfId="60636"/>
    <cellStyle name="Total 2 7 4 12 3" xfId="60637"/>
    <cellStyle name="Total 2 7 4 13" xfId="60638"/>
    <cellStyle name="Total 2 7 4 14" xfId="60639"/>
    <cellStyle name="Total 2 7 4 2" xfId="60640"/>
    <cellStyle name="Total 2 7 4 2 2" xfId="60641"/>
    <cellStyle name="Total 2 7 4 2 3" xfId="60642"/>
    <cellStyle name="Total 2 7 4 3" xfId="60643"/>
    <cellStyle name="Total 2 7 4 3 2" xfId="60644"/>
    <cellStyle name="Total 2 7 4 3 3" xfId="60645"/>
    <cellStyle name="Total 2 7 4 4" xfId="60646"/>
    <cellStyle name="Total 2 7 4 4 2" xfId="60647"/>
    <cellStyle name="Total 2 7 4 4 3" xfId="60648"/>
    <cellStyle name="Total 2 7 4 5" xfId="60649"/>
    <cellStyle name="Total 2 7 4 5 2" xfId="60650"/>
    <cellStyle name="Total 2 7 4 5 3" xfId="60651"/>
    <cellStyle name="Total 2 7 4 6" xfId="60652"/>
    <cellStyle name="Total 2 7 4 6 2" xfId="60653"/>
    <cellStyle name="Total 2 7 4 6 3" xfId="60654"/>
    <cellStyle name="Total 2 7 4 7" xfId="60655"/>
    <cellStyle name="Total 2 7 4 7 2" xfId="60656"/>
    <cellStyle name="Total 2 7 4 7 3" xfId="60657"/>
    <cellStyle name="Total 2 7 4 8" xfId="60658"/>
    <cellStyle name="Total 2 7 4 8 2" xfId="60659"/>
    <cellStyle name="Total 2 7 4 8 3" xfId="60660"/>
    <cellStyle name="Total 2 7 4 9" xfId="60661"/>
    <cellStyle name="Total 2 7 4 9 2" xfId="60662"/>
    <cellStyle name="Total 2 7 4 9 3" xfId="60663"/>
    <cellStyle name="Total 2 7 5" xfId="60664"/>
    <cellStyle name="Total 2 7 5 10" xfId="60665"/>
    <cellStyle name="Total 2 7 5 10 2" xfId="60666"/>
    <cellStyle name="Total 2 7 5 10 3" xfId="60667"/>
    <cellStyle name="Total 2 7 5 11" xfId="60668"/>
    <cellStyle name="Total 2 7 5 11 2" xfId="60669"/>
    <cellStyle name="Total 2 7 5 11 3" xfId="60670"/>
    <cellStyle name="Total 2 7 5 12" xfId="60671"/>
    <cellStyle name="Total 2 7 5 12 2" xfId="60672"/>
    <cellStyle name="Total 2 7 5 12 3" xfId="60673"/>
    <cellStyle name="Total 2 7 5 13" xfId="60674"/>
    <cellStyle name="Total 2 7 5 14" xfId="60675"/>
    <cellStyle name="Total 2 7 5 2" xfId="60676"/>
    <cellStyle name="Total 2 7 5 2 2" xfId="60677"/>
    <cellStyle name="Total 2 7 5 2 3" xfId="60678"/>
    <cellStyle name="Total 2 7 5 3" xfId="60679"/>
    <cellStyle name="Total 2 7 5 3 2" xfId="60680"/>
    <cellStyle name="Total 2 7 5 3 3" xfId="60681"/>
    <cellStyle name="Total 2 7 5 4" xfId="60682"/>
    <cellStyle name="Total 2 7 5 4 2" xfId="60683"/>
    <cellStyle name="Total 2 7 5 4 3" xfId="60684"/>
    <cellStyle name="Total 2 7 5 5" xfId="60685"/>
    <cellStyle name="Total 2 7 5 5 2" xfId="60686"/>
    <cellStyle name="Total 2 7 5 5 3" xfId="60687"/>
    <cellStyle name="Total 2 7 5 6" xfId="60688"/>
    <cellStyle name="Total 2 7 5 6 2" xfId="60689"/>
    <cellStyle name="Total 2 7 5 6 3" xfId="60690"/>
    <cellStyle name="Total 2 7 5 7" xfId="60691"/>
    <cellStyle name="Total 2 7 5 7 2" xfId="60692"/>
    <cellStyle name="Total 2 7 5 7 3" xfId="60693"/>
    <cellStyle name="Total 2 7 5 8" xfId="60694"/>
    <cellStyle name="Total 2 7 5 8 2" xfId="60695"/>
    <cellStyle name="Total 2 7 5 8 3" xfId="60696"/>
    <cellStyle name="Total 2 7 5 9" xfId="60697"/>
    <cellStyle name="Total 2 7 5 9 2" xfId="60698"/>
    <cellStyle name="Total 2 7 5 9 3" xfId="60699"/>
    <cellStyle name="Total 2 7 6" xfId="60700"/>
    <cellStyle name="Total 2 7 6 2" xfId="60701"/>
    <cellStyle name="Total 2 7 6 3" xfId="60702"/>
    <cellStyle name="Total 2 7 7" xfId="60703"/>
    <cellStyle name="Total 2 7 7 2" xfId="60704"/>
    <cellStyle name="Total 2 7 7 3" xfId="60705"/>
    <cellStyle name="Total 2 7 8" xfId="60706"/>
    <cellStyle name="Total 2 7 8 2" xfId="60707"/>
    <cellStyle name="Total 2 7 8 3" xfId="60708"/>
    <cellStyle name="Total 2 7 9" xfId="60709"/>
    <cellStyle name="Total 2 7 9 2" xfId="60710"/>
    <cellStyle name="Total 2 7 9 3" xfId="60711"/>
    <cellStyle name="Total 2 8" xfId="60712"/>
    <cellStyle name="Total 2 8 10" xfId="60713"/>
    <cellStyle name="Total 2 8 10 2" xfId="60714"/>
    <cellStyle name="Total 2 8 10 3" xfId="60715"/>
    <cellStyle name="Total 2 8 11" xfId="60716"/>
    <cellStyle name="Total 2 8 11 2" xfId="60717"/>
    <cellStyle name="Total 2 8 11 3" xfId="60718"/>
    <cellStyle name="Total 2 8 12" xfId="60719"/>
    <cellStyle name="Total 2 8 12 2" xfId="60720"/>
    <cellStyle name="Total 2 8 12 3" xfId="60721"/>
    <cellStyle name="Total 2 8 13" xfId="60722"/>
    <cellStyle name="Total 2 8 13 2" xfId="60723"/>
    <cellStyle name="Total 2 8 13 3" xfId="60724"/>
    <cellStyle name="Total 2 8 14" xfId="60725"/>
    <cellStyle name="Total 2 8 14 2" xfId="60726"/>
    <cellStyle name="Total 2 8 14 3" xfId="60727"/>
    <cellStyle name="Total 2 8 15" xfId="60728"/>
    <cellStyle name="Total 2 8 15 2" xfId="60729"/>
    <cellStyle name="Total 2 8 15 3" xfId="60730"/>
    <cellStyle name="Total 2 8 16" xfId="60731"/>
    <cellStyle name="Total 2 8 17" xfId="60732"/>
    <cellStyle name="Total 2 8 18" xfId="60733"/>
    <cellStyle name="Total 2 8 19" xfId="60734"/>
    <cellStyle name="Total 2 8 2" xfId="60735"/>
    <cellStyle name="Total 2 8 2 10" xfId="60736"/>
    <cellStyle name="Total 2 8 2 10 2" xfId="60737"/>
    <cellStyle name="Total 2 8 2 10 3" xfId="60738"/>
    <cellStyle name="Total 2 8 2 11" xfId="60739"/>
    <cellStyle name="Total 2 8 2 11 2" xfId="60740"/>
    <cellStyle name="Total 2 8 2 11 3" xfId="60741"/>
    <cellStyle name="Total 2 8 2 12" xfId="60742"/>
    <cellStyle name="Total 2 8 2 12 2" xfId="60743"/>
    <cellStyle name="Total 2 8 2 12 3" xfId="60744"/>
    <cellStyle name="Total 2 8 2 13" xfId="60745"/>
    <cellStyle name="Total 2 8 2 14" xfId="60746"/>
    <cellStyle name="Total 2 8 2 2" xfId="60747"/>
    <cellStyle name="Total 2 8 2 2 2" xfId="60748"/>
    <cellStyle name="Total 2 8 2 2 3" xfId="60749"/>
    <cellStyle name="Total 2 8 2 3" xfId="60750"/>
    <cellStyle name="Total 2 8 2 3 2" xfId="60751"/>
    <cellStyle name="Total 2 8 2 3 3" xfId="60752"/>
    <cellStyle name="Total 2 8 2 4" xfId="60753"/>
    <cellStyle name="Total 2 8 2 4 2" xfId="60754"/>
    <cellStyle name="Total 2 8 2 4 3" xfId="60755"/>
    <cellStyle name="Total 2 8 2 5" xfId="60756"/>
    <cellStyle name="Total 2 8 2 5 2" xfId="60757"/>
    <cellStyle name="Total 2 8 2 5 3" xfId="60758"/>
    <cellStyle name="Total 2 8 2 6" xfId="60759"/>
    <cellStyle name="Total 2 8 2 6 2" xfId="60760"/>
    <cellStyle name="Total 2 8 2 6 3" xfId="60761"/>
    <cellStyle name="Total 2 8 2 7" xfId="60762"/>
    <cellStyle name="Total 2 8 2 7 2" xfId="60763"/>
    <cellStyle name="Total 2 8 2 7 3" xfId="60764"/>
    <cellStyle name="Total 2 8 2 8" xfId="60765"/>
    <cellStyle name="Total 2 8 2 8 2" xfId="60766"/>
    <cellStyle name="Total 2 8 2 8 3" xfId="60767"/>
    <cellStyle name="Total 2 8 2 9" xfId="60768"/>
    <cellStyle name="Total 2 8 2 9 2" xfId="60769"/>
    <cellStyle name="Total 2 8 2 9 3" xfId="60770"/>
    <cellStyle name="Total 2 8 3" xfId="60771"/>
    <cellStyle name="Total 2 8 3 10" xfId="60772"/>
    <cellStyle name="Total 2 8 3 10 2" xfId="60773"/>
    <cellStyle name="Total 2 8 3 10 3" xfId="60774"/>
    <cellStyle name="Total 2 8 3 11" xfId="60775"/>
    <cellStyle name="Total 2 8 3 11 2" xfId="60776"/>
    <cellStyle name="Total 2 8 3 11 3" xfId="60777"/>
    <cellStyle name="Total 2 8 3 12" xfId="60778"/>
    <cellStyle name="Total 2 8 3 12 2" xfId="60779"/>
    <cellStyle name="Total 2 8 3 12 3" xfId="60780"/>
    <cellStyle name="Total 2 8 3 13" xfId="60781"/>
    <cellStyle name="Total 2 8 3 14" xfId="60782"/>
    <cellStyle name="Total 2 8 3 2" xfId="60783"/>
    <cellStyle name="Total 2 8 3 2 2" xfId="60784"/>
    <cellStyle name="Total 2 8 3 2 3" xfId="60785"/>
    <cellStyle name="Total 2 8 3 3" xfId="60786"/>
    <cellStyle name="Total 2 8 3 3 2" xfId="60787"/>
    <cellStyle name="Total 2 8 3 3 3" xfId="60788"/>
    <cellStyle name="Total 2 8 3 4" xfId="60789"/>
    <cellStyle name="Total 2 8 3 4 2" xfId="60790"/>
    <cellStyle name="Total 2 8 3 4 3" xfId="60791"/>
    <cellStyle name="Total 2 8 3 5" xfId="60792"/>
    <cellStyle name="Total 2 8 3 5 2" xfId="60793"/>
    <cellStyle name="Total 2 8 3 5 3" xfId="60794"/>
    <cellStyle name="Total 2 8 3 6" xfId="60795"/>
    <cellStyle name="Total 2 8 3 6 2" xfId="60796"/>
    <cellStyle name="Total 2 8 3 6 3" xfId="60797"/>
    <cellStyle name="Total 2 8 3 7" xfId="60798"/>
    <cellStyle name="Total 2 8 3 7 2" xfId="60799"/>
    <cellStyle name="Total 2 8 3 7 3" xfId="60800"/>
    <cellStyle name="Total 2 8 3 8" xfId="60801"/>
    <cellStyle name="Total 2 8 3 8 2" xfId="60802"/>
    <cellStyle name="Total 2 8 3 8 3" xfId="60803"/>
    <cellStyle name="Total 2 8 3 9" xfId="60804"/>
    <cellStyle name="Total 2 8 3 9 2" xfId="60805"/>
    <cellStyle name="Total 2 8 3 9 3" xfId="60806"/>
    <cellStyle name="Total 2 8 4" xfId="60807"/>
    <cellStyle name="Total 2 8 4 2" xfId="60808"/>
    <cellStyle name="Total 2 8 4 3" xfId="60809"/>
    <cellStyle name="Total 2 8 5" xfId="60810"/>
    <cellStyle name="Total 2 8 5 2" xfId="60811"/>
    <cellStyle name="Total 2 8 5 3" xfId="60812"/>
    <cellStyle name="Total 2 8 6" xfId="60813"/>
    <cellStyle name="Total 2 8 6 2" xfId="60814"/>
    <cellStyle name="Total 2 8 6 3" xfId="60815"/>
    <cellStyle name="Total 2 8 7" xfId="60816"/>
    <cellStyle name="Total 2 8 7 2" xfId="60817"/>
    <cellStyle name="Total 2 8 7 3" xfId="60818"/>
    <cellStyle name="Total 2 8 8" xfId="60819"/>
    <cellStyle name="Total 2 8 8 2" xfId="60820"/>
    <cellStyle name="Total 2 8 8 3" xfId="60821"/>
    <cellStyle name="Total 2 8 9" xfId="60822"/>
    <cellStyle name="Total 2 8 9 2" xfId="60823"/>
    <cellStyle name="Total 2 8 9 3" xfId="60824"/>
    <cellStyle name="Total 2 9" xfId="60825"/>
    <cellStyle name="Total 2 9 10" xfId="60826"/>
    <cellStyle name="Total 2 9 10 2" xfId="60827"/>
    <cellStyle name="Total 2 9 10 3" xfId="60828"/>
    <cellStyle name="Total 2 9 11" xfId="60829"/>
    <cellStyle name="Total 2 9 11 2" xfId="60830"/>
    <cellStyle name="Total 2 9 11 3" xfId="60831"/>
    <cellStyle name="Total 2 9 12" xfId="60832"/>
    <cellStyle name="Total 2 9 12 2" xfId="60833"/>
    <cellStyle name="Total 2 9 12 3" xfId="60834"/>
    <cellStyle name="Total 2 9 13" xfId="60835"/>
    <cellStyle name="Total 2 9 13 2" xfId="60836"/>
    <cellStyle name="Total 2 9 13 3" xfId="60837"/>
    <cellStyle name="Total 2 9 14" xfId="60838"/>
    <cellStyle name="Total 2 9 14 2" xfId="60839"/>
    <cellStyle name="Total 2 9 14 3" xfId="60840"/>
    <cellStyle name="Total 2 9 15" xfId="60841"/>
    <cellStyle name="Total 2 9 15 2" xfId="60842"/>
    <cellStyle name="Total 2 9 15 3" xfId="60843"/>
    <cellStyle name="Total 2 9 16" xfId="60844"/>
    <cellStyle name="Total 2 9 17" xfId="60845"/>
    <cellStyle name="Total 2 9 18" xfId="60846"/>
    <cellStyle name="Total 2 9 19" xfId="60847"/>
    <cellStyle name="Total 2 9 2" xfId="60848"/>
    <cellStyle name="Total 2 9 2 10" xfId="60849"/>
    <cellStyle name="Total 2 9 2 10 2" xfId="60850"/>
    <cellStyle name="Total 2 9 2 10 3" xfId="60851"/>
    <cellStyle name="Total 2 9 2 11" xfId="60852"/>
    <cellStyle name="Total 2 9 2 11 2" xfId="60853"/>
    <cellStyle name="Total 2 9 2 11 3" xfId="60854"/>
    <cellStyle name="Total 2 9 2 12" xfId="60855"/>
    <cellStyle name="Total 2 9 2 12 2" xfId="60856"/>
    <cellStyle name="Total 2 9 2 12 3" xfId="60857"/>
    <cellStyle name="Total 2 9 2 13" xfId="60858"/>
    <cellStyle name="Total 2 9 2 14" xfId="60859"/>
    <cellStyle name="Total 2 9 2 2" xfId="60860"/>
    <cellStyle name="Total 2 9 2 2 2" xfId="60861"/>
    <cellStyle name="Total 2 9 2 2 3" xfId="60862"/>
    <cellStyle name="Total 2 9 2 3" xfId="60863"/>
    <cellStyle name="Total 2 9 2 3 2" xfId="60864"/>
    <cellStyle name="Total 2 9 2 3 3" xfId="60865"/>
    <cellStyle name="Total 2 9 2 4" xfId="60866"/>
    <cellStyle name="Total 2 9 2 4 2" xfId="60867"/>
    <cellStyle name="Total 2 9 2 4 3" xfId="60868"/>
    <cellStyle name="Total 2 9 2 5" xfId="60869"/>
    <cellStyle name="Total 2 9 2 5 2" xfId="60870"/>
    <cellStyle name="Total 2 9 2 5 3" xfId="60871"/>
    <cellStyle name="Total 2 9 2 6" xfId="60872"/>
    <cellStyle name="Total 2 9 2 6 2" xfId="60873"/>
    <cellStyle name="Total 2 9 2 6 3" xfId="60874"/>
    <cellStyle name="Total 2 9 2 7" xfId="60875"/>
    <cellStyle name="Total 2 9 2 7 2" xfId="60876"/>
    <cellStyle name="Total 2 9 2 7 3" xfId="60877"/>
    <cellStyle name="Total 2 9 2 8" xfId="60878"/>
    <cellStyle name="Total 2 9 2 8 2" xfId="60879"/>
    <cellStyle name="Total 2 9 2 8 3" xfId="60880"/>
    <cellStyle name="Total 2 9 2 9" xfId="60881"/>
    <cellStyle name="Total 2 9 2 9 2" xfId="60882"/>
    <cellStyle name="Total 2 9 2 9 3" xfId="60883"/>
    <cellStyle name="Total 2 9 3" xfId="60884"/>
    <cellStyle name="Total 2 9 3 10" xfId="60885"/>
    <cellStyle name="Total 2 9 3 10 2" xfId="60886"/>
    <cellStyle name="Total 2 9 3 10 3" xfId="60887"/>
    <cellStyle name="Total 2 9 3 11" xfId="60888"/>
    <cellStyle name="Total 2 9 3 11 2" xfId="60889"/>
    <cellStyle name="Total 2 9 3 11 3" xfId="60890"/>
    <cellStyle name="Total 2 9 3 12" xfId="60891"/>
    <cellStyle name="Total 2 9 3 12 2" xfId="60892"/>
    <cellStyle name="Total 2 9 3 12 3" xfId="60893"/>
    <cellStyle name="Total 2 9 3 13" xfId="60894"/>
    <cellStyle name="Total 2 9 3 14" xfId="60895"/>
    <cellStyle name="Total 2 9 3 2" xfId="60896"/>
    <cellStyle name="Total 2 9 3 2 2" xfId="60897"/>
    <cellStyle name="Total 2 9 3 2 3" xfId="60898"/>
    <cellStyle name="Total 2 9 3 3" xfId="60899"/>
    <cellStyle name="Total 2 9 3 3 2" xfId="60900"/>
    <cellStyle name="Total 2 9 3 3 3" xfId="60901"/>
    <cellStyle name="Total 2 9 3 4" xfId="60902"/>
    <cellStyle name="Total 2 9 3 4 2" xfId="60903"/>
    <cellStyle name="Total 2 9 3 4 3" xfId="60904"/>
    <cellStyle name="Total 2 9 3 5" xfId="60905"/>
    <cellStyle name="Total 2 9 3 5 2" xfId="60906"/>
    <cellStyle name="Total 2 9 3 5 3" xfId="60907"/>
    <cellStyle name="Total 2 9 3 6" xfId="60908"/>
    <cellStyle name="Total 2 9 3 6 2" xfId="60909"/>
    <cellStyle name="Total 2 9 3 6 3" xfId="60910"/>
    <cellStyle name="Total 2 9 3 7" xfId="60911"/>
    <cellStyle name="Total 2 9 3 7 2" xfId="60912"/>
    <cellStyle name="Total 2 9 3 7 3" xfId="60913"/>
    <cellStyle name="Total 2 9 3 8" xfId="60914"/>
    <cellStyle name="Total 2 9 3 8 2" xfId="60915"/>
    <cellStyle name="Total 2 9 3 8 3" xfId="60916"/>
    <cellStyle name="Total 2 9 3 9" xfId="60917"/>
    <cellStyle name="Total 2 9 3 9 2" xfId="60918"/>
    <cellStyle name="Total 2 9 3 9 3" xfId="60919"/>
    <cellStyle name="Total 2 9 4" xfId="60920"/>
    <cellStyle name="Total 2 9 4 2" xfId="60921"/>
    <cellStyle name="Total 2 9 4 3" xfId="60922"/>
    <cellStyle name="Total 2 9 5" xfId="60923"/>
    <cellStyle name="Total 2 9 5 2" xfId="60924"/>
    <cellStyle name="Total 2 9 5 3" xfId="60925"/>
    <cellStyle name="Total 2 9 6" xfId="60926"/>
    <cellStyle name="Total 2 9 6 2" xfId="60927"/>
    <cellStyle name="Total 2 9 6 3" xfId="60928"/>
    <cellStyle name="Total 2 9 7" xfId="60929"/>
    <cellStyle name="Total 2 9 7 2" xfId="60930"/>
    <cellStyle name="Total 2 9 7 3" xfId="60931"/>
    <cellStyle name="Total 2 9 8" xfId="60932"/>
    <cellStyle name="Total 2 9 8 2" xfId="60933"/>
    <cellStyle name="Total 2 9 8 3" xfId="60934"/>
    <cellStyle name="Total 2 9 9" xfId="60935"/>
    <cellStyle name="Total 2 9 9 2" xfId="60936"/>
    <cellStyle name="Total 2 9 9 3" xfId="60937"/>
    <cellStyle name="Warning Text" xfId="3538" builtinId="11" customBuiltin="1"/>
    <cellStyle name="Warning Text 2" xfId="310"/>
    <cellStyle name="year" xfId="311"/>
    <cellStyle name="year 2" xfId="60938"/>
    <cellStyle name="year 2 2" xfId="60939"/>
    <cellStyle name="year 2 2 10" xfId="60940"/>
    <cellStyle name="year 2 2 10 2" xfId="60941"/>
    <cellStyle name="year 2 2 11" xfId="60942"/>
    <cellStyle name="year 2 2 11 2" xfId="60943"/>
    <cellStyle name="year 2 2 12" xfId="60944"/>
    <cellStyle name="year 2 2 12 2" xfId="60945"/>
    <cellStyle name="year 2 2 13" xfId="60946"/>
    <cellStyle name="year 2 2 13 2" xfId="60947"/>
    <cellStyle name="year 2 2 14" xfId="60948"/>
    <cellStyle name="year 2 2 2" xfId="60949"/>
    <cellStyle name="year 2 2 2 2" xfId="60950"/>
    <cellStyle name="year 2 2 3" xfId="60951"/>
    <cellStyle name="year 2 2 3 2" xfId="60952"/>
    <cellStyle name="year 2 2 4" xfId="60953"/>
    <cellStyle name="year 2 2 4 2" xfId="60954"/>
    <cellStyle name="year 2 2 5" xfId="60955"/>
    <cellStyle name="year 2 2 5 2" xfId="60956"/>
    <cellStyle name="year 2 2 6" xfId="60957"/>
    <cellStyle name="year 2 2 6 2" xfId="60958"/>
    <cellStyle name="year 2 2 7" xfId="60959"/>
    <cellStyle name="year 2 2 7 2" xfId="60960"/>
    <cellStyle name="year 2 2 8" xfId="60961"/>
    <cellStyle name="year 2 2 8 2" xfId="60962"/>
    <cellStyle name="year 2 2 9" xfId="60963"/>
    <cellStyle name="year 2 2 9 2" xfId="60964"/>
    <cellStyle name="year 2 3" xfId="60965"/>
    <cellStyle name="year 2 3 2" xfId="60966"/>
    <cellStyle name="year 2 4" xfId="60967"/>
    <cellStyle name="year 3" xfId="60968"/>
    <cellStyle name="year 3 10" xfId="60969"/>
    <cellStyle name="year 3 10 2" xfId="60970"/>
    <cellStyle name="year 3 11" xfId="60971"/>
    <cellStyle name="year 3 11 2" xfId="60972"/>
    <cellStyle name="year 3 12" xfId="60973"/>
    <cellStyle name="year 3 12 2" xfId="60974"/>
    <cellStyle name="year 3 13" xfId="60975"/>
    <cellStyle name="year 3 13 2" xfId="60976"/>
    <cellStyle name="year 3 14" xfId="60977"/>
    <cellStyle name="year 3 2" xfId="60978"/>
    <cellStyle name="year 3 2 2" xfId="60979"/>
    <cellStyle name="year 3 3" xfId="60980"/>
    <cellStyle name="year 3 3 2" xfId="60981"/>
    <cellStyle name="year 3 4" xfId="60982"/>
    <cellStyle name="year 3 4 2" xfId="60983"/>
    <cellStyle name="year 3 5" xfId="60984"/>
    <cellStyle name="year 3 5 2" xfId="60985"/>
    <cellStyle name="year 3 6" xfId="60986"/>
    <cellStyle name="year 3 6 2" xfId="60987"/>
    <cellStyle name="year 3 7" xfId="60988"/>
    <cellStyle name="year 3 7 2" xfId="60989"/>
    <cellStyle name="year 3 8" xfId="60990"/>
    <cellStyle name="year 3 8 2" xfId="60991"/>
    <cellStyle name="year 3 9" xfId="60992"/>
    <cellStyle name="year 3 9 2" xfId="60993"/>
    <cellStyle name="year 4" xfId="60994"/>
    <cellStyle name="year 4 2" xfId="60995"/>
    <cellStyle name="year 5" xfId="60996"/>
  </cellStyles>
  <dxfs count="0"/>
  <tableStyles count="0" defaultTableStyle="TableStyleMedium9" defaultPivotStyle="PivotStyleLight16"/>
  <colors>
    <mruColors>
      <color rgb="FF0065A6"/>
      <color rgb="FF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[1]Comparisons!$A$11</c:f>
              <c:strCache>
                <c:ptCount val="1"/>
                <c:pt idx="0">
                  <c:v>Site Establishment fee</c:v>
                </c:pt>
              </c:strCache>
            </c:strRef>
          </c:tx>
          <c:invertIfNegative val="0"/>
          <c:cat>
            <c:strRef>
              <c:f>[1]Comparisons!$B$10:$D$10</c:f>
              <c:strCache>
                <c:ptCount val="3"/>
                <c:pt idx="0">
                  <c:v>Ausgrid</c:v>
                </c:pt>
                <c:pt idx="1">
                  <c:v>Endeavour Energy</c:v>
                </c:pt>
                <c:pt idx="2">
                  <c:v>Essential Energy</c:v>
                </c:pt>
              </c:strCache>
            </c:strRef>
          </c:cat>
          <c:val>
            <c:numRef>
              <c:f>[1]Comparisons!$B$11:$D$11</c:f>
              <c:numCache>
                <c:formatCode>General</c:formatCode>
                <c:ptCount val="3"/>
                <c:pt idx="0">
                  <c:v>56.07</c:v>
                </c:pt>
                <c:pt idx="1">
                  <c:v>44.62</c:v>
                </c:pt>
                <c:pt idx="2">
                  <c:v>56.09</c:v>
                </c:pt>
              </c:numCache>
            </c:numRef>
          </c:val>
        </c:ser>
        <c:dLbls>
          <c:showLegendKey val="0"/>
          <c:showVal val="1"/>
          <c:showCatName val="0"/>
          <c:showSerName val="0"/>
          <c:showPercent val="0"/>
          <c:showBubbleSize val="0"/>
        </c:dLbls>
        <c:gapWidth val="75"/>
        <c:axId val="53286784"/>
        <c:axId val="53288320"/>
      </c:barChart>
      <c:catAx>
        <c:axId val="53286784"/>
        <c:scaling>
          <c:orientation val="minMax"/>
        </c:scaling>
        <c:delete val="0"/>
        <c:axPos val="b"/>
        <c:majorTickMark val="none"/>
        <c:minorTickMark val="none"/>
        <c:tickLblPos val="nextTo"/>
        <c:crossAx val="53288320"/>
        <c:crosses val="autoZero"/>
        <c:auto val="1"/>
        <c:lblAlgn val="ctr"/>
        <c:lblOffset val="100"/>
        <c:noMultiLvlLbl val="0"/>
      </c:catAx>
      <c:valAx>
        <c:axId val="53288320"/>
        <c:scaling>
          <c:orientation val="minMax"/>
        </c:scaling>
        <c:delete val="0"/>
        <c:axPos val="l"/>
        <c:numFmt formatCode="General" sourceLinked="1"/>
        <c:majorTickMark val="none"/>
        <c:minorTickMark val="none"/>
        <c:tickLblPos val="nextTo"/>
        <c:crossAx val="53286784"/>
        <c:crosses val="autoZero"/>
        <c:crossBetween val="between"/>
      </c:valAx>
    </c:plotArea>
    <c:legend>
      <c:legendPos val="b"/>
      <c:overlay val="0"/>
    </c:legend>
    <c:plotVisOnly val="1"/>
    <c:dispBlanksAs val="gap"/>
    <c:showDLblsOverMax val="0"/>
  </c:chart>
  <c:printSettings>
    <c:headerFooter/>
    <c:pageMargins b="0.75000000000000566" l="0.70000000000000062" r="0.70000000000000062" t="0.7500000000000056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Comparison!$B$10</c:f>
              <c:strCache>
                <c:ptCount val="1"/>
                <c:pt idx="0">
                  <c:v>Basic (excluding 100A Connections requiring load slip or Basic Micro EG Connections &gt;5kW or Over 100A Connection Offer (new or existing site))</c:v>
                </c:pt>
              </c:strCache>
            </c:strRef>
          </c:tx>
          <c:invertIfNegative val="0"/>
          <c:cat>
            <c:strRef>
              <c:f>Comparison!$C$9:$E$9</c:f>
              <c:strCache>
                <c:ptCount val="3"/>
                <c:pt idx="0">
                  <c:v>Ausgrid</c:v>
                </c:pt>
                <c:pt idx="1">
                  <c:v>Endeavour Energy</c:v>
                </c:pt>
                <c:pt idx="2">
                  <c:v>Essential Energy</c:v>
                </c:pt>
              </c:strCache>
            </c:strRef>
          </c:cat>
          <c:val>
            <c:numRef>
              <c:f>Comparison!$C$10:$E$10</c:f>
              <c:numCache>
                <c:formatCode>_("$"* #,##0.00_);_("$"* \(#,##0.00\);_("$"* "-"??_);_(@_)</c:formatCode>
                <c:ptCount val="3"/>
                <c:pt idx="0">
                  <c:v>10.888676624603864</c:v>
                </c:pt>
                <c:pt idx="1">
                  <c:v>30.73</c:v>
                </c:pt>
                <c:pt idx="2">
                  <c:v>30.79</c:v>
                </c:pt>
              </c:numCache>
            </c:numRef>
          </c:val>
        </c:ser>
        <c:ser>
          <c:idx val="1"/>
          <c:order val="1"/>
          <c:tx>
            <c:strRef>
              <c:f>Comparison!$B$11</c:f>
              <c:strCache>
                <c:ptCount val="1"/>
                <c:pt idx="0">
                  <c:v>Basic 100A Connections requiring a load slip or Basic Micro EG Connections &gt;5kW or Over 100A Connection Offer (new or existing site)</c:v>
                </c:pt>
              </c:strCache>
            </c:strRef>
          </c:tx>
          <c:invertIfNegative val="0"/>
          <c:cat>
            <c:strRef>
              <c:f>Comparison!$C$9:$E$9</c:f>
              <c:strCache>
                <c:ptCount val="3"/>
                <c:pt idx="0">
                  <c:v>Ausgrid</c:v>
                </c:pt>
                <c:pt idx="1">
                  <c:v>Endeavour Energy</c:v>
                </c:pt>
                <c:pt idx="2">
                  <c:v>Essential Energy</c:v>
                </c:pt>
              </c:strCache>
            </c:strRef>
          </c:cat>
          <c:val>
            <c:numRef>
              <c:f>Comparison!$C$11:$E$11</c:f>
              <c:numCache>
                <c:formatCode>_("$"* #,##0.00_);_("$"* \(#,##0.00\);_("$"* "-"??_);_(@_)</c:formatCode>
                <c:ptCount val="3"/>
                <c:pt idx="0">
                  <c:v>199.10357725135452</c:v>
                </c:pt>
                <c:pt idx="1">
                  <c:v>30.73</c:v>
                </c:pt>
                <c:pt idx="2">
                  <c:v>205</c:v>
                </c:pt>
              </c:numCache>
            </c:numRef>
          </c:val>
        </c:ser>
        <c:ser>
          <c:idx val="2"/>
          <c:order val="2"/>
          <c:tx>
            <c:strRef>
              <c:f>Comparison!$B$12</c:f>
              <c:strCache>
                <c:ptCount val="1"/>
                <c:pt idx="0">
                  <c:v>Standard Off-Site or On-Site Augmentation Work</c:v>
                </c:pt>
              </c:strCache>
            </c:strRef>
          </c:tx>
          <c:invertIfNegative val="0"/>
          <c:cat>
            <c:strRef>
              <c:f>Comparison!$C$9:$E$9</c:f>
              <c:strCache>
                <c:ptCount val="3"/>
                <c:pt idx="0">
                  <c:v>Ausgrid</c:v>
                </c:pt>
                <c:pt idx="1">
                  <c:v>Endeavour Energy</c:v>
                </c:pt>
                <c:pt idx="2">
                  <c:v>Essential Energy</c:v>
                </c:pt>
              </c:strCache>
            </c:strRef>
          </c:cat>
          <c:val>
            <c:numRef>
              <c:f>Comparison!$C$12:$E$12</c:f>
              <c:numCache>
                <c:formatCode>_("$"* #,##0.00_);_("$"* \(#,##0.00\);_("$"* "-"??_);_(@_)</c:formatCode>
                <c:ptCount val="3"/>
                <c:pt idx="0">
                  <c:v>199.10357725135452</c:v>
                </c:pt>
                <c:pt idx="1">
                  <c:v>236.62</c:v>
                </c:pt>
                <c:pt idx="2">
                  <c:v>205</c:v>
                </c:pt>
              </c:numCache>
            </c:numRef>
          </c:val>
        </c:ser>
        <c:ser>
          <c:idx val="3"/>
          <c:order val="3"/>
          <c:tx>
            <c:strRef>
              <c:f>Comparison!$B$13</c:f>
              <c:strCache>
                <c:ptCount val="1"/>
                <c:pt idx="0">
                  <c:v>Standard Offer ASP1 Connections</c:v>
                </c:pt>
              </c:strCache>
            </c:strRef>
          </c:tx>
          <c:invertIfNegative val="0"/>
          <c:cat>
            <c:strRef>
              <c:f>Comparison!$C$9:$E$9</c:f>
              <c:strCache>
                <c:ptCount val="3"/>
                <c:pt idx="0">
                  <c:v>Ausgrid</c:v>
                </c:pt>
                <c:pt idx="1">
                  <c:v>Endeavour Energy</c:v>
                </c:pt>
                <c:pt idx="2">
                  <c:v>Essential Energy</c:v>
                </c:pt>
              </c:strCache>
            </c:strRef>
          </c:cat>
          <c:val>
            <c:numRef>
              <c:f>Comparison!$C$13:$E$13</c:f>
              <c:numCache>
                <c:formatCode>_("$"* #,##0.00_);_("$"* \(#,##0.00\);_("$"* "-"??_);_(@_)</c:formatCode>
                <c:ptCount val="3"/>
                <c:pt idx="0">
                  <c:v>241.33444369743722</c:v>
                </c:pt>
                <c:pt idx="1">
                  <c:v>236.62</c:v>
                </c:pt>
                <c:pt idx="2">
                  <c:v>205</c:v>
                </c:pt>
              </c:numCache>
            </c:numRef>
          </c:val>
        </c:ser>
        <c:ser>
          <c:idx val="4"/>
          <c:order val="4"/>
          <c:tx>
            <c:strRef>
              <c:f>Comparison!$B$14</c:f>
              <c:strCache>
                <c:ptCount val="1"/>
                <c:pt idx="0">
                  <c:v>Standard Embedded Generation &gt;5MVA capacity (Quoted Rate)</c:v>
                </c:pt>
              </c:strCache>
            </c:strRef>
          </c:tx>
          <c:invertIfNegative val="0"/>
          <c:cat>
            <c:strRef>
              <c:f>Comparison!$C$9:$E$9</c:f>
              <c:strCache>
                <c:ptCount val="3"/>
                <c:pt idx="0">
                  <c:v>Ausgrid</c:v>
                </c:pt>
                <c:pt idx="1">
                  <c:v>Endeavour Energy</c:v>
                </c:pt>
                <c:pt idx="2">
                  <c:v>Essential Energy</c:v>
                </c:pt>
              </c:strCache>
            </c:strRef>
          </c:cat>
          <c:val>
            <c:numRef>
              <c:f>Comparison!$C$14:$E$14</c:f>
              <c:numCache>
                <c:formatCode>_("$"* #,##0.00_);_("$"* \(#,##0.00\);_("$"* "-"??_);_(@_)</c:formatCode>
                <c:ptCount val="3"/>
                <c:pt idx="0">
                  <c:v>231.24830238130005</c:v>
                </c:pt>
                <c:pt idx="1">
                  <c:v>252.45</c:v>
                </c:pt>
                <c:pt idx="2">
                  <c:v>204.99</c:v>
                </c:pt>
              </c:numCache>
            </c:numRef>
          </c:val>
        </c:ser>
        <c:dLbls>
          <c:showLegendKey val="0"/>
          <c:showVal val="1"/>
          <c:showCatName val="0"/>
          <c:showSerName val="0"/>
          <c:showPercent val="0"/>
          <c:showBubbleSize val="0"/>
        </c:dLbls>
        <c:gapWidth val="75"/>
        <c:axId val="148419328"/>
        <c:axId val="148420864"/>
      </c:barChart>
      <c:catAx>
        <c:axId val="148419328"/>
        <c:scaling>
          <c:orientation val="minMax"/>
        </c:scaling>
        <c:delete val="0"/>
        <c:axPos val="b"/>
        <c:numFmt formatCode="General" sourceLinked="1"/>
        <c:majorTickMark val="none"/>
        <c:minorTickMark val="none"/>
        <c:tickLblPos val="nextTo"/>
        <c:crossAx val="148420864"/>
        <c:crosses val="autoZero"/>
        <c:auto val="1"/>
        <c:lblAlgn val="ctr"/>
        <c:lblOffset val="100"/>
        <c:noMultiLvlLbl val="0"/>
      </c:catAx>
      <c:valAx>
        <c:axId val="148420864"/>
        <c:scaling>
          <c:orientation val="minMax"/>
        </c:scaling>
        <c:delete val="0"/>
        <c:axPos val="l"/>
        <c:numFmt formatCode="_(&quot;$&quot;* #,##0.00_);_(&quot;$&quot;* \(#,##0.00\);_(&quot;$&quot;* &quot;-&quot;??_);_(@_)" sourceLinked="1"/>
        <c:majorTickMark val="none"/>
        <c:minorTickMark val="none"/>
        <c:tickLblPos val="nextTo"/>
        <c:crossAx val="148419328"/>
        <c:crosses val="autoZero"/>
        <c:crossBetween val="between"/>
      </c:valAx>
    </c:plotArea>
    <c:legend>
      <c:legendPos val="b"/>
      <c:overlay val="0"/>
    </c:legend>
    <c:plotVisOnly val="1"/>
    <c:dispBlanksAs val="gap"/>
    <c:showDLblsOverMax val="0"/>
  </c:chart>
  <c:printSettings>
    <c:headerFooter/>
    <c:pageMargins b="0.75000000000000577" l="0.70000000000000062" r="0.70000000000000062" t="0.75000000000000577"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22</xdr:row>
      <xdr:rowOff>0</xdr:rowOff>
    </xdr:from>
    <xdr:to>
      <xdr:col>3</xdr:col>
      <xdr:colOff>628650</xdr:colOff>
      <xdr:row>70</xdr:row>
      <xdr:rowOff>114300</xdr:rowOff>
    </xdr:to>
    <xdr:pic>
      <xdr:nvPicPr>
        <xdr:cNvPr id="307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61925" y="6743700"/>
          <a:ext cx="6334125" cy="9258300"/>
        </a:xfrm>
        <a:prstGeom prst="rect">
          <a:avLst/>
        </a:prstGeom>
        <a:noFill/>
        <a:ln w="1">
          <a:noFill/>
          <a:miter lim="800000"/>
          <a:headEnd/>
          <a:tailEnd type="none" w="med" len="med"/>
        </a:ln>
        <a:effectLst/>
      </xdr:spPr>
    </xdr:pic>
    <xdr:clientData/>
  </xdr:twoCellAnchor>
  <xdr:twoCellAnchor editAs="oneCell">
    <xdr:from>
      <xdr:col>3</xdr:col>
      <xdr:colOff>812416</xdr:colOff>
      <xdr:row>22</xdr:row>
      <xdr:rowOff>0</xdr:rowOff>
    </xdr:from>
    <xdr:to>
      <xdr:col>8</xdr:col>
      <xdr:colOff>1231515</xdr:colOff>
      <xdr:row>70</xdr:row>
      <xdr:rowOff>114300</xdr:rowOff>
    </xdr:to>
    <xdr:pic>
      <xdr:nvPicPr>
        <xdr:cNvPr id="3074"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6673092" y="7070912"/>
          <a:ext cx="6347011" cy="9258300"/>
        </a:xfrm>
        <a:prstGeom prst="rect">
          <a:avLst/>
        </a:prstGeom>
        <a:noFill/>
        <a:ln w="1">
          <a:noFill/>
          <a:miter lim="800000"/>
          <a:headEnd/>
          <a:tailEnd type="none" w="med" len="med"/>
        </a:ln>
        <a:effectLst/>
      </xdr:spPr>
    </xdr:pic>
    <xdr:clientData/>
  </xdr:twoCellAnchor>
  <xdr:twoCellAnchor editAs="oneCell">
    <xdr:from>
      <xdr:col>9</xdr:col>
      <xdr:colOff>156864</xdr:colOff>
      <xdr:row>22</xdr:row>
      <xdr:rowOff>0</xdr:rowOff>
    </xdr:from>
    <xdr:to>
      <xdr:col>19</xdr:col>
      <xdr:colOff>100835</xdr:colOff>
      <xdr:row>70</xdr:row>
      <xdr:rowOff>114300</xdr:rowOff>
    </xdr:to>
    <xdr:pic>
      <xdr:nvPicPr>
        <xdr:cNvPr id="3075"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13211717" y="7070912"/>
          <a:ext cx="6331324" cy="9258300"/>
        </a:xfrm>
        <a:prstGeom prst="rect">
          <a:avLst/>
        </a:prstGeom>
        <a:noFill/>
        <a:ln w="1">
          <a:noFill/>
          <a:miter lim="800000"/>
          <a:headEnd/>
          <a:tailEnd type="none" w="med" len="med"/>
        </a:ln>
        <a:effectLst/>
      </xdr:spPr>
    </xdr:pic>
    <xdr:clientData/>
  </xdr:twoCellAnchor>
  <xdr:twoCellAnchor editAs="oneCell">
    <xdr:from>
      <xdr:col>19</xdr:col>
      <xdr:colOff>228600</xdr:colOff>
      <xdr:row>22</xdr:row>
      <xdr:rowOff>0</xdr:rowOff>
    </xdr:from>
    <xdr:to>
      <xdr:col>29</xdr:col>
      <xdr:colOff>466725</xdr:colOff>
      <xdr:row>70</xdr:row>
      <xdr:rowOff>114300</xdr:rowOff>
    </xdr:to>
    <xdr:pic>
      <xdr:nvPicPr>
        <xdr:cNvPr id="3076"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19659600" y="4572000"/>
          <a:ext cx="6334125" cy="9258300"/>
        </a:xfrm>
        <a:prstGeom prst="rect">
          <a:avLst/>
        </a:prstGeom>
        <a:noFill/>
        <a:ln w="1">
          <a:noFill/>
          <a:miter lim="800000"/>
          <a:headEnd/>
          <a:tailEnd type="none" w="med" len="med"/>
        </a:ln>
        <a:effec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152400</xdr:colOff>
      <xdr:row>17</xdr:row>
      <xdr:rowOff>161925</xdr:rowOff>
    </xdr:from>
    <xdr:to>
      <xdr:col>2</xdr:col>
      <xdr:colOff>552450</xdr:colOff>
      <xdr:row>32</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152400</xdr:colOff>
      <xdr:row>17</xdr:row>
      <xdr:rowOff>161924</xdr:rowOff>
    </xdr:from>
    <xdr:to>
      <xdr:col>7</xdr:col>
      <xdr:colOff>371475</xdr:colOff>
      <xdr:row>51</xdr:row>
      <xdr:rowOff>171450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gStrat/Reset1419/A%20Subprograms/Alternative%20Control%20Services/Restore%20of%20Ancillary%20Network%20Services/Substantive%20Proposal%20ANS/Worksheets_Meter/01_Metering_Site_Establishment%20AE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Comparisons"/>
      <sheetName val="Service Description"/>
    </sheetNames>
    <sheetDataSet>
      <sheetData sheetId="0">
        <row r="6">
          <cell r="H6">
            <v>0</v>
          </cell>
        </row>
      </sheetData>
      <sheetData sheetId="1">
        <row r="10">
          <cell r="B10" t="str">
            <v>Ausgrid</v>
          </cell>
          <cell r="C10" t="str">
            <v>Endeavour Energy</v>
          </cell>
          <cell r="D10" t="str">
            <v>Essential Energy</v>
          </cell>
        </row>
        <row r="11">
          <cell r="A11" t="str">
            <v>Site Establishment fee</v>
          </cell>
          <cell r="B11">
            <v>56.07</v>
          </cell>
          <cell r="C11">
            <v>44.62</v>
          </cell>
          <cell r="D11">
            <v>56.09</v>
          </cell>
        </row>
      </sheetData>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15"/>
  <sheetViews>
    <sheetView tabSelected="1" workbookViewId="0">
      <selection activeCell="A11" sqref="A11"/>
    </sheetView>
  </sheetViews>
  <sheetFormatPr defaultColWidth="9.140625" defaultRowHeight="15"/>
  <cols>
    <col min="1" max="1" width="10.7109375" style="37" bestFit="1" customWidth="1"/>
    <col min="2" max="2" width="51.140625" style="37" bestFit="1" customWidth="1"/>
    <col min="3" max="3" width="58.28515625" style="37" bestFit="1" customWidth="1"/>
    <col min="4" max="4" width="72.5703125" style="37" bestFit="1" customWidth="1"/>
    <col min="5" max="5" width="10.85546875" style="37" bestFit="1" customWidth="1"/>
    <col min="6" max="6" width="9.140625" style="54"/>
    <col min="7" max="16384" width="9.140625" style="37"/>
  </cols>
  <sheetData>
    <row r="1" spans="1:6">
      <c r="A1" s="13" t="s">
        <v>35</v>
      </c>
      <c r="B1" s="13" t="s">
        <v>36</v>
      </c>
      <c r="C1" s="13" t="s">
        <v>37</v>
      </c>
      <c r="D1" s="13" t="s">
        <v>38</v>
      </c>
      <c r="E1" s="13" t="s">
        <v>39</v>
      </c>
      <c r="F1" s="53" t="s">
        <v>63</v>
      </c>
    </row>
    <row r="2" spans="1:6">
      <c r="A2" s="20">
        <v>41738</v>
      </c>
      <c r="B2" s="37" t="s">
        <v>91</v>
      </c>
      <c r="C2" s="37" t="s">
        <v>64</v>
      </c>
      <c r="D2" s="37" t="s">
        <v>65</v>
      </c>
      <c r="E2" s="20">
        <v>41738</v>
      </c>
      <c r="F2" s="54" t="s">
        <v>66</v>
      </c>
    </row>
    <row r="3" spans="1:6">
      <c r="A3" s="20">
        <v>41744</v>
      </c>
      <c r="B3" s="37" t="s">
        <v>115</v>
      </c>
      <c r="C3" s="37" t="s">
        <v>112</v>
      </c>
      <c r="E3" s="20">
        <v>41744</v>
      </c>
      <c r="F3" s="54" t="s">
        <v>113</v>
      </c>
    </row>
    <row r="4" spans="1:6">
      <c r="A4" s="20">
        <v>41744</v>
      </c>
      <c r="B4" s="37" t="s">
        <v>115</v>
      </c>
      <c r="C4" s="37" t="s">
        <v>114</v>
      </c>
      <c r="E4" s="20">
        <v>41744</v>
      </c>
      <c r="F4" s="54" t="s">
        <v>113</v>
      </c>
    </row>
    <row r="5" spans="1:6">
      <c r="A5" s="20">
        <v>41745</v>
      </c>
      <c r="B5" s="37" t="s">
        <v>120</v>
      </c>
      <c r="C5" s="37" t="s">
        <v>119</v>
      </c>
      <c r="E5" s="20">
        <v>41745</v>
      </c>
      <c r="F5" s="54" t="s">
        <v>113</v>
      </c>
    </row>
    <row r="6" spans="1:6">
      <c r="A6" s="20">
        <v>41753</v>
      </c>
      <c r="B6" s="37" t="s">
        <v>120</v>
      </c>
      <c r="C6" s="37" t="s">
        <v>121</v>
      </c>
      <c r="E6" s="20">
        <v>41753</v>
      </c>
      <c r="F6" s="162" t="s">
        <v>66</v>
      </c>
    </row>
    <row r="7" spans="1:6">
      <c r="A7" s="20">
        <v>41758</v>
      </c>
      <c r="B7" s="37" t="s">
        <v>134</v>
      </c>
      <c r="C7" s="37" t="s">
        <v>129</v>
      </c>
      <c r="E7" s="20">
        <v>41758</v>
      </c>
      <c r="F7" s="164" t="s">
        <v>133</v>
      </c>
    </row>
    <row r="8" spans="1:6">
      <c r="A8" s="20">
        <v>41978</v>
      </c>
      <c r="B8" s="37" t="s">
        <v>140</v>
      </c>
      <c r="C8" s="37" t="s">
        <v>138</v>
      </c>
      <c r="E8" s="20">
        <v>41978</v>
      </c>
      <c r="F8" s="170" t="s">
        <v>139</v>
      </c>
    </row>
    <row r="9" spans="1:6">
      <c r="A9" s="20">
        <v>41982</v>
      </c>
      <c r="B9" s="37" t="s">
        <v>140</v>
      </c>
      <c r="C9" s="37" t="s">
        <v>138</v>
      </c>
      <c r="E9" s="20">
        <v>41982</v>
      </c>
      <c r="F9" s="171" t="s">
        <v>139</v>
      </c>
    </row>
    <row r="10" spans="1:6">
      <c r="A10" s="20">
        <v>41992</v>
      </c>
      <c r="B10" s="37" t="s">
        <v>140</v>
      </c>
      <c r="C10" s="37" t="s">
        <v>141</v>
      </c>
      <c r="E10" s="20">
        <v>41992</v>
      </c>
      <c r="F10" s="173" t="s">
        <v>66</v>
      </c>
    </row>
    <row r="11" spans="1:6">
      <c r="A11" s="20">
        <v>42002</v>
      </c>
      <c r="B11" s="37" t="s">
        <v>140</v>
      </c>
      <c r="C11" s="37" t="s">
        <v>142</v>
      </c>
      <c r="E11" s="20">
        <v>42002</v>
      </c>
      <c r="F11" s="174" t="s">
        <v>66</v>
      </c>
    </row>
    <row r="12" spans="1:6">
      <c r="A12" s="20"/>
    </row>
    <row r="13" spans="1:6">
      <c r="A13" s="20"/>
      <c r="E13" s="20"/>
    </row>
    <row r="14" spans="1:6">
      <c r="A14" s="20"/>
    </row>
    <row r="15" spans="1:6">
      <c r="A15" s="20"/>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2:Q149"/>
  <sheetViews>
    <sheetView showGridLines="0" topLeftCell="A70" zoomScaleNormal="100" workbookViewId="0">
      <selection activeCell="H84" sqref="H84:M84"/>
    </sheetView>
  </sheetViews>
  <sheetFormatPr defaultRowHeight="15"/>
  <cols>
    <col min="1" max="1" width="2.42578125" customWidth="1"/>
    <col min="2" max="2" width="69.7109375" customWidth="1"/>
    <col min="3" max="3" width="15.85546875" style="37" customWidth="1"/>
    <col min="4" max="4" width="24.140625" customWidth="1"/>
    <col min="5" max="5" width="21.85546875" customWidth="1"/>
    <col min="6" max="8" width="14.28515625" bestFit="1" customWidth="1"/>
    <col min="9" max="9" width="19" bestFit="1" customWidth="1"/>
    <col min="10" max="13" width="12.5703125" customWidth="1"/>
    <col min="14" max="14" width="10.5703125" bestFit="1" customWidth="1"/>
    <col min="15" max="15" width="12.7109375" customWidth="1"/>
    <col min="16" max="16" width="7.140625" bestFit="1" customWidth="1"/>
    <col min="17" max="17" width="3.28515625" customWidth="1"/>
    <col min="18" max="18" width="2.42578125" customWidth="1"/>
  </cols>
  <sheetData>
    <row r="2" spans="2:17">
      <c r="B2" s="1" t="s">
        <v>0</v>
      </c>
      <c r="C2" s="1"/>
      <c r="D2" s="2"/>
      <c r="E2" s="2"/>
      <c r="F2" s="2"/>
      <c r="G2" s="2"/>
      <c r="H2" s="2"/>
      <c r="I2" s="2"/>
      <c r="J2" s="2"/>
      <c r="K2" s="2"/>
      <c r="L2" s="2"/>
      <c r="M2" s="2"/>
      <c r="N2" s="2"/>
      <c r="O2" s="2"/>
      <c r="P2" s="2"/>
      <c r="Q2" s="2"/>
    </row>
    <row r="3" spans="2:17">
      <c r="B3" s="3" t="s">
        <v>1</v>
      </c>
      <c r="C3" s="166" t="s">
        <v>94</v>
      </c>
      <c r="D3" s="45"/>
      <c r="E3" s="45"/>
      <c r="F3" s="45"/>
      <c r="G3" s="45"/>
      <c r="H3" s="45"/>
      <c r="I3" s="45"/>
      <c r="J3" s="45"/>
      <c r="K3" s="45"/>
      <c r="L3" s="45"/>
      <c r="M3" s="45"/>
      <c r="N3" s="45"/>
      <c r="O3" s="45"/>
      <c r="P3" s="45"/>
      <c r="Q3" s="45"/>
    </row>
    <row r="4" spans="2:17">
      <c r="B4" s="3" t="s">
        <v>92</v>
      </c>
      <c r="C4" s="137" t="s">
        <v>95</v>
      </c>
      <c r="D4" s="46"/>
      <c r="E4" s="46" t="s">
        <v>135</v>
      </c>
      <c r="F4" s="46"/>
      <c r="G4" s="46"/>
      <c r="H4" s="46"/>
      <c r="I4" s="46"/>
      <c r="J4" s="46"/>
      <c r="K4" s="46"/>
      <c r="L4" s="46"/>
      <c r="M4" s="46"/>
      <c r="N4" s="46"/>
      <c r="O4" s="46"/>
      <c r="P4" s="46"/>
      <c r="Q4" s="46"/>
    </row>
    <row r="5" spans="2:17" s="37" customFormat="1">
      <c r="B5" s="3" t="s">
        <v>93</v>
      </c>
      <c r="C5" s="137" t="s">
        <v>97</v>
      </c>
      <c r="D5" s="46"/>
      <c r="E5" s="46"/>
      <c r="F5" s="46"/>
      <c r="G5" s="46"/>
      <c r="H5" s="46"/>
      <c r="I5" s="46"/>
      <c r="J5" s="46"/>
      <c r="K5" s="46"/>
      <c r="L5" s="46"/>
      <c r="M5" s="46"/>
      <c r="N5" s="46"/>
      <c r="O5" s="46"/>
      <c r="P5" s="46"/>
      <c r="Q5" s="46"/>
    </row>
    <row r="6" spans="2:17" s="37" customFormat="1">
      <c r="B6" s="3" t="s">
        <v>130</v>
      </c>
      <c r="C6" s="137"/>
      <c r="D6" s="46"/>
      <c r="E6" s="46"/>
      <c r="F6" s="46"/>
      <c r="G6" s="46"/>
      <c r="H6" s="46"/>
      <c r="I6" s="46"/>
      <c r="J6" s="46"/>
      <c r="K6" s="46"/>
      <c r="L6" s="46"/>
      <c r="M6" s="46"/>
      <c r="N6" s="46"/>
      <c r="O6" s="46"/>
      <c r="P6" s="46"/>
      <c r="Q6" s="46"/>
    </row>
    <row r="7" spans="2:17" s="37" customFormat="1" ht="30">
      <c r="B7" s="159" t="s">
        <v>99</v>
      </c>
      <c r="C7" s="160">
        <f>D130</f>
        <v>10.888676624603864</v>
      </c>
      <c r="D7" s="46"/>
      <c r="E7" s="46"/>
      <c r="F7" s="46"/>
      <c r="G7" s="46"/>
      <c r="H7" s="46"/>
      <c r="I7" s="46"/>
      <c r="J7" s="46"/>
      <c r="K7" s="46"/>
      <c r="L7" s="46"/>
      <c r="M7" s="46"/>
      <c r="N7" s="46"/>
      <c r="O7" s="46"/>
      <c r="P7" s="46"/>
      <c r="Q7" s="46"/>
    </row>
    <row r="8" spans="2:17" s="37" customFormat="1" ht="30">
      <c r="B8" s="159" t="s">
        <v>98</v>
      </c>
      <c r="C8" s="160">
        <f>D131</f>
        <v>199.10357725135452</v>
      </c>
      <c r="D8" s="46"/>
      <c r="E8" s="46"/>
      <c r="F8" s="46"/>
      <c r="G8" s="46"/>
      <c r="H8" s="46"/>
      <c r="I8" s="46"/>
      <c r="J8" s="46"/>
      <c r="K8" s="46"/>
      <c r="L8" s="46"/>
      <c r="M8" s="46"/>
      <c r="N8" s="46"/>
      <c r="O8" s="46"/>
      <c r="P8" s="46"/>
      <c r="Q8" s="46"/>
    </row>
    <row r="9" spans="2:17" s="37" customFormat="1">
      <c r="B9" s="3" t="s">
        <v>59</v>
      </c>
      <c r="C9" s="160">
        <f>D132</f>
        <v>199.10357725135452</v>
      </c>
      <c r="D9" s="46"/>
      <c r="E9" s="46"/>
      <c r="F9" s="46"/>
      <c r="G9" s="46"/>
      <c r="H9" s="46"/>
      <c r="I9" s="46"/>
      <c r="J9" s="46"/>
      <c r="K9" s="46"/>
      <c r="L9" s="46"/>
      <c r="M9" s="46"/>
      <c r="N9" s="46"/>
      <c r="O9" s="46"/>
      <c r="P9" s="46"/>
      <c r="Q9" s="46"/>
    </row>
    <row r="10" spans="2:17" s="37" customFormat="1">
      <c r="B10" s="3" t="s">
        <v>55</v>
      </c>
      <c r="C10" s="160">
        <f>D133</f>
        <v>241.33444369743722</v>
      </c>
      <c r="D10" s="46"/>
      <c r="E10" s="46"/>
      <c r="F10" s="46"/>
      <c r="G10" s="46"/>
      <c r="H10" s="46"/>
      <c r="I10" s="46"/>
      <c r="J10" s="46"/>
      <c r="K10" s="46"/>
      <c r="L10" s="46"/>
      <c r="M10" s="46"/>
      <c r="N10" s="46"/>
      <c r="O10" s="46"/>
      <c r="P10" s="46"/>
      <c r="Q10" s="46"/>
    </row>
    <row r="11" spans="2:17" s="37" customFormat="1">
      <c r="B11" s="3" t="s">
        <v>58</v>
      </c>
      <c r="C11" s="160">
        <f>'Rates, Oncosts, Overheads'!L9*I82</f>
        <v>231.24830238130005</v>
      </c>
      <c r="D11" s="161" t="s">
        <v>111</v>
      </c>
      <c r="E11" s="46"/>
      <c r="F11" s="46"/>
      <c r="G11" s="46"/>
      <c r="H11" s="46"/>
      <c r="I11" s="46"/>
      <c r="J11" s="46"/>
      <c r="K11" s="46"/>
      <c r="L11" s="46"/>
      <c r="M11" s="46"/>
      <c r="N11" s="46"/>
      <c r="O11" s="46"/>
      <c r="P11" s="46"/>
      <c r="Q11" s="46"/>
    </row>
    <row r="14" spans="2:17">
      <c r="B14" s="1" t="s">
        <v>137</v>
      </c>
      <c r="C14" s="1"/>
      <c r="D14" s="2"/>
      <c r="E14" s="2"/>
      <c r="F14" s="2"/>
      <c r="G14" s="2"/>
      <c r="H14" s="2"/>
      <c r="I14" s="2"/>
      <c r="J14" s="2"/>
      <c r="K14" s="2"/>
      <c r="L14" s="2"/>
      <c r="M14" s="2"/>
      <c r="N14" s="2"/>
      <c r="O14" s="2"/>
      <c r="P14" s="2"/>
      <c r="Q14" s="2"/>
    </row>
    <row r="15" spans="2:17">
      <c r="B15" s="182" t="s">
        <v>136</v>
      </c>
      <c r="C15" s="182"/>
      <c r="D15" s="182"/>
      <c r="E15" s="182"/>
      <c r="F15" s="182"/>
      <c r="G15" s="182"/>
      <c r="H15" s="182"/>
      <c r="I15" s="182"/>
      <c r="J15" s="182"/>
      <c r="K15" s="182"/>
      <c r="L15" s="182"/>
      <c r="M15" s="182"/>
      <c r="N15" s="182"/>
      <c r="O15" s="182"/>
      <c r="P15" s="182"/>
      <c r="Q15" s="182"/>
    </row>
    <row r="16" spans="2:17">
      <c r="B16" s="183"/>
      <c r="C16" s="183"/>
      <c r="D16" s="183"/>
      <c r="E16" s="183"/>
      <c r="F16" s="183"/>
      <c r="G16" s="183"/>
      <c r="H16" s="183"/>
      <c r="I16" s="183"/>
      <c r="J16" s="183"/>
      <c r="K16" s="183"/>
      <c r="L16" s="183"/>
      <c r="M16" s="183"/>
      <c r="N16" s="183"/>
      <c r="O16" s="183"/>
      <c r="P16" s="183"/>
      <c r="Q16" s="183"/>
    </row>
    <row r="19" spans="2:17">
      <c r="B19" s="1" t="s">
        <v>3</v>
      </c>
      <c r="C19" s="1"/>
      <c r="D19" s="2"/>
      <c r="E19" s="2"/>
      <c r="F19" s="2"/>
      <c r="G19" s="2"/>
      <c r="H19" s="2"/>
      <c r="I19" s="2"/>
      <c r="J19" s="2"/>
      <c r="K19" s="2"/>
      <c r="L19" s="2"/>
      <c r="M19" s="2"/>
      <c r="N19" s="2"/>
      <c r="O19" s="2"/>
      <c r="P19" s="2"/>
      <c r="Q19" s="2"/>
    </row>
    <row r="21" spans="2:17">
      <c r="B21" s="8" t="s">
        <v>4</v>
      </c>
      <c r="C21" s="8"/>
      <c r="D21" s="9"/>
      <c r="E21" s="9"/>
      <c r="F21" s="9"/>
      <c r="G21" s="9"/>
      <c r="H21" s="9"/>
      <c r="I21" s="9"/>
      <c r="J21" s="9"/>
      <c r="K21" s="9"/>
      <c r="L21" s="9"/>
      <c r="M21" s="9"/>
      <c r="N21" s="9"/>
      <c r="O21" s="9"/>
      <c r="P21" s="9"/>
      <c r="Q21" s="9"/>
    </row>
    <row r="74" spans="2:17">
      <c r="B74" s="6" t="s">
        <v>5</v>
      </c>
      <c r="C74" s="63"/>
    </row>
    <row r="75" spans="2:17">
      <c r="B75" s="180"/>
      <c r="C75" s="180"/>
      <c r="D75" s="180"/>
      <c r="E75" s="180"/>
      <c r="F75" s="180"/>
      <c r="G75" s="180"/>
      <c r="H75" s="180"/>
      <c r="I75" s="180"/>
      <c r="J75" s="180"/>
      <c r="K75" s="180"/>
      <c r="L75" s="180"/>
      <c r="M75" s="180"/>
      <c r="N75" s="180"/>
      <c r="O75" s="180"/>
      <c r="P75" s="180"/>
      <c r="Q75" s="180"/>
    </row>
    <row r="76" spans="2:17">
      <c r="B76" s="184"/>
      <c r="C76" s="184"/>
      <c r="D76" s="184"/>
      <c r="E76" s="184"/>
      <c r="F76" s="184"/>
      <c r="G76" s="184"/>
      <c r="H76" s="184"/>
      <c r="I76" s="184"/>
      <c r="J76" s="184"/>
      <c r="K76" s="184"/>
      <c r="L76" s="184"/>
      <c r="M76" s="184"/>
      <c r="N76" s="184"/>
      <c r="O76" s="184"/>
      <c r="P76" s="184"/>
      <c r="Q76" s="184"/>
    </row>
    <row r="79" spans="2:17" s="37" customFormat="1">
      <c r="B79" s="1" t="s">
        <v>33</v>
      </c>
      <c r="C79" s="1"/>
      <c r="D79" s="2"/>
      <c r="E79" s="2"/>
      <c r="F79" s="2"/>
      <c r="G79" s="2"/>
      <c r="H79" s="2"/>
      <c r="I79" s="2"/>
      <c r="J79" s="2"/>
      <c r="K79" s="2"/>
      <c r="L79" s="2"/>
      <c r="M79" s="2"/>
      <c r="N79" s="2"/>
      <c r="O79" s="2"/>
      <c r="P79" s="2"/>
      <c r="Q79" s="2"/>
    </row>
    <row r="80" spans="2:17" s="37" customFormat="1"/>
    <row r="81" spans="2:17" s="37" customFormat="1">
      <c r="B81" s="6" t="s">
        <v>116</v>
      </c>
      <c r="C81" s="42" t="s">
        <v>28</v>
      </c>
      <c r="D81" s="42" t="s">
        <v>29</v>
      </c>
      <c r="E81" s="42" t="s">
        <v>30</v>
      </c>
      <c r="F81" s="42" t="s">
        <v>31</v>
      </c>
      <c r="G81" s="42" t="s">
        <v>32</v>
      </c>
      <c r="H81" s="42" t="s">
        <v>96</v>
      </c>
      <c r="I81" s="42" t="s">
        <v>8</v>
      </c>
      <c r="J81" s="42" t="s">
        <v>9</v>
      </c>
      <c r="K81" s="42" t="s">
        <v>10</v>
      </c>
      <c r="L81" s="42" t="s">
        <v>11</v>
      </c>
      <c r="M81" s="42" t="s">
        <v>12</v>
      </c>
    </row>
    <row r="82" spans="2:17" s="37" customFormat="1">
      <c r="B82" s="37" t="s">
        <v>117</v>
      </c>
      <c r="C82" s="138">
        <f>C83*C84</f>
        <v>0.84167400000000003</v>
      </c>
      <c r="D82" s="138">
        <f t="shared" ref="D82:M82" si="0">D83*D84</f>
        <v>0.88440799999999997</v>
      </c>
      <c r="E82" s="138">
        <f t="shared" si="0"/>
        <v>0.92343999999999993</v>
      </c>
      <c r="F82" s="138">
        <f t="shared" si="0"/>
        <v>0.97209599999999996</v>
      </c>
      <c r="G82" s="138">
        <f t="shared" si="0"/>
        <v>1</v>
      </c>
      <c r="H82" s="138">
        <f t="shared" si="0"/>
        <v>1.0245</v>
      </c>
      <c r="I82" s="138">
        <f t="shared" si="0"/>
        <v>1.0594585012499997</v>
      </c>
      <c r="J82" s="138">
        <f t="shared" si="0"/>
        <v>1.0953926849661464</v>
      </c>
      <c r="K82" s="138">
        <f t="shared" si="0"/>
        <v>1.1384963871195641</v>
      </c>
      <c r="L82" s="138">
        <f t="shared" si="0"/>
        <v>1.1858635293056736</v>
      </c>
      <c r="M82" s="138">
        <f t="shared" si="0"/>
        <v>1.2330134632308671</v>
      </c>
    </row>
    <row r="83" spans="2:17" s="37" customFormat="1">
      <c r="B83" s="37" t="s">
        <v>104</v>
      </c>
      <c r="C83" s="138">
        <v>0.90600000000000003</v>
      </c>
      <c r="D83" s="138">
        <v>0.92900000000000005</v>
      </c>
      <c r="E83" s="138">
        <v>0.95199999999999996</v>
      </c>
      <c r="F83" s="138">
        <v>0.97599999999999998</v>
      </c>
      <c r="G83" s="138">
        <v>1</v>
      </c>
      <c r="H83" s="172">
        <v>1.0245</v>
      </c>
      <c r="I83" s="172">
        <v>1.0501124999999998</v>
      </c>
      <c r="J83" s="172">
        <v>1.0763653124999997</v>
      </c>
      <c r="K83" s="172">
        <v>1.1032744453124996</v>
      </c>
      <c r="L83" s="172">
        <v>1.1308563064453121</v>
      </c>
      <c r="M83" s="172">
        <v>1.1591277141064449</v>
      </c>
    </row>
    <row r="84" spans="2:17" s="37" customFormat="1">
      <c r="B84" s="37" t="s">
        <v>118</v>
      </c>
      <c r="C84" s="138">
        <v>0.92900000000000005</v>
      </c>
      <c r="D84" s="138">
        <v>0.95199999999999996</v>
      </c>
      <c r="E84" s="138">
        <v>0.97</v>
      </c>
      <c r="F84" s="138">
        <v>0.996</v>
      </c>
      <c r="G84" s="138">
        <v>1</v>
      </c>
      <c r="H84" s="172">
        <v>1</v>
      </c>
      <c r="I84" s="172">
        <v>1.0088999999999999</v>
      </c>
      <c r="J84" s="172">
        <v>1.0176774299999998</v>
      </c>
      <c r="K84" s="172">
        <v>1.0319249140199998</v>
      </c>
      <c r="L84" s="172">
        <v>1.0486420976271238</v>
      </c>
      <c r="M84" s="172">
        <v>1.0637425438329544</v>
      </c>
    </row>
    <row r="85" spans="2:17" s="37" customFormat="1"/>
    <row r="86" spans="2:17" s="37" customFormat="1"/>
    <row r="87" spans="2:17">
      <c r="B87" s="1" t="s">
        <v>33</v>
      </c>
      <c r="C87" s="1"/>
      <c r="D87" s="2"/>
      <c r="E87" s="2"/>
      <c r="F87" s="2"/>
      <c r="G87" s="2"/>
      <c r="H87" s="2"/>
      <c r="I87" s="2"/>
      <c r="J87" s="2"/>
      <c r="K87" s="2"/>
      <c r="L87" s="2"/>
      <c r="M87" s="2"/>
      <c r="N87" s="2"/>
      <c r="O87" s="2"/>
      <c r="P87" s="2"/>
      <c r="Q87" s="2"/>
    </row>
    <row r="88" spans="2:17">
      <c r="B88" s="10"/>
      <c r="C88" s="13"/>
    </row>
    <row r="89" spans="2:17" s="37" customFormat="1">
      <c r="B89" s="6" t="s">
        <v>110</v>
      </c>
      <c r="C89" s="42" t="s">
        <v>28</v>
      </c>
      <c r="D89" s="42" t="s">
        <v>29</v>
      </c>
      <c r="E89" s="42" t="s">
        <v>30</v>
      </c>
      <c r="F89" s="42" t="s">
        <v>31</v>
      </c>
      <c r="G89" s="42" t="s">
        <v>32</v>
      </c>
      <c r="H89" s="42" t="s">
        <v>96</v>
      </c>
      <c r="I89" s="42" t="s">
        <v>8</v>
      </c>
      <c r="J89" s="42" t="s">
        <v>9</v>
      </c>
      <c r="K89" s="42" t="s">
        <v>10</v>
      </c>
      <c r="L89" s="42" t="s">
        <v>11</v>
      </c>
      <c r="M89" s="42" t="s">
        <v>12</v>
      </c>
    </row>
    <row r="90" spans="2:17">
      <c r="C90" s="39">
        <v>11582</v>
      </c>
      <c r="D90" s="39">
        <v>10748</v>
      </c>
      <c r="E90" s="39">
        <v>11828</v>
      </c>
      <c r="F90" s="39">
        <v>12958</v>
      </c>
      <c r="G90" s="39">
        <v>13427</v>
      </c>
      <c r="H90" s="39">
        <v>13831</v>
      </c>
      <c r="I90" s="39">
        <v>15784</v>
      </c>
      <c r="J90" s="39">
        <v>17708</v>
      </c>
      <c r="K90" s="39">
        <v>19650</v>
      </c>
      <c r="L90" s="39">
        <v>20069</v>
      </c>
      <c r="M90" s="39">
        <v>18816</v>
      </c>
      <c r="N90" s="157"/>
    </row>
    <row r="91" spans="2:17">
      <c r="B91" s="10"/>
      <c r="C91" s="13"/>
      <c r="E91" s="36"/>
      <c r="G91" s="36"/>
      <c r="I91" s="36"/>
      <c r="K91" s="36"/>
    </row>
    <row r="92" spans="2:17">
      <c r="B92" s="6" t="s">
        <v>6</v>
      </c>
      <c r="C92" s="6"/>
      <c r="D92" s="7" t="s">
        <v>28</v>
      </c>
      <c r="E92" s="7" t="s">
        <v>29</v>
      </c>
      <c r="F92" s="40" t="s">
        <v>30</v>
      </c>
      <c r="G92" s="40" t="s">
        <v>31</v>
      </c>
      <c r="H92" s="40" t="s">
        <v>32</v>
      </c>
      <c r="I92" s="40" t="s">
        <v>2</v>
      </c>
      <c r="J92" s="139"/>
      <c r="K92" s="140"/>
      <c r="L92" s="141"/>
      <c r="M92" s="140"/>
      <c r="N92" s="158"/>
      <c r="O92" s="185"/>
      <c r="P92" s="186"/>
    </row>
    <row r="93" spans="2:17" ht="30">
      <c r="B93" s="167" t="s">
        <v>99</v>
      </c>
      <c r="C93" s="21"/>
      <c r="D93" s="142">
        <f>C90-D94</f>
        <v>8901</v>
      </c>
      <c r="E93" s="142">
        <f>D90-E94</f>
        <v>8067</v>
      </c>
      <c r="F93" s="142">
        <f>E90-F94</f>
        <v>9147</v>
      </c>
      <c r="G93" s="142">
        <f>F90-G94</f>
        <v>10277</v>
      </c>
      <c r="H93" s="142">
        <f>G90-H94</f>
        <v>10746</v>
      </c>
      <c r="I93" s="39">
        <f>SUM(D93:H93)</f>
        <v>47138</v>
      </c>
      <c r="J93" s="141"/>
      <c r="K93" s="141"/>
      <c r="L93" s="141"/>
      <c r="M93" s="141"/>
      <c r="O93" s="186"/>
      <c r="P93" s="186"/>
    </row>
    <row r="94" spans="2:17" s="37" customFormat="1" ht="30">
      <c r="B94" s="168" t="s">
        <v>98</v>
      </c>
      <c r="C94" s="21"/>
      <c r="D94" s="39">
        <f>H94</f>
        <v>2681</v>
      </c>
      <c r="E94" s="39">
        <f>H94</f>
        <v>2681</v>
      </c>
      <c r="F94" s="39">
        <f>H94</f>
        <v>2681</v>
      </c>
      <c r="G94" s="39">
        <f>H94</f>
        <v>2681</v>
      </c>
      <c r="H94" s="39">
        <v>2681</v>
      </c>
      <c r="I94" s="39">
        <f t="shared" ref="I94:I97" si="1">SUM(D94:H94)</f>
        <v>13405</v>
      </c>
      <c r="J94" s="142"/>
      <c r="K94" s="142"/>
      <c r="L94" s="142"/>
      <c r="M94" s="142"/>
      <c r="O94" s="154"/>
      <c r="P94" s="154"/>
    </row>
    <row r="95" spans="2:17">
      <c r="B95" s="168" t="s">
        <v>59</v>
      </c>
      <c r="C95" s="21"/>
      <c r="D95" s="14">
        <f>H95</f>
        <v>125</v>
      </c>
      <c r="E95" s="14">
        <f>H95</f>
        <v>125</v>
      </c>
      <c r="F95" s="39">
        <f>H95</f>
        <v>125</v>
      </c>
      <c r="G95" s="39">
        <f>H95</f>
        <v>125</v>
      </c>
      <c r="H95" s="39">
        <v>125</v>
      </c>
      <c r="I95" s="39">
        <f t="shared" si="1"/>
        <v>625</v>
      </c>
      <c r="J95" s="142"/>
      <c r="K95" s="142"/>
      <c r="L95" s="142"/>
      <c r="M95" s="142"/>
      <c r="O95" s="155"/>
      <c r="P95" s="156"/>
    </row>
    <row r="96" spans="2:17">
      <c r="B96" s="168" t="s">
        <v>55</v>
      </c>
      <c r="C96" s="21"/>
      <c r="D96" s="31">
        <f>E96</f>
        <v>477</v>
      </c>
      <c r="E96" s="31">
        <v>477</v>
      </c>
      <c r="F96" s="41">
        <v>508</v>
      </c>
      <c r="G96" s="41">
        <v>490</v>
      </c>
      <c r="H96" s="41">
        <v>512</v>
      </c>
      <c r="I96" s="39">
        <f t="shared" si="1"/>
        <v>2464</v>
      </c>
      <c r="J96" s="143"/>
      <c r="K96" s="143"/>
      <c r="L96" s="142"/>
      <c r="M96" s="142"/>
      <c r="O96" s="141"/>
      <c r="P96" s="141"/>
    </row>
    <row r="97" spans="2:13">
      <c r="B97" s="169" t="s">
        <v>58</v>
      </c>
      <c r="C97" s="32"/>
      <c r="D97" s="14">
        <v>17</v>
      </c>
      <c r="E97" s="14">
        <v>4</v>
      </c>
      <c r="F97" s="39">
        <v>3</v>
      </c>
      <c r="G97" s="39">
        <v>2</v>
      </c>
      <c r="H97" s="39">
        <v>5</v>
      </c>
      <c r="I97" s="39">
        <f t="shared" si="1"/>
        <v>31</v>
      </c>
      <c r="J97" s="142"/>
      <c r="K97" s="142"/>
      <c r="L97" s="142"/>
      <c r="M97" s="142"/>
    </row>
    <row r="98" spans="2:13">
      <c r="I98" s="10"/>
      <c r="J98" s="141"/>
      <c r="K98" s="141"/>
      <c r="L98" s="141"/>
      <c r="M98" s="141"/>
    </row>
    <row r="99" spans="2:13">
      <c r="B99" s="6" t="s">
        <v>7</v>
      </c>
      <c r="C99" s="6"/>
      <c r="D99" s="7" t="s">
        <v>28</v>
      </c>
      <c r="E99" s="7" t="s">
        <v>29</v>
      </c>
      <c r="F99" s="40" t="s">
        <v>30</v>
      </c>
      <c r="G99" s="40" t="s">
        <v>31</v>
      </c>
      <c r="H99" s="40" t="s">
        <v>32</v>
      </c>
      <c r="I99" s="40" t="s">
        <v>105</v>
      </c>
      <c r="J99" s="139"/>
      <c r="K99" s="140"/>
      <c r="L99" s="141"/>
      <c r="M99" s="140"/>
    </row>
    <row r="100" spans="2:13" ht="30">
      <c r="B100" s="167" t="s">
        <v>99</v>
      </c>
      <c r="C100" s="21"/>
      <c r="D100" s="136">
        <f>'Task &amp; Materials'!$H$5*C82</f>
        <v>8.6503775263720701</v>
      </c>
      <c r="E100" s="136">
        <f>'Task &amp; Materials'!$H$5*D82</f>
        <v>9.0895799173357723</v>
      </c>
      <c r="F100" s="136">
        <f>'Task &amp; Materials'!$H$5*E82</f>
        <v>9.490734682255864</v>
      </c>
      <c r="G100" s="136">
        <f>'Task &amp; Materials'!$H$5*F82</f>
        <v>9.9908009417852792</v>
      </c>
      <c r="H100" s="136">
        <f>'Task &amp; Materials'!$H$5*G82</f>
        <v>10.277586721666665</v>
      </c>
      <c r="I100" s="136">
        <f>AVERAGE(D100:H100)</f>
        <v>9.4998159578831309</v>
      </c>
      <c r="J100" s="141"/>
      <c r="K100" s="141"/>
      <c r="L100" s="141"/>
      <c r="M100" s="141"/>
    </row>
    <row r="101" spans="2:13" s="37" customFormat="1" ht="30">
      <c r="B101" s="168" t="s">
        <v>98</v>
      </c>
      <c r="C101" s="21"/>
      <c r="D101" s="136">
        <f>'Task &amp; Materials'!$H$10*C82</f>
        <v>158.17543026153203</v>
      </c>
      <c r="E101" s="136">
        <f>'Task &amp; Materials'!$H$10*D82</f>
        <v>166.2064123719409</v>
      </c>
      <c r="F101" s="136">
        <f>'Task &amp; Materials'!$H$10*E82</f>
        <v>173.54167922581559</v>
      </c>
      <c r="G101" s="136">
        <f>'Task &amp; Materials'!$H$10*F82</f>
        <v>182.68558023119903</v>
      </c>
      <c r="H101" s="136">
        <f>'Task &amp; Materials'!$H$10*G82</f>
        <v>187.929566865</v>
      </c>
      <c r="I101" s="136">
        <f t="shared" ref="I101:I104" si="2">AVERAGE(D101:H101)</f>
        <v>173.7077337910975</v>
      </c>
      <c r="J101" s="144"/>
      <c r="K101" s="144"/>
      <c r="L101" s="145"/>
      <c r="M101" s="145"/>
    </row>
    <row r="102" spans="2:13" s="25" customFormat="1">
      <c r="B102" s="168" t="s">
        <v>59</v>
      </c>
      <c r="C102" s="21"/>
      <c r="D102" s="136">
        <f>'Task &amp; Materials'!$H$14*C82</f>
        <v>158.17543026153203</v>
      </c>
      <c r="E102" s="136">
        <f>'Task &amp; Materials'!$H$14*D82</f>
        <v>166.2064123719409</v>
      </c>
      <c r="F102" s="136">
        <f>'Task &amp; Materials'!$H$14*E82</f>
        <v>173.54167922581559</v>
      </c>
      <c r="G102" s="136">
        <f>'Task &amp; Materials'!$H$14*F82</f>
        <v>182.68558023119903</v>
      </c>
      <c r="H102" s="136">
        <f>'Task &amp; Materials'!$H$14*G82</f>
        <v>187.929566865</v>
      </c>
      <c r="I102" s="136">
        <f t="shared" si="2"/>
        <v>173.7077337910975</v>
      </c>
      <c r="J102" s="141"/>
      <c r="K102" s="144"/>
      <c r="L102" s="146"/>
      <c r="M102" s="146"/>
    </row>
    <row r="103" spans="2:13" s="25" customFormat="1">
      <c r="B103" s="168" t="s">
        <v>55</v>
      </c>
      <c r="C103" s="21"/>
      <c r="D103" s="136">
        <f>'Task &amp; Materials'!$H$18*C82</f>
        <v>191.72523163950291</v>
      </c>
      <c r="E103" s="136">
        <f>'Task &amp; Materials'!$H$18*D82</f>
        <v>201.45962529890372</v>
      </c>
      <c r="F103" s="136">
        <f>'Task &amp; Materials'!$H$18*E82</f>
        <v>210.35073900961959</v>
      </c>
      <c r="G103" s="136">
        <f>'Task &amp; Materials'!$H$18*F82</f>
        <v>221.43410723847262</v>
      </c>
      <c r="H103" s="136">
        <f>'Task &amp; Materials'!$H$18*G82</f>
        <v>227.790369715</v>
      </c>
      <c r="I103" s="136">
        <f t="shared" si="2"/>
        <v>210.55201458029978</v>
      </c>
      <c r="J103" s="141"/>
      <c r="K103" s="144"/>
      <c r="L103" s="146"/>
      <c r="M103" s="146"/>
    </row>
    <row r="104" spans="2:13" s="25" customFormat="1">
      <c r="B104" s="169" t="s">
        <v>58</v>
      </c>
      <c r="C104" s="32"/>
      <c r="D104" s="136">
        <f>'Task &amp; Materials'!$H$20*C82</f>
        <v>2204.5490230585292</v>
      </c>
      <c r="E104" s="136">
        <f>'Task &amp; Materials'!$H$20*D82</f>
        <v>2316.4797681586306</v>
      </c>
      <c r="F104" s="136">
        <f>'Task &amp; Materials'!$H$20*E82</f>
        <v>2418.7140743959867</v>
      </c>
      <c r="G104" s="136">
        <f>'Task &amp; Materials'!$H$20*F82</f>
        <v>2546.1559785844684</v>
      </c>
      <c r="H104" s="136">
        <f>'Task &amp; Materials'!$H$20*G82</f>
        <v>2619.2433448799998</v>
      </c>
      <c r="I104" s="136">
        <f t="shared" si="2"/>
        <v>2421.0284378155229</v>
      </c>
      <c r="J104" s="141"/>
      <c r="K104" s="144"/>
      <c r="L104" s="146"/>
      <c r="M104" s="146"/>
    </row>
    <row r="105" spans="2:13">
      <c r="F105" s="187"/>
      <c r="G105" s="187"/>
      <c r="H105" s="188"/>
      <c r="I105" s="188"/>
      <c r="J105" s="176"/>
      <c r="K105" s="176"/>
      <c r="L105" s="141"/>
      <c r="M105" s="141"/>
    </row>
    <row r="106" spans="2:13" s="37" customFormat="1">
      <c r="B106" s="6" t="s">
        <v>14</v>
      </c>
      <c r="C106" s="7"/>
      <c r="D106" s="7" t="s">
        <v>28</v>
      </c>
      <c r="E106" s="7" t="s">
        <v>29</v>
      </c>
      <c r="F106" s="40" t="s">
        <v>30</v>
      </c>
      <c r="G106" s="40" t="s">
        <v>31</v>
      </c>
      <c r="H106" s="40" t="s">
        <v>32</v>
      </c>
      <c r="I106" s="40" t="s">
        <v>2</v>
      </c>
      <c r="J106" s="139"/>
      <c r="K106" s="140"/>
      <c r="L106" s="141"/>
      <c r="M106" s="140"/>
    </row>
    <row r="107" spans="2:13" s="37" customFormat="1" ht="30">
      <c r="B107" s="167" t="s">
        <v>99</v>
      </c>
      <c r="C107" s="21"/>
      <c r="D107" s="51">
        <f>D100*D93</f>
        <v>76997.010362237794</v>
      </c>
      <c r="E107" s="51">
        <f>E100*E93</f>
        <v>73325.641193147676</v>
      </c>
      <c r="F107" s="51">
        <f>F100*F93</f>
        <v>86811.750138594391</v>
      </c>
      <c r="G107" s="51">
        <f>G100*G93</f>
        <v>102675.46127872732</v>
      </c>
      <c r="H107" s="51">
        <f>H100*H93</f>
        <v>110442.94691102998</v>
      </c>
      <c r="I107" s="51">
        <f>SUM(D107:H107)</f>
        <v>450252.80988373718</v>
      </c>
      <c r="J107" s="51"/>
      <c r="K107" s="51"/>
      <c r="L107" s="49"/>
      <c r="M107" s="50"/>
    </row>
    <row r="108" spans="2:13" s="37" customFormat="1" ht="30">
      <c r="B108" s="168" t="s">
        <v>100</v>
      </c>
      <c r="C108" s="21"/>
      <c r="D108" s="51">
        <f>D101*D94</f>
        <v>424068.32853116735</v>
      </c>
      <c r="E108" s="51">
        <f t="shared" ref="E108:H108" si="3">E101*E94</f>
        <v>445599.39156917355</v>
      </c>
      <c r="F108" s="51">
        <f t="shared" si="3"/>
        <v>465265.24200441159</v>
      </c>
      <c r="G108" s="51">
        <f>G101*G94</f>
        <v>489780.04059984459</v>
      </c>
      <c r="H108" s="51">
        <f t="shared" si="3"/>
        <v>503839.16876506497</v>
      </c>
      <c r="I108" s="51">
        <f t="shared" ref="I108:I111" si="4">SUM(D108:H108)</f>
        <v>2328552.1714696619</v>
      </c>
      <c r="J108" s="51"/>
      <c r="K108" s="51"/>
      <c r="L108" s="49"/>
      <c r="M108" s="50"/>
    </row>
    <row r="109" spans="2:13" s="37" customFormat="1">
      <c r="B109" s="168" t="s">
        <v>59</v>
      </c>
      <c r="C109" s="21"/>
      <c r="D109" s="51">
        <f>D102*D95</f>
        <v>19771.928782691502</v>
      </c>
      <c r="E109" s="51">
        <f t="shared" ref="E109:H109" si="5">E102*E95</f>
        <v>20775.801546492614</v>
      </c>
      <c r="F109" s="51">
        <f t="shared" si="5"/>
        <v>21692.709903226947</v>
      </c>
      <c r="G109" s="51">
        <f t="shared" si="5"/>
        <v>22835.697528899876</v>
      </c>
      <c r="H109" s="51">
        <f t="shared" si="5"/>
        <v>23491.195858125</v>
      </c>
      <c r="I109" s="51">
        <f t="shared" si="4"/>
        <v>108567.33361943593</v>
      </c>
      <c r="J109" s="51"/>
      <c r="K109" s="51"/>
      <c r="L109" s="49"/>
      <c r="M109" s="50"/>
    </row>
    <row r="110" spans="2:13" s="37" customFormat="1">
      <c r="B110" s="168" t="s">
        <v>55</v>
      </c>
      <c r="C110" s="21"/>
      <c r="D110" s="51">
        <f t="shared" ref="D110" si="6">D103*D96</f>
        <v>91452.935492042889</v>
      </c>
      <c r="E110" s="51">
        <f t="shared" ref="E110:H110" si="7">E103*E96</f>
        <v>96096.241267577076</v>
      </c>
      <c r="F110" s="51">
        <f t="shared" si="7"/>
        <v>106858.17541688675</v>
      </c>
      <c r="G110" s="51">
        <f t="shared" si="7"/>
        <v>108502.71254685159</v>
      </c>
      <c r="H110" s="51">
        <f t="shared" si="7"/>
        <v>116628.66929408</v>
      </c>
      <c r="I110" s="51">
        <f t="shared" si="4"/>
        <v>519538.73401743831</v>
      </c>
      <c r="J110" s="51"/>
      <c r="K110" s="51"/>
      <c r="L110" s="49"/>
      <c r="M110" s="50"/>
    </row>
    <row r="111" spans="2:13" s="37" customFormat="1">
      <c r="B111" s="169" t="s">
        <v>58</v>
      </c>
      <c r="C111" s="32"/>
      <c r="D111" s="51">
        <f t="shared" ref="D111" si="8">D104*D97</f>
        <v>37477.333391994995</v>
      </c>
      <c r="E111" s="51">
        <f t="shared" ref="E111:H111" si="9">E104*E97</f>
        <v>9265.9190726345223</v>
      </c>
      <c r="F111" s="51">
        <f t="shared" si="9"/>
        <v>7256.1422231879606</v>
      </c>
      <c r="G111" s="51">
        <f t="shared" si="9"/>
        <v>5092.3119571689367</v>
      </c>
      <c r="H111" s="51">
        <f t="shared" si="9"/>
        <v>13096.216724399999</v>
      </c>
      <c r="I111" s="51">
        <f t="shared" si="4"/>
        <v>72187.923369386423</v>
      </c>
      <c r="J111" s="51"/>
      <c r="K111" s="51"/>
      <c r="L111" s="49"/>
      <c r="M111" s="50"/>
    </row>
    <row r="112" spans="2:13" s="37" customFormat="1">
      <c r="B112" s="18" t="s">
        <v>14</v>
      </c>
      <c r="C112" s="18"/>
      <c r="D112" s="52">
        <f>SUM(D107:D111)</f>
        <v>649767.5365601345</v>
      </c>
      <c r="E112" s="52">
        <f>SUM(E107:E111)</f>
        <v>645062.99464902538</v>
      </c>
      <c r="F112" s="52">
        <f>SUM(F107:F111)</f>
        <v>687884.01968630753</v>
      </c>
      <c r="G112" s="52">
        <f>SUM(G107:G111)</f>
        <v>728886.22391149239</v>
      </c>
      <c r="H112" s="52">
        <f>SUM(H107:H111)</f>
        <v>767498.19755269994</v>
      </c>
      <c r="I112" s="52">
        <f>SUM(D112:H112)</f>
        <v>3479098.9723596596</v>
      </c>
      <c r="J112" s="147"/>
      <c r="K112" s="147"/>
      <c r="L112" s="49"/>
      <c r="M112" s="50"/>
    </row>
    <row r="113" spans="2:17" s="37" customFormat="1">
      <c r="F113" s="43"/>
      <c r="G113" s="43"/>
      <c r="H113" s="44"/>
      <c r="I113" s="44"/>
      <c r="J113" s="43"/>
      <c r="K113" s="43"/>
    </row>
    <row r="114" spans="2:17">
      <c r="B114" s="6" t="s">
        <v>5</v>
      </c>
      <c r="C114" s="63"/>
    </row>
    <row r="115" spans="2:17" s="37" customFormat="1">
      <c r="B115" s="181" t="s">
        <v>109</v>
      </c>
      <c r="C115" s="181"/>
      <c r="D115" s="181"/>
      <c r="E115" s="181"/>
      <c r="F115" s="181"/>
      <c r="G115" s="181"/>
      <c r="H115" s="181"/>
      <c r="I115" s="181"/>
      <c r="J115" s="181"/>
      <c r="K115" s="181"/>
      <c r="L115" s="181"/>
      <c r="M115" s="181"/>
      <c r="N115" s="181"/>
      <c r="O115" s="181"/>
      <c r="P115" s="181"/>
      <c r="Q115" s="181"/>
    </row>
    <row r="116" spans="2:17">
      <c r="B116" s="181" t="s">
        <v>61</v>
      </c>
      <c r="C116" s="181"/>
      <c r="D116" s="181"/>
      <c r="E116" s="181"/>
      <c r="F116" s="181"/>
      <c r="G116" s="181"/>
      <c r="H116" s="181"/>
      <c r="I116" s="181"/>
      <c r="J116" s="181"/>
      <c r="K116" s="181"/>
      <c r="L116" s="181"/>
      <c r="M116" s="181"/>
      <c r="N116" s="181"/>
      <c r="O116" s="181"/>
      <c r="P116" s="181"/>
      <c r="Q116" s="181"/>
    </row>
    <row r="117" spans="2:17">
      <c r="B117" s="181" t="s">
        <v>125</v>
      </c>
      <c r="C117" s="181"/>
      <c r="D117" s="181"/>
      <c r="E117" s="181"/>
      <c r="F117" s="181"/>
      <c r="G117" s="181"/>
      <c r="H117" s="181"/>
      <c r="I117" s="181"/>
      <c r="J117" s="181"/>
      <c r="K117" s="181"/>
      <c r="L117" s="181"/>
      <c r="M117" s="181"/>
      <c r="N117" s="181"/>
      <c r="O117" s="181"/>
      <c r="P117" s="181"/>
      <c r="Q117" s="181"/>
    </row>
    <row r="118" spans="2:17">
      <c r="B118" s="175" t="s">
        <v>124</v>
      </c>
      <c r="C118" s="175"/>
      <c r="D118" s="175"/>
      <c r="E118" s="175"/>
      <c r="F118" s="175"/>
      <c r="G118" s="175"/>
      <c r="H118" s="175"/>
      <c r="I118" s="175"/>
      <c r="J118" s="175"/>
      <c r="K118" s="175"/>
      <c r="L118" s="175"/>
      <c r="M118" s="175"/>
      <c r="N118" s="175"/>
      <c r="O118" s="175"/>
      <c r="P118" s="175"/>
      <c r="Q118" s="175"/>
    </row>
    <row r="120" spans="2:17">
      <c r="B120" s="1" t="s">
        <v>17</v>
      </c>
      <c r="C120" s="1"/>
      <c r="D120" s="2"/>
      <c r="E120" s="2"/>
      <c r="F120" s="2"/>
      <c r="G120" s="2"/>
      <c r="H120" s="2"/>
      <c r="I120" s="2"/>
      <c r="J120" s="2"/>
      <c r="K120" s="2"/>
      <c r="L120" s="2"/>
      <c r="M120" s="2"/>
      <c r="N120" s="2"/>
      <c r="O120" s="2"/>
      <c r="P120" s="2"/>
      <c r="Q120" s="2"/>
    </row>
    <row r="121" spans="2:17">
      <c r="B121" s="10"/>
      <c r="C121" s="13"/>
    </row>
    <row r="122" spans="2:17">
      <c r="B122" s="6" t="s">
        <v>6</v>
      </c>
      <c r="C122" s="7" t="s">
        <v>96</v>
      </c>
      <c r="D122" s="7" t="s">
        <v>8</v>
      </c>
      <c r="E122" s="7" t="s">
        <v>9</v>
      </c>
      <c r="F122" s="40" t="s">
        <v>10</v>
      </c>
      <c r="G122" s="40" t="s">
        <v>11</v>
      </c>
      <c r="H122" s="40" t="s">
        <v>12</v>
      </c>
      <c r="I122" s="40" t="s">
        <v>106</v>
      </c>
      <c r="J122" s="139"/>
      <c r="K122" s="140"/>
      <c r="L122" s="139"/>
      <c r="M122" s="140"/>
    </row>
    <row r="123" spans="2:17" s="37" customFormat="1" ht="30">
      <c r="B123" s="167" t="s">
        <v>99</v>
      </c>
      <c r="C123" s="153">
        <f t="shared" ref="C123:H123" si="10">H90-C124</f>
        <v>11800</v>
      </c>
      <c r="D123" s="153">
        <f t="shared" si="10"/>
        <v>13753</v>
      </c>
      <c r="E123" s="153">
        <f t="shared" si="10"/>
        <v>15677</v>
      </c>
      <c r="F123" s="153">
        <f t="shared" si="10"/>
        <v>17619</v>
      </c>
      <c r="G123" s="153">
        <f t="shared" si="10"/>
        <v>18038</v>
      </c>
      <c r="H123" s="153">
        <f t="shared" si="10"/>
        <v>16785</v>
      </c>
      <c r="I123" s="39">
        <f>SUM(D123:H123)</f>
        <v>81872</v>
      </c>
      <c r="J123" s="141"/>
      <c r="K123" s="142"/>
      <c r="L123" s="142"/>
      <c r="M123" s="142"/>
    </row>
    <row r="124" spans="2:17" ht="30">
      <c r="B124" s="168" t="s">
        <v>98</v>
      </c>
      <c r="C124" s="153">
        <v>2031</v>
      </c>
      <c r="D124" s="15">
        <v>2031</v>
      </c>
      <c r="E124" s="152">
        <v>2031</v>
      </c>
      <c r="F124" s="152">
        <v>2031</v>
      </c>
      <c r="G124" s="152">
        <v>2031</v>
      </c>
      <c r="H124" s="152">
        <v>2031</v>
      </c>
      <c r="I124" s="39">
        <f t="shared" ref="I124:I127" si="11">SUM(D124:H124)</f>
        <v>10155</v>
      </c>
      <c r="J124" s="141"/>
      <c r="K124" s="142"/>
      <c r="L124" s="142"/>
      <c r="M124" s="142"/>
      <c r="N124" s="29"/>
    </row>
    <row r="125" spans="2:17" s="25" customFormat="1">
      <c r="B125" s="168" t="s">
        <v>59</v>
      </c>
      <c r="C125" s="153">
        <f>$H$95</f>
        <v>125</v>
      </c>
      <c r="D125" s="152">
        <f t="shared" ref="D125:H125" si="12">$H$95</f>
        <v>125</v>
      </c>
      <c r="E125" s="152">
        <f t="shared" si="12"/>
        <v>125</v>
      </c>
      <c r="F125" s="152">
        <f t="shared" si="12"/>
        <v>125</v>
      </c>
      <c r="G125" s="152">
        <f t="shared" si="12"/>
        <v>125</v>
      </c>
      <c r="H125" s="152">
        <f t="shared" si="12"/>
        <v>125</v>
      </c>
      <c r="I125" s="39">
        <f t="shared" si="11"/>
        <v>625</v>
      </c>
      <c r="J125" s="141"/>
      <c r="K125" s="148"/>
      <c r="L125" s="148"/>
      <c r="M125" s="148"/>
      <c r="N125" s="27"/>
    </row>
    <row r="126" spans="2:17" s="25" customFormat="1">
      <c r="B126" s="168" t="s">
        <v>55</v>
      </c>
      <c r="C126" s="153">
        <v>490</v>
      </c>
      <c r="D126" s="153">
        <v>490</v>
      </c>
      <c r="E126" s="153">
        <v>490</v>
      </c>
      <c r="F126" s="153">
        <v>490</v>
      </c>
      <c r="G126" s="153">
        <v>490</v>
      </c>
      <c r="H126" s="153">
        <v>490</v>
      </c>
      <c r="I126" s="39">
        <f t="shared" si="11"/>
        <v>2450</v>
      </c>
      <c r="J126" s="141"/>
      <c r="K126" s="142"/>
      <c r="L126" s="142"/>
      <c r="M126" s="142"/>
      <c r="N126" s="27"/>
    </row>
    <row r="127" spans="2:17" s="25" customFormat="1">
      <c r="B127" s="169" t="s">
        <v>58</v>
      </c>
      <c r="C127" s="153">
        <v>5</v>
      </c>
      <c r="D127" s="15">
        <v>5</v>
      </c>
      <c r="E127" s="15">
        <v>5</v>
      </c>
      <c r="F127" s="47">
        <v>5</v>
      </c>
      <c r="G127" s="47">
        <v>5</v>
      </c>
      <c r="H127" s="47">
        <v>5</v>
      </c>
      <c r="I127" s="39">
        <f t="shared" si="11"/>
        <v>25</v>
      </c>
      <c r="J127" s="141"/>
      <c r="K127" s="148"/>
      <c r="L127" s="148"/>
      <c r="M127" s="148"/>
      <c r="N127" s="27"/>
    </row>
    <row r="128" spans="2:17">
      <c r="D128" s="27"/>
      <c r="E128" s="27"/>
      <c r="F128" s="27"/>
      <c r="G128" s="27"/>
      <c r="H128" s="27"/>
      <c r="I128" s="27"/>
      <c r="J128" s="149"/>
      <c r="K128" s="149"/>
      <c r="L128" s="149"/>
      <c r="M128" s="149"/>
      <c r="N128" s="27"/>
    </row>
    <row r="129" spans="2:16">
      <c r="B129" s="6" t="s">
        <v>7</v>
      </c>
      <c r="C129" s="7" t="s">
        <v>96</v>
      </c>
      <c r="D129" s="7" t="s">
        <v>8</v>
      </c>
      <c r="E129" s="7" t="s">
        <v>9</v>
      </c>
      <c r="F129" s="40" t="s">
        <v>10</v>
      </c>
      <c r="G129" s="40" t="s">
        <v>11</v>
      </c>
      <c r="H129" s="40" t="s">
        <v>12</v>
      </c>
      <c r="I129" s="40" t="s">
        <v>107</v>
      </c>
      <c r="J129" s="139"/>
      <c r="K129" s="140"/>
      <c r="L129" s="139"/>
      <c r="M129" s="140"/>
    </row>
    <row r="130" spans="2:16" s="37" customFormat="1" ht="30">
      <c r="B130" s="167" t="s">
        <v>99</v>
      </c>
      <c r="C130" s="136">
        <f>'Task &amp; Materials'!$H$5*H82</f>
        <v>10.529387596347499</v>
      </c>
      <c r="D130" s="136">
        <f>'Task &amp; Materials'!$H$5*I82</f>
        <v>10.888676624603864</v>
      </c>
      <c r="E130" s="136">
        <f>'Task &amp; Materials'!$H$5*J82</f>
        <v>11.257993314018863</v>
      </c>
      <c r="F130" s="136">
        <f>'Task &amp; Materials'!$H$5*K82</f>
        <v>11.700995350925504</v>
      </c>
      <c r="G130" s="136">
        <f>'Task &amp; Materials'!$H$5*L82</f>
        <v>12.187815262500759</v>
      </c>
      <c r="H130" s="136">
        <f>'Task &amp; Materials'!$H$5*M82</f>
        <v>12.672402797337789</v>
      </c>
      <c r="I130" s="48">
        <f>AVERAGE(D130:H130)</f>
        <v>11.741576669877357</v>
      </c>
      <c r="J130" s="141"/>
      <c r="K130" s="150"/>
      <c r="L130" s="151"/>
      <c r="M130" s="151"/>
    </row>
    <row r="131" spans="2:16" ht="30">
      <c r="B131" s="168" t="s">
        <v>100</v>
      </c>
      <c r="C131" s="136">
        <f>'Task &amp; Materials'!$H$10*H82</f>
        <v>192.53384125319249</v>
      </c>
      <c r="D131" s="136">
        <f>'Task &amp; Materials'!$H$10*I82</f>
        <v>199.10357725135452</v>
      </c>
      <c r="E131" s="136">
        <f>'Task &amp; Materials'!$H$10*J82</f>
        <v>205.85667283277729</v>
      </c>
      <c r="F131" s="136">
        <f>'Task &amp; Materials'!$H$10*K82</f>
        <v>213.95713290874704</v>
      </c>
      <c r="G131" s="136">
        <f>'Task &amp; Materials'!$H$10*L82</f>
        <v>222.85881942341547</v>
      </c>
      <c r="H131" s="136">
        <f>'Task &amp; Materials'!$H$10*M82</f>
        <v>231.71968608369048</v>
      </c>
      <c r="I131" s="48">
        <f t="shared" ref="I131:I134" si="13">AVERAGE(D131:H131)</f>
        <v>214.69917769999697</v>
      </c>
      <c r="J131" s="29"/>
      <c r="K131" s="150"/>
      <c r="L131" s="151"/>
      <c r="M131" s="151"/>
      <c r="P131" s="11"/>
    </row>
    <row r="132" spans="2:16" s="25" customFormat="1">
      <c r="B132" s="168" t="s">
        <v>59</v>
      </c>
      <c r="C132" s="136">
        <f>'Task &amp; Materials'!$H$14*H82</f>
        <v>192.53384125319249</v>
      </c>
      <c r="D132" s="136">
        <f>'Task &amp; Materials'!$H$14*I82</f>
        <v>199.10357725135452</v>
      </c>
      <c r="E132" s="136">
        <f>'Task &amp; Materials'!$H$14*J82</f>
        <v>205.85667283277729</v>
      </c>
      <c r="F132" s="136">
        <f>'Task &amp; Materials'!$H$14*K82</f>
        <v>213.95713290874704</v>
      </c>
      <c r="G132" s="136">
        <f>'Task &amp; Materials'!$H$14*L82</f>
        <v>222.85881942341547</v>
      </c>
      <c r="H132" s="136">
        <f>'Task &amp; Materials'!$H$14*M82</f>
        <v>231.71968608369048</v>
      </c>
      <c r="I132" s="48">
        <f t="shared" si="13"/>
        <v>214.69917769999697</v>
      </c>
      <c r="J132" s="27"/>
      <c r="K132" s="150"/>
      <c r="L132" s="151"/>
      <c r="M132" s="151"/>
      <c r="P132" s="30"/>
    </row>
    <row r="133" spans="2:16" s="25" customFormat="1">
      <c r="B133" s="168" t="s">
        <v>55</v>
      </c>
      <c r="C133" s="136">
        <f>'Task &amp; Materials'!$H$18*H82</f>
        <v>233.37123377301748</v>
      </c>
      <c r="D133" s="136">
        <f>'Task &amp; Materials'!$H$18*I82</f>
        <v>241.33444369743722</v>
      </c>
      <c r="E133" s="136">
        <f>'Task &amp; Materials'!$H$18*J82</f>
        <v>249.51990469154501</v>
      </c>
      <c r="F133" s="136">
        <f>'Task &amp; Materials'!$H$18*K82</f>
        <v>259.33851294115726</v>
      </c>
      <c r="G133" s="136">
        <f>'Task &amp; Materials'!$H$18*L82</f>
        <v>270.12829177207414</v>
      </c>
      <c r="H133" s="136">
        <f>'Task &amp; Materials'!$H$18*M82</f>
        <v>280.8685926529318</v>
      </c>
      <c r="I133" s="48">
        <f t="shared" si="13"/>
        <v>260.23794915102906</v>
      </c>
      <c r="J133" s="27"/>
      <c r="K133" s="150"/>
      <c r="L133" s="151"/>
      <c r="M133" s="151"/>
      <c r="P133" s="30"/>
    </row>
    <row r="134" spans="2:16" s="25" customFormat="1">
      <c r="B134" s="169" t="s">
        <v>58</v>
      </c>
      <c r="C134" s="136">
        <f>'Task &amp; Materials'!$H$20*H82</f>
        <v>2683.4148068295599</v>
      </c>
      <c r="D134" s="136">
        <f>'Task &amp; Materials'!$H$20*I82</f>
        <v>2774.9796285756006</v>
      </c>
      <c r="E134" s="136">
        <f>'Task &amp; Materials'!$H$20*J82</f>
        <v>2869.100000127813</v>
      </c>
      <c r="F134" s="136">
        <f>'Task &amp; Materials'!$H$20*K82</f>
        <v>2981.9990851328421</v>
      </c>
      <c r="G134" s="136">
        <f>'Task &amp; Materials'!$H$20*L82</f>
        <v>3106.0651570697942</v>
      </c>
      <c r="H134" s="136">
        <f>'Task &amp; Materials'!$H$20*M82</f>
        <v>3229.5623077148889</v>
      </c>
      <c r="I134" s="48">
        <f t="shared" si="13"/>
        <v>2992.3412357241878</v>
      </c>
      <c r="J134" s="27"/>
      <c r="K134" s="150"/>
      <c r="L134" s="151"/>
      <c r="M134" s="151"/>
      <c r="P134" s="30"/>
    </row>
    <row r="135" spans="2:16">
      <c r="J135" s="141"/>
      <c r="K135" s="141"/>
      <c r="L135" s="141"/>
      <c r="M135" s="141"/>
    </row>
    <row r="136" spans="2:16">
      <c r="B136" s="6" t="s">
        <v>14</v>
      </c>
      <c r="C136" s="7" t="s">
        <v>96</v>
      </c>
      <c r="D136" s="7" t="s">
        <v>8</v>
      </c>
      <c r="E136" s="7" t="s">
        <v>9</v>
      </c>
      <c r="F136" s="40" t="s">
        <v>10</v>
      </c>
      <c r="G136" s="40" t="s">
        <v>11</v>
      </c>
      <c r="H136" s="40" t="s">
        <v>12</v>
      </c>
      <c r="I136" s="40" t="s">
        <v>106</v>
      </c>
      <c r="J136" s="139"/>
      <c r="K136" s="140"/>
      <c r="L136" s="139"/>
      <c r="M136" s="140"/>
    </row>
    <row r="137" spans="2:16" s="37" customFormat="1" ht="30">
      <c r="B137" s="167" t="s">
        <v>99</v>
      </c>
      <c r="C137" s="51">
        <f t="shared" ref="C137" si="14">C130*C123</f>
        <v>124246.77363690049</v>
      </c>
      <c r="D137" s="38">
        <f t="shared" ref="D137:E141" si="15">D130*D123</f>
        <v>149751.96961817695</v>
      </c>
      <c r="E137" s="38">
        <f t="shared" si="15"/>
        <v>176491.56118387371</v>
      </c>
      <c r="F137" s="51">
        <f t="shared" ref="F137" si="16">F130*F123</f>
        <v>206159.83708795646</v>
      </c>
      <c r="G137" s="51">
        <f t="shared" ref="G137:H141" si="17">G130*G123</f>
        <v>219843.81170498871</v>
      </c>
      <c r="H137" s="51">
        <f t="shared" si="17"/>
        <v>212706.2809533148</v>
      </c>
      <c r="I137" s="51">
        <f>SUM(D137:H137)</f>
        <v>964953.46054831054</v>
      </c>
      <c r="J137" s="141"/>
      <c r="K137" s="51"/>
      <c r="L137" s="49"/>
      <c r="M137" s="50"/>
    </row>
    <row r="138" spans="2:16" s="25" customFormat="1" ht="30">
      <c r="B138" s="168" t="s">
        <v>100</v>
      </c>
      <c r="C138" s="51">
        <f>C131*C124</f>
        <v>391036.23158523394</v>
      </c>
      <c r="D138" s="24">
        <f t="shared" si="15"/>
        <v>404379.36539750104</v>
      </c>
      <c r="E138" s="24">
        <f t="shared" si="15"/>
        <v>418094.90252337069</v>
      </c>
      <c r="F138" s="51">
        <f>F131*F124</f>
        <v>434546.93693766522</v>
      </c>
      <c r="G138" s="51">
        <f t="shared" si="17"/>
        <v>452626.26224895683</v>
      </c>
      <c r="H138" s="51">
        <f t="shared" si="17"/>
        <v>470622.68243597535</v>
      </c>
      <c r="I138" s="51">
        <f t="shared" ref="I138:I141" si="18">SUM(D138:H138)</f>
        <v>2180270.1495434688</v>
      </c>
      <c r="J138" s="141"/>
      <c r="K138" s="51"/>
      <c r="L138" s="49"/>
      <c r="M138" s="50"/>
    </row>
    <row r="139" spans="2:16" s="25" customFormat="1">
      <c r="B139" s="168" t="s">
        <v>59</v>
      </c>
      <c r="C139" s="51">
        <f t="shared" ref="C139" si="19">C132*C125</f>
        <v>24066.730156649061</v>
      </c>
      <c r="D139" s="24">
        <f t="shared" si="15"/>
        <v>24887.947156419315</v>
      </c>
      <c r="E139" s="24">
        <f t="shared" si="15"/>
        <v>25732.084104097161</v>
      </c>
      <c r="F139" s="51">
        <f>F132*F125</f>
        <v>26744.64161359338</v>
      </c>
      <c r="G139" s="51">
        <f t="shared" si="17"/>
        <v>27857.352427926933</v>
      </c>
      <c r="H139" s="51">
        <f t="shared" si="17"/>
        <v>28964.960760461308</v>
      </c>
      <c r="I139" s="51">
        <f t="shared" si="18"/>
        <v>134186.98606249809</v>
      </c>
      <c r="J139" s="141"/>
      <c r="K139" s="51"/>
      <c r="L139" s="177"/>
      <c r="M139" s="178"/>
    </row>
    <row r="140" spans="2:16" s="25" customFormat="1">
      <c r="B140" s="168" t="s">
        <v>55</v>
      </c>
      <c r="C140" s="51">
        <f t="shared" ref="C140" si="20">C133*C126</f>
        <v>114351.90454877856</v>
      </c>
      <c r="D140" s="24">
        <f t="shared" si="15"/>
        <v>118253.87741174424</v>
      </c>
      <c r="E140" s="24">
        <f t="shared" si="15"/>
        <v>122264.75329885706</v>
      </c>
      <c r="F140" s="51">
        <f>F133*F126</f>
        <v>127075.87134116706</v>
      </c>
      <c r="G140" s="51">
        <f t="shared" si="17"/>
        <v>132362.86296831633</v>
      </c>
      <c r="H140" s="51">
        <f t="shared" si="17"/>
        <v>137625.61039993659</v>
      </c>
      <c r="I140" s="51">
        <f t="shared" si="18"/>
        <v>637582.97542002122</v>
      </c>
      <c r="J140" s="141"/>
      <c r="K140" s="51"/>
      <c r="L140" s="49"/>
      <c r="M140" s="50"/>
    </row>
    <row r="141" spans="2:16" s="25" customFormat="1">
      <c r="B141" s="169" t="s">
        <v>58</v>
      </c>
      <c r="C141" s="51">
        <f t="shared" ref="C141" si="21">C134*C127</f>
        <v>13417.074034147799</v>
      </c>
      <c r="D141" s="24">
        <f t="shared" si="15"/>
        <v>13874.898142878003</v>
      </c>
      <c r="E141" s="24">
        <f t="shared" si="15"/>
        <v>14345.500000639066</v>
      </c>
      <c r="F141" s="51">
        <f>F134*F127</f>
        <v>14909.99542566421</v>
      </c>
      <c r="G141" s="51">
        <f t="shared" si="17"/>
        <v>15530.32578534897</v>
      </c>
      <c r="H141" s="51">
        <f t="shared" si="17"/>
        <v>16147.811538574444</v>
      </c>
      <c r="I141" s="51">
        <f t="shared" si="18"/>
        <v>74808.530893104689</v>
      </c>
      <c r="J141" s="141"/>
      <c r="K141" s="51"/>
      <c r="L141" s="49"/>
      <c r="M141" s="50"/>
    </row>
    <row r="142" spans="2:16" s="25" customFormat="1">
      <c r="B142" s="18" t="s">
        <v>14</v>
      </c>
      <c r="C142" s="52">
        <f t="shared" ref="C142:H142" si="22">SUM(C137:C141)</f>
        <v>667118.71396170976</v>
      </c>
      <c r="D142" s="16">
        <f t="shared" si="22"/>
        <v>711148.05772671942</v>
      </c>
      <c r="E142" s="16">
        <f t="shared" si="22"/>
        <v>756928.80111083772</v>
      </c>
      <c r="F142" s="52">
        <f t="shared" si="22"/>
        <v>809437.28240604629</v>
      </c>
      <c r="G142" s="52">
        <f t="shared" si="22"/>
        <v>848220.61513553781</v>
      </c>
      <c r="H142" s="52">
        <f t="shared" si="22"/>
        <v>866067.34608826239</v>
      </c>
      <c r="I142" s="52">
        <f>SUM(D142:H142)</f>
        <v>3991802.1024674033</v>
      </c>
      <c r="J142" s="141"/>
      <c r="K142" s="147"/>
      <c r="L142" s="49"/>
      <c r="M142" s="50"/>
    </row>
    <row r="143" spans="2:16" s="25" customFormat="1">
      <c r="B143" s="33"/>
      <c r="C143" s="33"/>
      <c r="D143" s="19"/>
      <c r="E143" s="19"/>
      <c r="F143" s="19"/>
      <c r="G143" s="22"/>
      <c r="H143" s="19"/>
      <c r="I143" s="19"/>
      <c r="J143" s="19"/>
      <c r="K143" s="19"/>
      <c r="L143" s="19"/>
      <c r="M143" s="19"/>
    </row>
    <row r="144" spans="2:16">
      <c r="B144" s="6" t="s">
        <v>5</v>
      </c>
      <c r="C144" s="63"/>
    </row>
    <row r="145" spans="2:17">
      <c r="B145" s="179" t="s">
        <v>127</v>
      </c>
      <c r="C145" s="179"/>
      <c r="D145" s="179"/>
      <c r="E145" s="179"/>
      <c r="F145" s="179"/>
      <c r="G145" s="179"/>
      <c r="H145" s="179"/>
      <c r="I145" s="179"/>
      <c r="J145" s="179"/>
      <c r="K145" s="179"/>
      <c r="L145" s="179"/>
      <c r="M145" s="179"/>
      <c r="N145" s="179"/>
      <c r="O145" s="179"/>
      <c r="P145" s="179"/>
      <c r="Q145" s="179"/>
    </row>
    <row r="146" spans="2:17" s="25" customFormat="1">
      <c r="B146" s="26" t="s">
        <v>126</v>
      </c>
      <c r="C146" s="26"/>
      <c r="D146" s="26"/>
      <c r="E146" s="26"/>
      <c r="F146" s="26"/>
      <c r="G146" s="26"/>
      <c r="H146" s="26"/>
      <c r="I146" s="26"/>
      <c r="J146" s="26"/>
      <c r="K146" s="26"/>
      <c r="L146" s="26"/>
      <c r="M146" s="26"/>
      <c r="N146" s="26"/>
      <c r="O146" s="26"/>
      <c r="P146" s="26"/>
      <c r="Q146" s="26"/>
    </row>
    <row r="147" spans="2:17">
      <c r="B147" s="175" t="s">
        <v>108</v>
      </c>
      <c r="C147" s="175"/>
      <c r="D147" s="175"/>
      <c r="E147" s="175"/>
      <c r="F147" s="175"/>
      <c r="G147" s="175"/>
      <c r="H147" s="175"/>
      <c r="I147" s="175"/>
      <c r="J147" s="175"/>
      <c r="K147" s="175"/>
      <c r="L147" s="175"/>
      <c r="M147" s="175"/>
      <c r="N147" s="175"/>
      <c r="O147" s="175"/>
      <c r="P147" s="175"/>
      <c r="Q147" s="175"/>
    </row>
    <row r="149" spans="2:17">
      <c r="D149" s="12"/>
    </row>
  </sheetData>
  <mergeCells count="14">
    <mergeCell ref="B15:Q16"/>
    <mergeCell ref="B76:Q76"/>
    <mergeCell ref="O92:P93"/>
    <mergeCell ref="B115:Q115"/>
    <mergeCell ref="F105:G105"/>
    <mergeCell ref="H105:I105"/>
    <mergeCell ref="B147:Q147"/>
    <mergeCell ref="J105:K105"/>
    <mergeCell ref="L139:M139"/>
    <mergeCell ref="B145:Q145"/>
    <mergeCell ref="B75:Q75"/>
    <mergeCell ref="B116:Q116"/>
    <mergeCell ref="B117:Q117"/>
    <mergeCell ref="B118:Q118"/>
  </mergeCells>
  <pageMargins left="0.70866141732283472" right="0.70866141732283472" top="0.74803149606299213" bottom="0.74803149606299213" header="0.31496062992125984" footer="0.31496062992125984"/>
  <pageSetup paperSize="9" scale="54" fitToHeight="0" orientation="landscape"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F16"/>
  <sheetViews>
    <sheetView workbookViewId="0">
      <selection activeCell="C4" sqref="C4"/>
    </sheetView>
  </sheetViews>
  <sheetFormatPr defaultColWidth="9.140625" defaultRowHeight="15"/>
  <cols>
    <col min="1" max="1" width="3.7109375" style="56" customWidth="1"/>
    <col min="2" max="2" width="96.140625" style="56" customWidth="1"/>
    <col min="3" max="3" width="17.7109375" style="56" bestFit="1" customWidth="1"/>
    <col min="4" max="4" width="17" style="56" bestFit="1" customWidth="1"/>
    <col min="5" max="5" width="15.42578125" style="56" bestFit="1" customWidth="1"/>
    <col min="6" max="7" width="9.140625" style="56"/>
    <col min="8" max="8" width="42.5703125" style="56" bestFit="1" customWidth="1"/>
    <col min="9" max="9" width="13.140625" style="56" customWidth="1"/>
    <col min="10" max="10" width="27" style="56" customWidth="1"/>
    <col min="11" max="11" width="25.7109375" style="56" customWidth="1"/>
    <col min="12" max="16384" width="9.140625" style="56"/>
  </cols>
  <sheetData>
    <row r="2" spans="2:6">
      <c r="B2" s="55" t="s">
        <v>71</v>
      </c>
      <c r="C2" s="55"/>
      <c r="D2" s="55"/>
      <c r="E2" s="55"/>
    </row>
    <row r="3" spans="2:6">
      <c r="B3" s="3" t="s">
        <v>1</v>
      </c>
      <c r="C3" s="163" t="s">
        <v>131</v>
      </c>
      <c r="D3" s="5"/>
      <c r="E3" s="5"/>
    </row>
    <row r="4" spans="2:6">
      <c r="B4" s="3" t="s">
        <v>72</v>
      </c>
      <c r="C4" s="57" t="s">
        <v>73</v>
      </c>
      <c r="D4" s="57" t="s">
        <v>74</v>
      </c>
      <c r="E4" s="57"/>
    </row>
    <row r="5" spans="2:6">
      <c r="C5" s="56" t="s">
        <v>75</v>
      </c>
    </row>
    <row r="6" spans="2:6">
      <c r="B6" s="4" t="s">
        <v>76</v>
      </c>
      <c r="C6" s="4"/>
      <c r="D6" s="4"/>
      <c r="E6" s="4"/>
    </row>
    <row r="8" spans="2:6">
      <c r="B8" s="1" t="s">
        <v>77</v>
      </c>
      <c r="C8" s="1"/>
      <c r="D8" s="1"/>
      <c r="E8" s="1"/>
    </row>
    <row r="9" spans="2:6">
      <c r="B9" s="6" t="s">
        <v>90</v>
      </c>
      <c r="C9" s="58" t="s">
        <v>78</v>
      </c>
      <c r="D9" s="58" t="s">
        <v>79</v>
      </c>
      <c r="E9" s="58" t="s">
        <v>80</v>
      </c>
    </row>
    <row r="10" spans="2:6" ht="30">
      <c r="B10" s="132" t="s">
        <v>99</v>
      </c>
      <c r="C10" s="60">
        <f>Summary!C7</f>
        <v>10.888676624603864</v>
      </c>
      <c r="D10" s="165">
        <v>30.73</v>
      </c>
      <c r="E10" s="165">
        <v>30.79</v>
      </c>
      <c r="F10" s="116"/>
    </row>
    <row r="11" spans="2:6" ht="30">
      <c r="B11" s="132" t="s">
        <v>98</v>
      </c>
      <c r="C11" s="60">
        <f>Summary!C8</f>
        <v>199.10357725135452</v>
      </c>
      <c r="D11" s="165">
        <v>30.73</v>
      </c>
      <c r="E11" s="165">
        <v>205</v>
      </c>
      <c r="F11" s="116"/>
    </row>
    <row r="12" spans="2:6">
      <c r="B12" s="59" t="s">
        <v>59</v>
      </c>
      <c r="C12" s="60">
        <f>Summary!C9</f>
        <v>199.10357725135452</v>
      </c>
      <c r="D12" s="165">
        <v>236.62</v>
      </c>
      <c r="E12" s="165">
        <v>205</v>
      </c>
      <c r="F12" s="116"/>
    </row>
    <row r="13" spans="2:6">
      <c r="B13" s="59" t="s">
        <v>55</v>
      </c>
      <c r="C13" s="60">
        <f>Summary!C10</f>
        <v>241.33444369743722</v>
      </c>
      <c r="D13" s="165">
        <v>236.62</v>
      </c>
      <c r="E13" s="165">
        <v>205</v>
      </c>
      <c r="F13" s="116"/>
    </row>
    <row r="14" spans="2:6">
      <c r="B14" s="59" t="s">
        <v>122</v>
      </c>
      <c r="C14" s="60">
        <f>Summary!C11</f>
        <v>231.24830238130005</v>
      </c>
      <c r="D14" s="165">
        <v>252.45</v>
      </c>
      <c r="E14" s="165">
        <v>204.99</v>
      </c>
      <c r="F14" s="116"/>
    </row>
    <row r="15" spans="2:6">
      <c r="B15" s="133"/>
      <c r="C15" s="134"/>
      <c r="D15" s="135"/>
      <c r="E15" s="135"/>
    </row>
    <row r="16" spans="2:6">
      <c r="B16" s="116" t="s">
        <v>128</v>
      </c>
      <c r="C16" s="61"/>
    </row>
  </sheetData>
  <pageMargins left="0.7" right="0.7" top="0.75" bottom="0.75" header="0.3" footer="0.3"/>
  <pageSetup paperSize="9"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S40"/>
  <sheetViews>
    <sheetView workbookViewId="0">
      <selection activeCell="B36" sqref="B36"/>
    </sheetView>
  </sheetViews>
  <sheetFormatPr defaultColWidth="9.140625" defaultRowHeight="15"/>
  <cols>
    <col min="1" max="1" width="3.7109375" style="56" customWidth="1"/>
    <col min="2" max="16384" width="9.140625" style="56"/>
  </cols>
  <sheetData>
    <row r="2" spans="2:16">
      <c r="B2" s="196" t="s">
        <v>81</v>
      </c>
      <c r="C2" s="196"/>
      <c r="D2" s="196"/>
      <c r="E2" s="196"/>
      <c r="F2" s="196"/>
      <c r="G2" s="196"/>
      <c r="H2" s="196"/>
      <c r="I2" s="196"/>
      <c r="J2" s="196"/>
      <c r="K2" s="196"/>
      <c r="L2" s="196"/>
      <c r="M2" s="62"/>
      <c r="N2" s="62"/>
      <c r="O2" s="62"/>
      <c r="P2" s="62"/>
    </row>
    <row r="3" spans="2:16">
      <c r="B3" s="63" t="s">
        <v>1</v>
      </c>
      <c r="C3" s="6"/>
      <c r="D3" s="197" t="s">
        <v>131</v>
      </c>
      <c r="E3" s="198"/>
      <c r="F3" s="198"/>
      <c r="G3" s="198"/>
      <c r="H3" s="198"/>
      <c r="I3" s="198"/>
      <c r="J3" s="198"/>
      <c r="K3" s="198"/>
      <c r="L3" s="198"/>
      <c r="M3" s="198"/>
      <c r="N3" s="198"/>
      <c r="O3" s="198"/>
      <c r="P3" s="198"/>
    </row>
    <row r="4" spans="2:16">
      <c r="B4" s="64"/>
      <c r="C4" s="64"/>
      <c r="D4" s="64"/>
      <c r="E4" s="64"/>
      <c r="F4" s="64"/>
      <c r="G4" s="64"/>
      <c r="H4" s="64"/>
      <c r="I4" s="64"/>
      <c r="J4" s="64"/>
      <c r="K4" s="64"/>
      <c r="L4" s="64"/>
      <c r="M4" s="64"/>
      <c r="N4" s="64"/>
      <c r="O4" s="64"/>
      <c r="P4" s="64"/>
    </row>
    <row r="5" spans="2:16">
      <c r="B5" s="189" t="s">
        <v>82</v>
      </c>
      <c r="C5" s="189"/>
      <c r="D5" s="189"/>
      <c r="E5" s="189"/>
      <c r="F5" s="189"/>
      <c r="G5" s="189"/>
      <c r="H5" s="189"/>
      <c r="I5" s="189"/>
      <c r="J5" s="189"/>
      <c r="K5" s="189"/>
      <c r="L5" s="189"/>
      <c r="M5" s="189"/>
      <c r="N5" s="189"/>
      <c r="O5" s="189"/>
      <c r="P5" s="189"/>
    </row>
    <row r="6" spans="2:16">
      <c r="B6" s="190" t="s">
        <v>123</v>
      </c>
      <c r="C6" s="190"/>
      <c r="D6" s="190"/>
      <c r="E6" s="190"/>
      <c r="F6" s="190"/>
      <c r="G6" s="190"/>
      <c r="H6" s="190"/>
      <c r="I6" s="190"/>
      <c r="J6" s="190"/>
      <c r="K6" s="190"/>
      <c r="L6" s="190"/>
      <c r="M6" s="190"/>
      <c r="N6" s="190"/>
      <c r="O6" s="190"/>
      <c r="P6" s="190"/>
    </row>
    <row r="7" spans="2:16">
      <c r="B7" s="191"/>
      <c r="C7" s="191"/>
      <c r="D7" s="191"/>
      <c r="E7" s="191"/>
      <c r="F7" s="191"/>
      <c r="G7" s="191"/>
      <c r="H7" s="191"/>
      <c r="I7" s="191"/>
      <c r="J7" s="191"/>
      <c r="K7" s="191"/>
      <c r="L7" s="191"/>
      <c r="M7" s="191"/>
      <c r="N7" s="191"/>
      <c r="O7" s="191"/>
      <c r="P7" s="191"/>
    </row>
    <row r="8" spans="2:16">
      <c r="B8" s="64"/>
      <c r="C8" s="64"/>
      <c r="D8" s="64"/>
      <c r="E8" s="64"/>
      <c r="F8" s="64"/>
      <c r="G8" s="64"/>
      <c r="H8" s="64"/>
      <c r="I8" s="64"/>
      <c r="J8" s="64"/>
      <c r="K8" s="64"/>
      <c r="L8" s="64"/>
      <c r="M8" s="64"/>
      <c r="N8" s="64"/>
      <c r="O8" s="64"/>
      <c r="P8" s="64"/>
    </row>
    <row r="9" spans="2:16">
      <c r="B9" s="64"/>
      <c r="C9" s="64"/>
      <c r="D9" s="64"/>
      <c r="E9" s="64"/>
      <c r="F9" s="64"/>
      <c r="G9" s="64"/>
      <c r="H9" s="64"/>
      <c r="I9" s="64"/>
      <c r="J9" s="64"/>
      <c r="K9" s="64"/>
      <c r="L9" s="64"/>
      <c r="M9" s="64"/>
      <c r="N9" s="64"/>
      <c r="O9" s="64"/>
      <c r="P9" s="64"/>
    </row>
    <row r="10" spans="2:16">
      <c r="B10" s="189" t="s">
        <v>83</v>
      </c>
      <c r="C10" s="189"/>
      <c r="D10" s="189"/>
      <c r="E10" s="189"/>
      <c r="F10" s="189"/>
      <c r="G10" s="189"/>
      <c r="H10" s="189"/>
      <c r="I10" s="189"/>
      <c r="J10" s="189"/>
      <c r="K10" s="189"/>
      <c r="L10" s="189"/>
      <c r="M10" s="189"/>
      <c r="N10" s="189"/>
      <c r="O10" s="189"/>
      <c r="P10" s="189"/>
    </row>
    <row r="11" spans="2:16">
      <c r="B11" s="190" t="s">
        <v>89</v>
      </c>
      <c r="C11" s="190"/>
      <c r="D11" s="190"/>
      <c r="E11" s="190"/>
      <c r="F11" s="190"/>
      <c r="G11" s="190"/>
      <c r="H11" s="190"/>
      <c r="I11" s="190"/>
      <c r="J11" s="190"/>
      <c r="K11" s="190"/>
      <c r="L11" s="190"/>
      <c r="M11" s="190"/>
      <c r="N11" s="190"/>
      <c r="O11" s="190"/>
      <c r="P11" s="190"/>
    </row>
    <row r="12" spans="2:16">
      <c r="B12" s="191"/>
      <c r="C12" s="191"/>
      <c r="D12" s="191"/>
      <c r="E12" s="191"/>
      <c r="F12" s="191"/>
      <c r="G12" s="191"/>
      <c r="H12" s="191"/>
      <c r="I12" s="191"/>
      <c r="J12" s="191"/>
      <c r="K12" s="191"/>
      <c r="L12" s="191"/>
      <c r="M12" s="191"/>
      <c r="N12" s="191"/>
      <c r="O12" s="191"/>
      <c r="P12" s="191"/>
    </row>
    <row r="13" spans="2:16">
      <c r="B13" s="64"/>
      <c r="C13" s="64"/>
      <c r="D13" s="64"/>
      <c r="E13" s="64"/>
      <c r="F13" s="64"/>
      <c r="G13" s="64"/>
      <c r="H13" s="64"/>
      <c r="I13" s="64"/>
      <c r="J13" s="64"/>
      <c r="K13" s="64"/>
      <c r="L13" s="64"/>
      <c r="M13" s="64"/>
      <c r="N13" s="64"/>
      <c r="O13" s="64"/>
      <c r="P13" s="64"/>
    </row>
    <row r="14" spans="2:16">
      <c r="B14" s="64"/>
      <c r="C14" s="64"/>
      <c r="D14" s="64"/>
      <c r="E14" s="64"/>
      <c r="F14" s="64"/>
      <c r="G14" s="64"/>
      <c r="H14" s="64"/>
      <c r="I14" s="64"/>
      <c r="J14" s="64"/>
      <c r="K14" s="64"/>
      <c r="L14" s="64"/>
      <c r="M14" s="64"/>
      <c r="N14" s="64"/>
      <c r="O14" s="64"/>
      <c r="P14" s="64"/>
    </row>
    <row r="15" spans="2:16">
      <c r="B15" s="189" t="s">
        <v>84</v>
      </c>
      <c r="C15" s="189"/>
      <c r="D15" s="189"/>
      <c r="E15" s="189"/>
      <c r="F15" s="189"/>
      <c r="G15" s="189"/>
      <c r="H15" s="189"/>
      <c r="I15" s="189"/>
      <c r="J15" s="189"/>
      <c r="K15" s="189"/>
      <c r="L15" s="189"/>
      <c r="M15" s="189"/>
      <c r="N15" s="189"/>
      <c r="O15" s="189"/>
      <c r="P15" s="189"/>
    </row>
    <row r="16" spans="2:16" ht="15" customHeight="1">
      <c r="B16" s="192" t="s">
        <v>132</v>
      </c>
      <c r="C16" s="192"/>
      <c r="D16" s="192"/>
      <c r="E16" s="192"/>
      <c r="F16" s="192"/>
      <c r="G16" s="192"/>
      <c r="H16" s="192"/>
      <c r="I16" s="192"/>
      <c r="J16" s="192"/>
      <c r="K16" s="192"/>
      <c r="L16" s="192"/>
      <c r="M16" s="192"/>
      <c r="N16" s="192"/>
      <c r="O16" s="192"/>
      <c r="P16" s="192"/>
    </row>
    <row r="17" spans="2:16">
      <c r="B17" s="193"/>
      <c r="C17" s="193"/>
      <c r="D17" s="193"/>
      <c r="E17" s="193"/>
      <c r="F17" s="193"/>
      <c r="G17" s="193"/>
      <c r="H17" s="193"/>
      <c r="I17" s="193"/>
      <c r="J17" s="193"/>
      <c r="K17" s="193"/>
      <c r="L17" s="193"/>
      <c r="M17" s="193"/>
      <c r="N17" s="193"/>
      <c r="O17" s="193"/>
      <c r="P17" s="193"/>
    </row>
    <row r="18" spans="2:16">
      <c r="B18" s="193"/>
      <c r="C18" s="193"/>
      <c r="D18" s="193"/>
      <c r="E18" s="193"/>
      <c r="F18" s="193"/>
      <c r="G18" s="193"/>
      <c r="H18" s="193"/>
      <c r="I18" s="193"/>
      <c r="J18" s="193"/>
      <c r="K18" s="193"/>
      <c r="L18" s="193"/>
      <c r="M18" s="193"/>
      <c r="N18" s="193"/>
      <c r="O18" s="193"/>
      <c r="P18" s="193"/>
    </row>
    <row r="19" spans="2:16">
      <c r="B19" s="193"/>
      <c r="C19" s="193"/>
      <c r="D19" s="193"/>
      <c r="E19" s="193"/>
      <c r="F19" s="193"/>
      <c r="G19" s="193"/>
      <c r="H19" s="193"/>
      <c r="I19" s="193"/>
      <c r="J19" s="193"/>
      <c r="K19" s="193"/>
      <c r="L19" s="193"/>
      <c r="M19" s="193"/>
      <c r="N19" s="193"/>
      <c r="O19" s="193"/>
      <c r="P19" s="193"/>
    </row>
    <row r="20" spans="2:16">
      <c r="B20" s="193"/>
      <c r="C20" s="193"/>
      <c r="D20" s="193"/>
      <c r="E20" s="193"/>
      <c r="F20" s="193"/>
      <c r="G20" s="193"/>
      <c r="H20" s="193"/>
      <c r="I20" s="193"/>
      <c r="J20" s="193"/>
      <c r="K20" s="193"/>
      <c r="L20" s="193"/>
      <c r="M20" s="193"/>
      <c r="N20" s="193"/>
      <c r="O20" s="193"/>
      <c r="P20" s="193"/>
    </row>
    <row r="21" spans="2:16">
      <c r="B21" s="193"/>
      <c r="C21" s="193"/>
      <c r="D21" s="193"/>
      <c r="E21" s="193"/>
      <c r="F21" s="193"/>
      <c r="G21" s="193"/>
      <c r="H21" s="193"/>
      <c r="I21" s="193"/>
      <c r="J21" s="193"/>
      <c r="K21" s="193"/>
      <c r="L21" s="193"/>
      <c r="M21" s="193"/>
      <c r="N21" s="193"/>
      <c r="O21" s="193"/>
      <c r="P21" s="193"/>
    </row>
    <row r="22" spans="2:16">
      <c r="B22" s="193"/>
      <c r="C22" s="193"/>
      <c r="D22" s="193"/>
      <c r="E22" s="193"/>
      <c r="F22" s="193"/>
      <c r="G22" s="193"/>
      <c r="H22" s="193"/>
      <c r="I22" s="193"/>
      <c r="J22" s="193"/>
      <c r="K22" s="193"/>
      <c r="L22" s="193"/>
      <c r="M22" s="193"/>
      <c r="N22" s="193"/>
      <c r="O22" s="193"/>
      <c r="P22" s="193"/>
    </row>
    <row r="23" spans="2:16">
      <c r="B23" s="193"/>
      <c r="C23" s="193"/>
      <c r="D23" s="193"/>
      <c r="E23" s="193"/>
      <c r="F23" s="193"/>
      <c r="G23" s="193"/>
      <c r="H23" s="193"/>
      <c r="I23" s="193"/>
      <c r="J23" s="193"/>
      <c r="K23" s="193"/>
      <c r="L23" s="193"/>
      <c r="M23" s="193"/>
      <c r="N23" s="193"/>
      <c r="O23" s="193"/>
      <c r="P23" s="193"/>
    </row>
    <row r="24" spans="2:16">
      <c r="B24" s="193"/>
      <c r="C24" s="193"/>
      <c r="D24" s="193"/>
      <c r="E24" s="193"/>
      <c r="F24" s="193"/>
      <c r="G24" s="193"/>
      <c r="H24" s="193"/>
      <c r="I24" s="193"/>
      <c r="J24" s="193"/>
      <c r="K24" s="193"/>
      <c r="L24" s="193"/>
      <c r="M24" s="193"/>
      <c r="N24" s="193"/>
      <c r="O24" s="193"/>
      <c r="P24" s="193"/>
    </row>
    <row r="25" spans="2:16">
      <c r="B25" s="193"/>
      <c r="C25" s="193"/>
      <c r="D25" s="193"/>
      <c r="E25" s="193"/>
      <c r="F25" s="193"/>
      <c r="G25" s="193"/>
      <c r="H25" s="193"/>
      <c r="I25" s="193"/>
      <c r="J25" s="193"/>
      <c r="K25" s="193"/>
      <c r="L25" s="193"/>
      <c r="M25" s="193"/>
      <c r="N25" s="193"/>
      <c r="O25" s="193"/>
      <c r="P25" s="193"/>
    </row>
    <row r="26" spans="2:16">
      <c r="B26" s="193"/>
      <c r="C26" s="193"/>
      <c r="D26" s="193"/>
      <c r="E26" s="193"/>
      <c r="F26" s="193"/>
      <c r="G26" s="193"/>
      <c r="H26" s="193"/>
      <c r="I26" s="193"/>
      <c r="J26" s="193"/>
      <c r="K26" s="193"/>
      <c r="L26" s="193"/>
      <c r="M26" s="193"/>
      <c r="N26" s="193"/>
      <c r="O26" s="193"/>
      <c r="P26" s="193"/>
    </row>
    <row r="27" spans="2:16">
      <c r="B27" s="193"/>
      <c r="C27" s="193"/>
      <c r="D27" s="193"/>
      <c r="E27" s="193"/>
      <c r="F27" s="193"/>
      <c r="G27" s="193"/>
      <c r="H27" s="193"/>
      <c r="I27" s="193"/>
      <c r="J27" s="193"/>
      <c r="K27" s="193"/>
      <c r="L27" s="193"/>
      <c r="M27" s="193"/>
      <c r="N27" s="193"/>
      <c r="O27" s="193"/>
      <c r="P27" s="193"/>
    </row>
    <row r="28" spans="2:16">
      <c r="B28" s="193"/>
      <c r="C28" s="193"/>
      <c r="D28" s="193"/>
      <c r="E28" s="193"/>
      <c r="F28" s="193"/>
      <c r="G28" s="193"/>
      <c r="H28" s="193"/>
      <c r="I28" s="193"/>
      <c r="J28" s="193"/>
      <c r="K28" s="193"/>
      <c r="L28" s="193"/>
      <c r="M28" s="193"/>
      <c r="N28" s="193"/>
      <c r="O28" s="193"/>
      <c r="P28" s="193"/>
    </row>
    <row r="29" spans="2:16">
      <c r="B29" s="193"/>
      <c r="C29" s="193"/>
      <c r="D29" s="193"/>
      <c r="E29" s="193"/>
      <c r="F29" s="193"/>
      <c r="G29" s="193"/>
      <c r="H29" s="193"/>
      <c r="I29" s="193"/>
      <c r="J29" s="193"/>
      <c r="K29" s="193"/>
      <c r="L29" s="193"/>
      <c r="M29" s="193"/>
      <c r="N29" s="193"/>
      <c r="O29" s="193"/>
      <c r="P29" s="193"/>
    </row>
    <row r="30" spans="2:16">
      <c r="B30" s="193"/>
      <c r="C30" s="193"/>
      <c r="D30" s="193"/>
      <c r="E30" s="193"/>
      <c r="F30" s="193"/>
      <c r="G30" s="193"/>
      <c r="H30" s="193"/>
      <c r="I30" s="193"/>
      <c r="J30" s="193"/>
      <c r="K30" s="193"/>
      <c r="L30" s="193"/>
      <c r="M30" s="193"/>
      <c r="N30" s="193"/>
      <c r="O30" s="193"/>
      <c r="P30" s="193"/>
    </row>
    <row r="31" spans="2:16">
      <c r="B31" s="193"/>
      <c r="C31" s="193"/>
      <c r="D31" s="193"/>
      <c r="E31" s="193"/>
      <c r="F31" s="193"/>
      <c r="G31" s="193"/>
      <c r="H31" s="193"/>
      <c r="I31" s="193"/>
      <c r="J31" s="193"/>
      <c r="K31" s="193"/>
      <c r="L31" s="193"/>
      <c r="M31" s="193"/>
      <c r="N31" s="193"/>
      <c r="O31" s="193"/>
      <c r="P31" s="193"/>
    </row>
    <row r="32" spans="2:16">
      <c r="B32" s="193"/>
      <c r="C32" s="193"/>
      <c r="D32" s="193"/>
      <c r="E32" s="193"/>
      <c r="F32" s="193"/>
      <c r="G32" s="193"/>
      <c r="H32" s="193"/>
      <c r="I32" s="193"/>
      <c r="J32" s="193"/>
      <c r="K32" s="193"/>
      <c r="L32" s="193"/>
      <c r="M32" s="193"/>
      <c r="N32" s="193"/>
      <c r="O32" s="193"/>
      <c r="P32" s="193"/>
    </row>
    <row r="33" spans="2:19">
      <c r="B33" s="194"/>
      <c r="C33" s="194"/>
      <c r="D33" s="194"/>
      <c r="E33" s="194"/>
      <c r="F33" s="194"/>
      <c r="G33" s="194"/>
      <c r="H33" s="194"/>
      <c r="I33" s="194"/>
      <c r="J33" s="194"/>
      <c r="K33" s="194"/>
      <c r="L33" s="194"/>
      <c r="M33" s="194"/>
      <c r="N33" s="194"/>
      <c r="O33" s="194"/>
      <c r="P33" s="194"/>
    </row>
    <row r="34" spans="2:19">
      <c r="B34" s="194"/>
      <c r="C34" s="194"/>
      <c r="D34" s="194"/>
      <c r="E34" s="194"/>
      <c r="F34" s="194"/>
      <c r="G34" s="194"/>
      <c r="H34" s="194"/>
      <c r="I34" s="194"/>
      <c r="J34" s="194"/>
      <c r="K34" s="194"/>
      <c r="L34" s="194"/>
      <c r="M34" s="194"/>
      <c r="N34" s="194"/>
      <c r="O34" s="194"/>
      <c r="P34" s="194"/>
    </row>
    <row r="35" spans="2:19">
      <c r="B35" s="195"/>
      <c r="C35" s="195"/>
      <c r="D35" s="195"/>
      <c r="E35" s="195"/>
      <c r="F35" s="195"/>
      <c r="G35" s="195"/>
      <c r="H35" s="195"/>
      <c r="I35" s="195"/>
      <c r="J35" s="195"/>
      <c r="K35" s="195"/>
      <c r="L35" s="195"/>
      <c r="M35" s="195"/>
      <c r="N35" s="195"/>
      <c r="O35" s="195"/>
      <c r="P35" s="195"/>
    </row>
    <row r="36" spans="2:19" ht="14.25" customHeight="1">
      <c r="B36" s="64"/>
      <c r="C36" s="64"/>
      <c r="D36" s="64"/>
      <c r="E36" s="64"/>
      <c r="F36" s="64"/>
      <c r="G36" s="64"/>
      <c r="H36" s="64"/>
      <c r="I36" s="64"/>
      <c r="J36" s="64"/>
      <c r="K36" s="64"/>
      <c r="L36" s="64"/>
      <c r="M36" s="64"/>
      <c r="N36" s="64"/>
      <c r="O36" s="64"/>
      <c r="P36" s="64"/>
    </row>
    <row r="37" spans="2:19">
      <c r="B37" s="64"/>
      <c r="C37" s="64"/>
      <c r="D37" s="64"/>
      <c r="E37" s="64"/>
      <c r="F37" s="64"/>
      <c r="G37" s="64"/>
      <c r="H37" s="64"/>
      <c r="I37" s="64"/>
      <c r="J37" s="64"/>
      <c r="K37" s="64"/>
      <c r="L37" s="64"/>
      <c r="M37" s="64"/>
      <c r="N37" s="64"/>
      <c r="O37" s="64"/>
      <c r="P37" s="64"/>
      <c r="R37" s="65"/>
      <c r="S37" s="65"/>
    </row>
    <row r="38" spans="2:19">
      <c r="B38" s="189" t="s">
        <v>85</v>
      </c>
      <c r="C38" s="189"/>
      <c r="D38" s="189"/>
      <c r="E38" s="189"/>
      <c r="F38" s="189"/>
      <c r="G38" s="189"/>
      <c r="H38" s="189"/>
      <c r="I38" s="189"/>
      <c r="J38" s="189"/>
      <c r="K38" s="189"/>
      <c r="L38" s="189"/>
      <c r="M38" s="189"/>
      <c r="N38" s="189"/>
      <c r="O38" s="189"/>
      <c r="P38" s="189"/>
      <c r="S38" s="65"/>
    </row>
    <row r="39" spans="2:19">
      <c r="B39" s="190" t="s">
        <v>34</v>
      </c>
      <c r="C39" s="190"/>
      <c r="D39" s="190"/>
      <c r="E39" s="190"/>
      <c r="F39" s="190"/>
      <c r="G39" s="190"/>
      <c r="H39" s="190"/>
      <c r="I39" s="190"/>
      <c r="J39" s="190"/>
      <c r="K39" s="190"/>
      <c r="L39" s="190"/>
      <c r="M39" s="190"/>
      <c r="N39" s="190"/>
      <c r="O39" s="190"/>
      <c r="P39" s="190"/>
    </row>
    <row r="40" spans="2:19">
      <c r="B40" s="191"/>
      <c r="C40" s="191"/>
      <c r="D40" s="191"/>
      <c r="E40" s="191"/>
      <c r="F40" s="191"/>
      <c r="G40" s="191"/>
      <c r="H40" s="191"/>
      <c r="I40" s="191"/>
      <c r="J40" s="191"/>
      <c r="K40" s="191"/>
      <c r="L40" s="191"/>
      <c r="M40" s="191"/>
      <c r="N40" s="191"/>
      <c r="O40" s="191"/>
      <c r="P40" s="191"/>
    </row>
  </sheetData>
  <mergeCells count="10">
    <mergeCell ref="B15:P15"/>
    <mergeCell ref="B38:P38"/>
    <mergeCell ref="B39:P40"/>
    <mergeCell ref="B16:P35"/>
    <mergeCell ref="B2:L2"/>
    <mergeCell ref="D3:P3"/>
    <mergeCell ref="B5:P5"/>
    <mergeCell ref="B6:P7"/>
    <mergeCell ref="B10:P10"/>
    <mergeCell ref="B11:P12"/>
  </mergeCells>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2:M27"/>
  <sheetViews>
    <sheetView workbookViewId="0">
      <selection activeCell="H20" sqref="H20"/>
    </sheetView>
  </sheetViews>
  <sheetFormatPr defaultColWidth="9.140625" defaultRowHeight="15"/>
  <cols>
    <col min="1" max="1" width="3.7109375" style="56" customWidth="1"/>
    <col min="2" max="2" width="56.7109375" style="56" bestFit="1" customWidth="1"/>
    <col min="3" max="3" width="15.28515625" style="56" customWidth="1"/>
    <col min="4" max="4" width="21" style="56" bestFit="1" customWidth="1"/>
    <col min="5" max="5" width="9.28515625" style="78" bestFit="1" customWidth="1"/>
    <col min="6" max="6" width="10" style="78" bestFit="1" customWidth="1"/>
    <col min="7" max="7" width="10.7109375" style="56" customWidth="1"/>
    <col min="8" max="8" width="10.5703125" style="56" bestFit="1" customWidth="1"/>
    <col min="9" max="9" width="9.28515625" style="56" bestFit="1" customWidth="1"/>
    <col min="10" max="10" width="21" style="56" bestFit="1" customWidth="1"/>
    <col min="11" max="11" width="10.5703125" style="56" bestFit="1" customWidth="1"/>
    <col min="12" max="12" width="9.28515625" style="56" bestFit="1" customWidth="1"/>
    <col min="13" max="13" width="10.5703125" style="56" bestFit="1" customWidth="1"/>
    <col min="14" max="14" width="9.140625" style="56"/>
    <col min="15" max="15" width="11.85546875" style="56" bestFit="1" customWidth="1"/>
    <col min="16" max="16" width="13.5703125" style="56" bestFit="1" customWidth="1"/>
    <col min="17" max="17" width="50" style="56" customWidth="1"/>
    <col min="18" max="16384" width="9.140625" style="56"/>
  </cols>
  <sheetData>
    <row r="2" spans="2:13">
      <c r="B2" s="1" t="s">
        <v>50</v>
      </c>
      <c r="C2" s="1"/>
      <c r="D2" s="1"/>
      <c r="E2" s="66"/>
      <c r="F2" s="66"/>
      <c r="G2" s="1"/>
      <c r="H2" s="1"/>
      <c r="M2" s="37"/>
    </row>
    <row r="3" spans="2:13" ht="30">
      <c r="B3" s="17" t="s">
        <v>13</v>
      </c>
      <c r="C3" s="67" t="s">
        <v>67</v>
      </c>
      <c r="D3" s="17" t="s">
        <v>68</v>
      </c>
      <c r="E3" s="68" t="s">
        <v>69</v>
      </c>
      <c r="F3" s="67" t="s">
        <v>70</v>
      </c>
      <c r="G3" s="58" t="s">
        <v>52</v>
      </c>
      <c r="H3" s="67" t="s">
        <v>103</v>
      </c>
    </row>
    <row r="4" spans="2:13" ht="45">
      <c r="B4" s="114" t="s">
        <v>99</v>
      </c>
      <c r="C4" s="115"/>
      <c r="D4" s="115"/>
      <c r="E4" s="115"/>
      <c r="F4" s="115"/>
      <c r="G4" s="116"/>
      <c r="H4" s="117"/>
      <c r="I4" s="69"/>
    </row>
    <row r="5" spans="2:13" ht="21" customHeight="1">
      <c r="B5" s="118" t="s">
        <v>62</v>
      </c>
      <c r="C5" s="119">
        <f>5/60</f>
        <v>8.3333333333333329E-2</v>
      </c>
      <c r="D5" s="120" t="str">
        <f>'Rates, Oncosts, Overheads'!$C$5</f>
        <v>Admin Support</v>
      </c>
      <c r="E5" s="119">
        <v>1</v>
      </c>
      <c r="F5" s="119">
        <f>C5*E5</f>
        <v>8.3333333333333329E-2</v>
      </c>
      <c r="G5" s="130">
        <f>'Rates, Oncosts, Overheads'!$L$5</f>
        <v>123.33104065999999</v>
      </c>
      <c r="H5" s="121">
        <f>G5*F5</f>
        <v>10.277586721666665</v>
      </c>
      <c r="I5" s="69"/>
    </row>
    <row r="6" spans="2:13" ht="21" customHeight="1">
      <c r="B6" s="122"/>
      <c r="C6" s="122"/>
      <c r="D6" s="122"/>
      <c r="E6" s="122"/>
      <c r="F6" s="122" t="s">
        <v>88</v>
      </c>
      <c r="G6" s="123"/>
      <c r="H6" s="122"/>
      <c r="I6" s="69"/>
    </row>
    <row r="7" spans="2:13" ht="45">
      <c r="B7" s="114" t="s">
        <v>98</v>
      </c>
      <c r="C7" s="115"/>
      <c r="D7" s="115"/>
      <c r="E7" s="115"/>
      <c r="F7" s="115"/>
      <c r="G7" s="116"/>
      <c r="H7" s="117"/>
      <c r="I7" s="71"/>
    </row>
    <row r="8" spans="2:13" ht="21" customHeight="1">
      <c r="B8" s="118" t="s">
        <v>53</v>
      </c>
      <c r="C8" s="124">
        <v>1</v>
      </c>
      <c r="D8" s="120" t="str">
        <f>'Rates, Oncosts, Overheads'!$C$7</f>
        <v>EO 7/Engineer</v>
      </c>
      <c r="E8" s="124">
        <v>1</v>
      </c>
      <c r="F8" s="125">
        <f>C8*E8</f>
        <v>1</v>
      </c>
      <c r="G8" s="130">
        <f>'Rates, Oncosts, Overheads'!$L$7</f>
        <v>157.0968067</v>
      </c>
      <c r="H8" s="121">
        <f>G8*F8</f>
        <v>157.0968067</v>
      </c>
      <c r="I8" s="71"/>
    </row>
    <row r="9" spans="2:13" ht="21" customHeight="1">
      <c r="B9" s="118" t="s">
        <v>54</v>
      </c>
      <c r="C9" s="124">
        <v>0.25</v>
      </c>
      <c r="D9" s="120" t="str">
        <f>'Rates, Oncosts, Overheads'!$C$5</f>
        <v>Admin Support</v>
      </c>
      <c r="E9" s="124">
        <v>1</v>
      </c>
      <c r="F9" s="125">
        <f>C9*E9</f>
        <v>0.25</v>
      </c>
      <c r="G9" s="130">
        <f>'Rates, Oncosts, Overheads'!$L$5</f>
        <v>123.33104065999999</v>
      </c>
      <c r="H9" s="126">
        <f>G9*F9</f>
        <v>30.832760164999996</v>
      </c>
      <c r="I9" s="71"/>
    </row>
    <row r="10" spans="2:13" ht="21" customHeight="1">
      <c r="B10" s="115"/>
      <c r="C10" s="115"/>
      <c r="D10" s="115"/>
      <c r="E10" s="115"/>
      <c r="F10" s="127"/>
      <c r="G10" s="131"/>
      <c r="H10" s="121">
        <f>SUM(H8:H9)</f>
        <v>187.929566865</v>
      </c>
      <c r="I10" s="71"/>
    </row>
    <row r="11" spans="2:13" ht="21" customHeight="1">
      <c r="B11" s="114" t="s">
        <v>59</v>
      </c>
      <c r="C11" s="115"/>
      <c r="D11" s="115"/>
      <c r="E11" s="115"/>
      <c r="F11" s="127"/>
      <c r="G11" s="131"/>
      <c r="H11" s="117"/>
      <c r="I11" s="71"/>
    </row>
    <row r="12" spans="2:13" ht="21" customHeight="1">
      <c r="B12" s="118" t="s">
        <v>53</v>
      </c>
      <c r="C12" s="124">
        <v>1</v>
      </c>
      <c r="D12" s="120" t="str">
        <f>'Rates, Oncosts, Overheads'!$C$7</f>
        <v>EO 7/Engineer</v>
      </c>
      <c r="E12" s="124">
        <v>1</v>
      </c>
      <c r="F12" s="125">
        <f>C12*E12</f>
        <v>1</v>
      </c>
      <c r="G12" s="130">
        <f>'Rates, Oncosts, Overheads'!$L$7</f>
        <v>157.0968067</v>
      </c>
      <c r="H12" s="121">
        <f>G12*F12</f>
        <v>157.0968067</v>
      </c>
      <c r="I12" s="71"/>
    </row>
    <row r="13" spans="2:13" ht="21" customHeight="1">
      <c r="B13" s="118" t="s">
        <v>54</v>
      </c>
      <c r="C13" s="124">
        <v>0.25</v>
      </c>
      <c r="D13" s="120" t="str">
        <f>'Rates, Oncosts, Overheads'!$C$5</f>
        <v>Admin Support</v>
      </c>
      <c r="E13" s="124">
        <v>1</v>
      </c>
      <c r="F13" s="125">
        <f t="shared" ref="F13:F20" si="0">C13*E13</f>
        <v>0.25</v>
      </c>
      <c r="G13" s="130">
        <f>'Rates, Oncosts, Overheads'!$L$5</f>
        <v>123.33104065999999</v>
      </c>
      <c r="H13" s="126">
        <f>G13*F13</f>
        <v>30.832760164999996</v>
      </c>
      <c r="I13" s="71"/>
    </row>
    <row r="14" spans="2:13" ht="21" customHeight="1">
      <c r="B14" s="115"/>
      <c r="C14" s="115"/>
      <c r="D14" s="115"/>
      <c r="E14" s="115"/>
      <c r="F14" s="125"/>
      <c r="G14" s="131"/>
      <c r="H14" s="121">
        <f>SUM(H12:H13)</f>
        <v>187.929566865</v>
      </c>
      <c r="I14" s="71"/>
    </row>
    <row r="15" spans="2:13" ht="21" customHeight="1">
      <c r="B15" s="114" t="s">
        <v>55</v>
      </c>
      <c r="C15" s="115"/>
      <c r="D15" s="115"/>
      <c r="E15" s="115"/>
      <c r="F15" s="125"/>
      <c r="G15" s="131"/>
      <c r="H15" s="117"/>
      <c r="I15" s="71"/>
    </row>
    <row r="16" spans="2:13" ht="21" customHeight="1">
      <c r="B16" s="118" t="s">
        <v>56</v>
      </c>
      <c r="C16" s="124">
        <v>1</v>
      </c>
      <c r="D16" s="120" t="str">
        <f>'Rates, Oncosts, Overheads'!$C$7</f>
        <v>EO 7/Engineer</v>
      </c>
      <c r="E16" s="124">
        <v>1</v>
      </c>
      <c r="F16" s="125">
        <f t="shared" si="0"/>
        <v>1</v>
      </c>
      <c r="G16" s="130">
        <f>'Rates, Oncosts, Overheads'!$L$7</f>
        <v>157.0968067</v>
      </c>
      <c r="H16" s="121">
        <f>G16*F16</f>
        <v>157.0968067</v>
      </c>
      <c r="I16" s="71"/>
    </row>
    <row r="17" spans="2:9" ht="21" customHeight="1">
      <c r="B17" s="118" t="s">
        <v>57</v>
      </c>
      <c r="C17" s="124">
        <v>0.45</v>
      </c>
      <c r="D17" s="120" t="str">
        <f>'Rates, Oncosts, Overheads'!$C$7</f>
        <v>EO 7/Engineer</v>
      </c>
      <c r="E17" s="124">
        <v>1</v>
      </c>
      <c r="F17" s="125">
        <f t="shared" si="0"/>
        <v>0.45</v>
      </c>
      <c r="G17" s="130">
        <f>'Rates, Oncosts, Overheads'!$L$7</f>
        <v>157.0968067</v>
      </c>
      <c r="H17" s="121">
        <f>G17*F17</f>
        <v>70.693563015000009</v>
      </c>
      <c r="I17" s="71"/>
    </row>
    <row r="18" spans="2:9" ht="21" customHeight="1">
      <c r="B18" s="118"/>
      <c r="C18" s="124">
        <f>SUM(C16:C17)</f>
        <v>1.45</v>
      </c>
      <c r="D18" s="120"/>
      <c r="E18" s="124"/>
      <c r="F18" s="125"/>
      <c r="G18" s="130"/>
      <c r="H18" s="121">
        <f>SUM(H16:H17)</f>
        <v>227.790369715</v>
      </c>
    </row>
    <row r="19" spans="2:9" ht="21" customHeight="1">
      <c r="B19" s="128" t="s">
        <v>58</v>
      </c>
      <c r="C19" s="124"/>
      <c r="D19" s="120"/>
      <c r="E19" s="124"/>
      <c r="F19" s="125"/>
      <c r="G19" s="130"/>
      <c r="H19" s="129"/>
    </row>
    <row r="20" spans="2:9">
      <c r="B20" s="70" t="s">
        <v>60</v>
      </c>
      <c r="C20" s="124">
        <v>12</v>
      </c>
      <c r="D20" s="120" t="str">
        <f>'Rates, Oncosts, Overheads'!C9</f>
        <v>Senior Engineer</v>
      </c>
      <c r="E20" s="124">
        <v>1</v>
      </c>
      <c r="F20" s="125">
        <f t="shared" si="0"/>
        <v>12</v>
      </c>
      <c r="G20" s="130">
        <f>'Rates, Oncosts, Overheads'!L9</f>
        <v>218.27027873999998</v>
      </c>
      <c r="H20" s="129">
        <f>G20*F20</f>
        <v>2619.2433448799998</v>
      </c>
    </row>
    <row r="21" spans="2:9">
      <c r="C21" s="74"/>
      <c r="D21" s="69"/>
      <c r="E21" s="74"/>
      <c r="F21" s="72"/>
      <c r="G21" s="75"/>
      <c r="H21" s="73"/>
    </row>
    <row r="22" spans="2:9">
      <c r="C22" s="76"/>
      <c r="D22" s="76"/>
      <c r="E22" s="77"/>
      <c r="F22" s="77"/>
      <c r="G22" s="76"/>
      <c r="H22" s="76"/>
    </row>
    <row r="23" spans="2:9">
      <c r="C23" s="76"/>
      <c r="D23" s="76"/>
      <c r="E23" s="77"/>
      <c r="F23" s="77"/>
      <c r="G23" s="76"/>
      <c r="H23" s="76"/>
    </row>
    <row r="24" spans="2:9">
      <c r="C24" s="76"/>
      <c r="D24" s="76"/>
      <c r="E24" s="77"/>
      <c r="F24" s="77"/>
      <c r="G24" s="76"/>
      <c r="H24" s="76"/>
    </row>
    <row r="25" spans="2:9">
      <c r="C25" s="76"/>
      <c r="D25" s="76"/>
      <c r="E25" s="77"/>
      <c r="F25" s="77"/>
      <c r="G25" s="76"/>
      <c r="H25" s="76"/>
    </row>
    <row r="26" spans="2:9">
      <c r="C26" s="76"/>
      <c r="D26" s="76"/>
      <c r="E26" s="77"/>
      <c r="F26" s="77"/>
      <c r="G26" s="76"/>
      <c r="H26" s="76"/>
    </row>
    <row r="27" spans="2:9">
      <c r="C27" s="76"/>
      <c r="D27" s="76"/>
      <c r="E27" s="77"/>
      <c r="F27" s="77"/>
      <c r="G27" s="76"/>
      <c r="H27" s="7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2:L27"/>
  <sheetViews>
    <sheetView showGridLines="0" workbookViewId="0">
      <selection activeCell="L9" sqref="L9"/>
    </sheetView>
  </sheetViews>
  <sheetFormatPr defaultColWidth="9.140625" defaultRowHeight="15"/>
  <cols>
    <col min="1" max="1" width="3.7109375" style="80" customWidth="1"/>
    <col min="2" max="2" width="26.7109375" style="80" customWidth="1"/>
    <col min="3" max="3" width="23.140625" style="80" customWidth="1"/>
    <col min="4" max="4" width="12.85546875" style="80" customWidth="1"/>
    <col min="5" max="5" width="10.28515625" style="80" customWidth="1"/>
    <col min="6" max="7" width="18.28515625" style="80" customWidth="1"/>
    <col min="8" max="8" width="14.7109375" style="80" customWidth="1"/>
    <col min="9" max="9" width="18.28515625" style="80" customWidth="1"/>
    <col min="10" max="10" width="13.42578125" style="80" customWidth="1"/>
    <col min="11" max="11" width="10.85546875" style="80" customWidth="1"/>
    <col min="12" max="12" width="14.28515625" style="80" customWidth="1"/>
    <col min="13" max="16384" width="9.140625" style="80"/>
  </cols>
  <sheetData>
    <row r="2" spans="2:12">
      <c r="B2" s="79" t="s">
        <v>86</v>
      </c>
      <c r="C2" s="79"/>
      <c r="D2" s="79"/>
      <c r="E2" s="79"/>
      <c r="F2" s="79"/>
      <c r="G2" s="79"/>
      <c r="H2" s="79"/>
      <c r="I2" s="79"/>
      <c r="J2" s="79"/>
      <c r="K2" s="79"/>
      <c r="L2" s="79"/>
    </row>
    <row r="3" spans="2:12" ht="37.5" customHeight="1">
      <c r="B3" s="81" t="s">
        <v>44</v>
      </c>
      <c r="C3" s="81" t="s">
        <v>18</v>
      </c>
      <c r="D3" s="81" t="s">
        <v>19</v>
      </c>
      <c r="E3" s="81" t="s">
        <v>20</v>
      </c>
      <c r="F3" s="81" t="s">
        <v>87</v>
      </c>
      <c r="G3" s="81" t="s">
        <v>21</v>
      </c>
      <c r="H3" s="81" t="s">
        <v>22</v>
      </c>
      <c r="I3" s="81" t="s">
        <v>23</v>
      </c>
      <c r="J3" s="81" t="s">
        <v>52</v>
      </c>
      <c r="K3" s="81" t="s">
        <v>45</v>
      </c>
      <c r="L3" s="81" t="s">
        <v>24</v>
      </c>
    </row>
    <row r="4" spans="2:12" ht="60.75" thickBot="1">
      <c r="B4" s="82"/>
      <c r="C4" s="83"/>
      <c r="D4" s="83" t="s">
        <v>101</v>
      </c>
      <c r="E4" s="83" t="s">
        <v>25</v>
      </c>
      <c r="F4" s="83" t="s">
        <v>25</v>
      </c>
      <c r="G4" s="84" t="s">
        <v>26</v>
      </c>
      <c r="H4" s="84" t="s">
        <v>26</v>
      </c>
      <c r="I4" s="84" t="s">
        <v>26</v>
      </c>
      <c r="J4" s="84" t="s">
        <v>27</v>
      </c>
      <c r="K4" s="84"/>
      <c r="L4" s="85" t="s">
        <v>51</v>
      </c>
    </row>
    <row r="5" spans="2:12">
      <c r="B5" s="86" t="s">
        <v>46</v>
      </c>
      <c r="C5" s="87" t="s">
        <v>15</v>
      </c>
      <c r="D5" s="88">
        <f>39.47</f>
        <v>39.47</v>
      </c>
      <c r="E5" s="89">
        <v>0.60899999999999999</v>
      </c>
      <c r="F5" s="90">
        <v>0.94199999999999995</v>
      </c>
      <c r="G5" s="91">
        <f>E5*D5</f>
        <v>24.037229999999997</v>
      </c>
      <c r="H5" s="92">
        <f>G5+D5</f>
        <v>63.507229999999993</v>
      </c>
      <c r="I5" s="92">
        <f>H5*F5</f>
        <v>59.823810659999992</v>
      </c>
      <c r="J5" s="92">
        <f>I5+H5</f>
        <v>123.33104065999999</v>
      </c>
      <c r="K5" s="93">
        <v>0</v>
      </c>
      <c r="L5" s="94">
        <f>J5*(1+K5)</f>
        <v>123.33104065999999</v>
      </c>
    </row>
    <row r="6" spans="2:12">
      <c r="B6" s="95" t="s">
        <v>41</v>
      </c>
      <c r="C6" s="96" t="s">
        <v>47</v>
      </c>
      <c r="D6" s="97">
        <f>52.79</f>
        <v>52.79</v>
      </c>
      <c r="E6" s="98">
        <v>0.59199999999999997</v>
      </c>
      <c r="F6" s="98">
        <v>0.94199999999999995</v>
      </c>
      <c r="G6" s="99">
        <f t="shared" ref="G6:G9" si="0">E6*D6</f>
        <v>31.251679999999997</v>
      </c>
      <c r="H6" s="100">
        <f t="shared" ref="H6:H9" si="1">G6+D6</f>
        <v>84.041679999999999</v>
      </c>
      <c r="I6" s="100">
        <f t="shared" ref="I6:I9" si="2">H6*F6</f>
        <v>79.167262559999998</v>
      </c>
      <c r="J6" s="100">
        <f t="shared" ref="J6:J9" si="3">I6+H6</f>
        <v>163.20894256</v>
      </c>
      <c r="K6" s="101">
        <v>0</v>
      </c>
      <c r="L6" s="102">
        <f t="shared" ref="L6:L9" si="4">J6*(1+K6)</f>
        <v>163.20894256</v>
      </c>
    </row>
    <row r="7" spans="2:12">
      <c r="B7" s="95" t="s">
        <v>42</v>
      </c>
      <c r="C7" s="96" t="s">
        <v>48</v>
      </c>
      <c r="D7" s="97">
        <f>64.15</f>
        <v>64.150000000000006</v>
      </c>
      <c r="E7" s="98">
        <v>0.60899999999999999</v>
      </c>
      <c r="F7" s="98">
        <v>0.52200000000000002</v>
      </c>
      <c r="G7" s="99">
        <f t="shared" si="0"/>
        <v>39.067350000000005</v>
      </c>
      <c r="H7" s="100">
        <f t="shared" si="1"/>
        <v>103.21735000000001</v>
      </c>
      <c r="I7" s="100">
        <f t="shared" si="2"/>
        <v>53.879456700000006</v>
      </c>
      <c r="J7" s="100">
        <f t="shared" si="3"/>
        <v>157.0968067</v>
      </c>
      <c r="K7" s="101">
        <v>0</v>
      </c>
      <c r="L7" s="102">
        <f t="shared" si="4"/>
        <v>157.0968067</v>
      </c>
    </row>
    <row r="8" spans="2:12">
      <c r="B8" s="95" t="s">
        <v>40</v>
      </c>
      <c r="C8" s="96" t="s">
        <v>49</v>
      </c>
      <c r="D8" s="97">
        <f>40.42</f>
        <v>40.42</v>
      </c>
      <c r="E8" s="98">
        <v>0.59199999999999997</v>
      </c>
      <c r="F8" s="98">
        <v>0.94199999999999995</v>
      </c>
      <c r="G8" s="99">
        <f t="shared" si="0"/>
        <v>23.928640000000001</v>
      </c>
      <c r="H8" s="100">
        <f t="shared" si="1"/>
        <v>64.348640000000003</v>
      </c>
      <c r="I8" s="100">
        <f t="shared" si="2"/>
        <v>60.616418879999998</v>
      </c>
      <c r="J8" s="100">
        <f t="shared" si="3"/>
        <v>124.96505888</v>
      </c>
      <c r="K8" s="101">
        <v>0</v>
      </c>
      <c r="L8" s="102">
        <f t="shared" si="4"/>
        <v>124.96505888</v>
      </c>
    </row>
    <row r="9" spans="2:12" ht="15.75" thickBot="1">
      <c r="B9" s="103" t="s">
        <v>43</v>
      </c>
      <c r="C9" s="104" t="s">
        <v>16</v>
      </c>
      <c r="D9" s="105">
        <f>89.13</f>
        <v>89.13</v>
      </c>
      <c r="E9" s="106">
        <v>0.60899999999999999</v>
      </c>
      <c r="F9" s="106">
        <v>0.52200000000000002</v>
      </c>
      <c r="G9" s="107">
        <f t="shared" si="0"/>
        <v>54.280169999999998</v>
      </c>
      <c r="H9" s="108">
        <f t="shared" si="1"/>
        <v>143.41016999999999</v>
      </c>
      <c r="I9" s="108">
        <f t="shared" si="2"/>
        <v>74.860108740000001</v>
      </c>
      <c r="J9" s="108">
        <f t="shared" si="3"/>
        <v>218.27027873999998</v>
      </c>
      <c r="K9" s="109">
        <v>0</v>
      </c>
      <c r="L9" s="110">
        <f t="shared" si="4"/>
        <v>218.27027873999998</v>
      </c>
    </row>
    <row r="11" spans="2:12">
      <c r="B11" s="111" t="s">
        <v>5</v>
      </c>
    </row>
    <row r="12" spans="2:12">
      <c r="B12" s="199" t="s">
        <v>102</v>
      </c>
      <c r="C12" s="200"/>
      <c r="D12" s="200"/>
      <c r="E12" s="200"/>
      <c r="F12" s="200"/>
      <c r="G12" s="200"/>
      <c r="H12" s="200"/>
      <c r="I12" s="200"/>
      <c r="J12" s="200"/>
      <c r="K12" s="200"/>
      <c r="L12" s="200"/>
    </row>
    <row r="13" spans="2:12">
      <c r="B13" s="112"/>
      <c r="C13" s="113"/>
      <c r="D13" s="113"/>
      <c r="E13" s="113"/>
      <c r="F13" s="113"/>
      <c r="G13" s="113"/>
      <c r="H13" s="113"/>
      <c r="I13" s="113"/>
      <c r="J13" s="113"/>
      <c r="K13" s="113"/>
      <c r="L13" s="113"/>
    </row>
    <row r="15" spans="2:12">
      <c r="C15" s="28"/>
      <c r="D15" s="37"/>
      <c r="E15" s="35"/>
      <c r="F15" s="23"/>
      <c r="G15" s="23"/>
    </row>
    <row r="16" spans="2:12">
      <c r="C16" s="28"/>
      <c r="D16" s="37"/>
      <c r="E16" s="35"/>
      <c r="F16" s="23"/>
      <c r="G16" s="23"/>
    </row>
    <row r="17" spans="3:7">
      <c r="C17" s="37"/>
      <c r="D17" s="37"/>
      <c r="E17" s="37"/>
      <c r="F17" s="37"/>
      <c r="G17" s="37"/>
    </row>
    <row r="18" spans="3:7">
      <c r="C18" s="37"/>
      <c r="D18" s="37"/>
      <c r="E18" s="37"/>
      <c r="F18" s="37"/>
      <c r="G18" s="37"/>
    </row>
    <row r="19" spans="3:7">
      <c r="C19" s="37"/>
      <c r="D19" s="37"/>
      <c r="E19" s="37"/>
      <c r="F19" s="37"/>
      <c r="G19" s="37"/>
    </row>
    <row r="20" spans="3:7">
      <c r="C20" s="37"/>
      <c r="D20" s="37"/>
      <c r="E20" s="37"/>
      <c r="F20" s="37"/>
      <c r="G20" s="37"/>
    </row>
    <row r="21" spans="3:7">
      <c r="C21" s="37"/>
      <c r="D21" s="37"/>
      <c r="E21" s="37"/>
      <c r="F21" s="37"/>
      <c r="G21" s="37"/>
    </row>
    <row r="22" spans="3:7">
      <c r="C22" s="37"/>
      <c r="D22" s="34"/>
      <c r="E22" s="35"/>
      <c r="F22" s="37"/>
      <c r="G22" s="37"/>
    </row>
    <row r="23" spans="3:7">
      <c r="C23" s="37"/>
      <c r="D23" s="34"/>
      <c r="E23" s="35"/>
      <c r="F23" s="37"/>
      <c r="G23" s="37"/>
    </row>
    <row r="24" spans="3:7">
      <c r="C24" s="37"/>
      <c r="D24" s="34"/>
      <c r="E24" s="35"/>
      <c r="F24" s="37"/>
      <c r="G24" s="37"/>
    </row>
    <row r="25" spans="3:7">
      <c r="C25" s="37"/>
      <c r="D25" s="37"/>
      <c r="E25" s="35"/>
      <c r="F25" s="35"/>
      <c r="G25" s="37"/>
    </row>
    <row r="26" spans="3:7">
      <c r="C26" s="37"/>
      <c r="D26" s="37"/>
      <c r="E26" s="37"/>
      <c r="F26" s="35"/>
      <c r="G26" s="37"/>
    </row>
    <row r="27" spans="3:7">
      <c r="C27" s="37"/>
      <c r="D27" s="37"/>
      <c r="E27" s="37"/>
      <c r="F27" s="37"/>
      <c r="G27" s="37"/>
    </row>
  </sheetData>
  <mergeCells count="1">
    <mergeCell ref="B12:L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Version History</vt:lpstr>
      <vt:lpstr>Summary</vt:lpstr>
      <vt:lpstr>Comparison</vt:lpstr>
      <vt:lpstr>Service Description</vt:lpstr>
      <vt:lpstr>Task &amp; Materials</vt:lpstr>
      <vt:lpstr>Rates, Oncosts, Overheads</vt:lpstr>
      <vt:lpstr>Summary!Print_Area</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t54269</cp:lastModifiedBy>
  <dcterms:created xsi:type="dcterms:W3CDTF">2013-08-05T22:37:54Z</dcterms:created>
  <dcterms:modified xsi:type="dcterms:W3CDTF">2014-12-28T22:27:15Z</dcterms:modified>
</cp:coreProperties>
</file>