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harts/chart1.xml" ContentType="application/vnd.openxmlformats-officedocument.drawingml.chart+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20" yWindow="15" windowWidth="28635" windowHeight="13290" tabRatio="735"/>
  </bookViews>
  <sheets>
    <sheet name="AER Summary" sheetId="14" r:id="rId1"/>
    <sheet name="Comparisons" sheetId="13" r:id="rId2"/>
    <sheet name="Service Description" sheetId="12" r:id="rId3"/>
    <sheet name="Historical" sheetId="2" r:id="rId4"/>
    <sheet name="Projected" sheetId="3" r:id="rId5"/>
  </sheets>
  <definedNames>
    <definedName name="_Toc118612151" localSheetId="2">'Service Description'!$G$38</definedName>
    <definedName name="_xlnm.Print_Titles" localSheetId="3">Historical!$1:$5</definedName>
    <definedName name="_xlnm.Print_Titles" localSheetId="4">Projected!$1:$5</definedName>
  </definedNames>
  <calcPr calcId="125725"/>
</workbook>
</file>

<file path=xl/calcChain.xml><?xml version="1.0" encoding="utf-8"?>
<calcChain xmlns="http://schemas.openxmlformats.org/spreadsheetml/2006/main">
  <c r="C6" i="14"/>
  <c r="D26" l="1"/>
  <c r="E26"/>
  <c r="H26" s="1"/>
  <c r="F26"/>
  <c r="G26"/>
  <c r="C26"/>
  <c r="D25"/>
  <c r="E25"/>
  <c r="F25"/>
  <c r="G25"/>
  <c r="C25"/>
  <c r="J97" i="2"/>
  <c r="J98"/>
  <c r="J99"/>
  <c r="J100"/>
  <c r="J101"/>
  <c r="J102"/>
  <c r="J103"/>
  <c r="J104"/>
  <c r="J105"/>
  <c r="J106"/>
  <c r="J96"/>
  <c r="D55" i="14"/>
  <c r="H41"/>
  <c r="H30"/>
  <c r="G28"/>
  <c r="G33" s="1"/>
  <c r="F28"/>
  <c r="F33" s="1"/>
  <c r="D28"/>
  <c r="D33" s="1"/>
  <c r="J86" i="3"/>
  <c r="J85"/>
  <c r="J84"/>
  <c r="I87"/>
  <c r="H87"/>
  <c r="G87"/>
  <c r="F87"/>
  <c r="E87"/>
  <c r="J78"/>
  <c r="B78"/>
  <c r="B86" s="1"/>
  <c r="B77"/>
  <c r="B85" s="1"/>
  <c r="J76"/>
  <c r="B76"/>
  <c r="B84" s="1"/>
  <c r="B75"/>
  <c r="B83" s="1"/>
  <c r="E36"/>
  <c r="E37"/>
  <c r="E38"/>
  <c r="E39"/>
  <c r="E40"/>
  <c r="E41"/>
  <c r="E42"/>
  <c r="E43"/>
  <c r="E44"/>
  <c r="E45"/>
  <c r="E13"/>
  <c r="G34" i="13"/>
  <c r="E34"/>
  <c r="F32"/>
  <c r="B26"/>
  <c r="B21"/>
  <c r="C32"/>
  <c r="B17"/>
  <c r="D32"/>
  <c r="B16"/>
  <c r="B13"/>
  <c r="B12"/>
  <c r="F108" i="2"/>
  <c r="H108"/>
  <c r="J67"/>
  <c r="B46" i="3"/>
  <c r="B45"/>
  <c r="B42"/>
  <c r="B43"/>
  <c r="B44"/>
  <c r="B41"/>
  <c r="I70" i="2"/>
  <c r="C46" i="3"/>
  <c r="C45"/>
  <c r="C41"/>
  <c r="C44"/>
  <c r="C43"/>
  <c r="C42"/>
  <c r="B38"/>
  <c r="B39"/>
  <c r="B40"/>
  <c r="C38"/>
  <c r="C40"/>
  <c r="C39"/>
  <c r="J123" i="2"/>
  <c r="J122"/>
  <c r="J121"/>
  <c r="J120"/>
  <c r="J119"/>
  <c r="J118"/>
  <c r="J117"/>
  <c r="B37" i="3"/>
  <c r="B36"/>
  <c r="C37"/>
  <c r="C36"/>
  <c r="G108" i="2"/>
  <c r="F124"/>
  <c r="F55"/>
  <c r="H63" i="3"/>
  <c r="J10"/>
  <c r="J63"/>
  <c r="I63"/>
  <c r="G63"/>
  <c r="F63"/>
  <c r="E63"/>
  <c r="J47"/>
  <c r="F13"/>
  <c r="J12"/>
  <c r="J124" i="2"/>
  <c r="I124"/>
  <c r="H124"/>
  <c r="G124"/>
  <c r="E124"/>
  <c r="F14"/>
  <c r="I55"/>
  <c r="H55"/>
  <c r="G55"/>
  <c r="E55"/>
  <c r="J52"/>
  <c r="J13"/>
  <c r="J12"/>
  <c r="J11"/>
  <c r="I14"/>
  <c r="H14"/>
  <c r="G14"/>
  <c r="E14"/>
  <c r="J10"/>
  <c r="J14" s="1"/>
  <c r="J55"/>
  <c r="E28" i="14" l="1"/>
  <c r="E33" s="1"/>
  <c r="H25"/>
  <c r="H27"/>
  <c r="G13" i="3"/>
  <c r="C28" i="14"/>
  <c r="C33" s="1"/>
  <c r="E55"/>
  <c r="F55" s="1"/>
  <c r="G55" s="1"/>
  <c r="E46" i="3"/>
  <c r="I108" i="2"/>
  <c r="F42" i="3"/>
  <c r="G42" s="1"/>
  <c r="H42" s="1"/>
  <c r="I42" s="1"/>
  <c r="F38"/>
  <c r="G38" s="1"/>
  <c r="H38" s="1"/>
  <c r="I38" s="1"/>
  <c r="I13"/>
  <c r="H13"/>
  <c r="F43"/>
  <c r="G43" s="1"/>
  <c r="H43" s="1"/>
  <c r="I43" s="1"/>
  <c r="E77"/>
  <c r="F39"/>
  <c r="H70" i="2"/>
  <c r="E108"/>
  <c r="F44" i="3"/>
  <c r="G44" s="1"/>
  <c r="H44" s="1"/>
  <c r="I44" s="1"/>
  <c r="F40"/>
  <c r="G40" s="1"/>
  <c r="H40" s="1"/>
  <c r="I40" s="1"/>
  <c r="E48"/>
  <c r="F36"/>
  <c r="F45"/>
  <c r="G45" s="1"/>
  <c r="H45" s="1"/>
  <c r="I45" s="1"/>
  <c r="F41"/>
  <c r="G41" s="1"/>
  <c r="H41" s="1"/>
  <c r="I41" s="1"/>
  <c r="E75"/>
  <c r="F37"/>
  <c r="J83"/>
  <c r="J87" s="1"/>
  <c r="E79" l="1"/>
  <c r="C40" i="14"/>
  <c r="H28"/>
  <c r="J40" i="3"/>
  <c r="J38"/>
  <c r="H55" i="14"/>
  <c r="G36" i="3"/>
  <c r="F77"/>
  <c r="G39"/>
  <c r="G70" i="2"/>
  <c r="F46" i="3"/>
  <c r="G46" s="1"/>
  <c r="H46" s="1"/>
  <c r="I46" s="1"/>
  <c r="J44"/>
  <c r="G37"/>
  <c r="J41"/>
  <c r="J45"/>
  <c r="J11"/>
  <c r="J13" s="1"/>
  <c r="J108" i="2"/>
  <c r="J43" i="3"/>
  <c r="J42"/>
  <c r="C42" i="14" l="1"/>
  <c r="C43"/>
  <c r="C58" s="1"/>
  <c r="B5" i="13" s="1"/>
  <c r="F75" i="3"/>
  <c r="J46"/>
  <c r="H36"/>
  <c r="G48"/>
  <c r="G75"/>
  <c r="H37"/>
  <c r="F48"/>
  <c r="F79"/>
  <c r="F70" i="2"/>
  <c r="G77" i="3"/>
  <c r="H39"/>
  <c r="D40" i="14" l="1"/>
  <c r="H77" i="3"/>
  <c r="I39"/>
  <c r="I77" s="1"/>
  <c r="H75"/>
  <c r="I37"/>
  <c r="I36"/>
  <c r="H48"/>
  <c r="E70" i="2"/>
  <c r="J65"/>
  <c r="J70" s="1"/>
  <c r="B32" i="13"/>
  <c r="B34" s="1"/>
  <c r="G79" i="3"/>
  <c r="D42" i="14" l="1"/>
  <c r="D43" s="1"/>
  <c r="D58" s="1"/>
  <c r="E40"/>
  <c r="J77" i="3"/>
  <c r="I48"/>
  <c r="H79"/>
  <c r="I75"/>
  <c r="I79" s="1"/>
  <c r="J37"/>
  <c r="J36"/>
  <c r="J39"/>
  <c r="G40" i="14" l="1"/>
  <c r="F40"/>
  <c r="E42"/>
  <c r="E43" s="1"/>
  <c r="E58" s="1"/>
  <c r="J48" i="3"/>
  <c r="J75"/>
  <c r="J79" s="1"/>
  <c r="G42" i="14" l="1"/>
  <c r="G43" s="1"/>
  <c r="G58" s="1"/>
  <c r="F42"/>
  <c r="F43" s="1"/>
  <c r="F58" s="1"/>
  <c r="H40"/>
  <c r="H42" l="1"/>
  <c r="H43" s="1"/>
  <c r="H58" s="1"/>
</calcChain>
</file>

<file path=xl/sharedStrings.xml><?xml version="1.0" encoding="utf-8"?>
<sst xmlns="http://schemas.openxmlformats.org/spreadsheetml/2006/main" count="308" uniqueCount="151">
  <si>
    <t>Service:</t>
  </si>
  <si>
    <t>FY2009-14 Classification:</t>
  </si>
  <si>
    <t>FY2010</t>
  </si>
  <si>
    <t>FY2011</t>
  </si>
  <si>
    <t>FY2012</t>
  </si>
  <si>
    <t>Total</t>
  </si>
  <si>
    <t>Historical Revenue</t>
  </si>
  <si>
    <t>FY2013*</t>
  </si>
  <si>
    <t>* Projected revenue result</t>
  </si>
  <si>
    <t>Historical Costs</t>
  </si>
  <si>
    <t>Direct Costs</t>
  </si>
  <si>
    <t>Indirect Costs</t>
  </si>
  <si>
    <t>Total Costs</t>
  </si>
  <si>
    <t>* Projected full year costs.</t>
  </si>
  <si>
    <t>IO/Cost Centre #</t>
  </si>
  <si>
    <t>Description</t>
  </si>
  <si>
    <t>Direct revenue</t>
  </si>
  <si>
    <t>Direct cost</t>
  </si>
  <si>
    <t>Allocation Method</t>
  </si>
  <si>
    <t>FY2015</t>
  </si>
  <si>
    <t>FY2016</t>
  </si>
  <si>
    <t>FY2017</t>
  </si>
  <si>
    <t>FY2018</t>
  </si>
  <si>
    <t>FY2019</t>
  </si>
  <si>
    <t>Average cost per unit</t>
  </si>
  <si>
    <t>Volumes</t>
  </si>
  <si>
    <t>Detailed Service Description</t>
  </si>
  <si>
    <t>Notes:</t>
  </si>
  <si>
    <t>Unit Prices</t>
  </si>
  <si>
    <t>Workload</t>
  </si>
  <si>
    <t>Costs</t>
  </si>
  <si>
    <t>Please include SAP IO Snapshots below:</t>
  </si>
  <si>
    <t>Alternative Control Service Summary</t>
  </si>
  <si>
    <t>Alternative Control Service - Historical Revenue &amp; Costs Workings</t>
  </si>
  <si>
    <t>Source</t>
  </si>
  <si>
    <t>Total Service Orders</t>
  </si>
  <si>
    <t>Details on how costs were obtained:</t>
  </si>
  <si>
    <t>Completed Service Orders 3</t>
  </si>
  <si>
    <t>Estimated Costs</t>
  </si>
  <si>
    <t>Due to the lack of information/data entry, the following costs were estimated based on feedback from the business:</t>
  </si>
  <si>
    <t>Activity</t>
  </si>
  <si>
    <t>Direct Costs (on IO's, work orders, cost objects, cost centres)</t>
  </si>
  <si>
    <t>Details of Cost Modelling Adopted</t>
  </si>
  <si>
    <t>Alternative Control Service - Projected Costs for FY2014-19 Submission</t>
  </si>
  <si>
    <t>Basis of projected volumes</t>
  </si>
  <si>
    <t>Projected Costs</t>
  </si>
  <si>
    <t>Projected Volumes</t>
  </si>
  <si>
    <t>Details on how costs have been projected:</t>
  </si>
  <si>
    <t>Due to the lack of information/data entry, the following costs were projected based on feedback from the business:</t>
  </si>
  <si>
    <t>Projected Volumes for FY2014-19 Regulatory Period</t>
  </si>
  <si>
    <t>Projected volumes</t>
  </si>
  <si>
    <t>Details of Cost Modelling Adopted (eg AHT x Labour)</t>
  </si>
  <si>
    <t>FY2014-19 Classification:</t>
  </si>
  <si>
    <t>Alternative Control Metering Service</t>
  </si>
  <si>
    <t>FY2009</t>
  </si>
  <si>
    <t>129020148</t>
  </si>
  <si>
    <t>Monopoly Service Fee</t>
  </si>
  <si>
    <t>Special Meter Reading for Type 5/6 Meter</t>
  </si>
  <si>
    <t>132130017</t>
  </si>
  <si>
    <t>132130018</t>
  </si>
  <si>
    <t>132130019</t>
  </si>
  <si>
    <t>132130023</t>
  </si>
  <si>
    <t>132140005</t>
  </si>
  <si>
    <t>1) Discussion with Finance representative involved to ensure all relevant Internal Orders (IO's) and Network Activities (NWA's) have been included</t>
  </si>
  <si>
    <t>2) Confirmed activities and costs with the relevant business managers</t>
  </si>
  <si>
    <t>3) Costs extracted from SAP/TM1</t>
  </si>
  <si>
    <t>Ausgrid</t>
  </si>
  <si>
    <t>Off cycle MR EA South</t>
  </si>
  <si>
    <t>Special Meter Reads</t>
  </si>
  <si>
    <t>Off cycle MR EA North</t>
  </si>
  <si>
    <t>Off Cycle Meter Reading - Skilltech</t>
  </si>
  <si>
    <t>Off Cycle Scheduling</t>
  </si>
  <si>
    <t>Special Reads</t>
  </si>
  <si>
    <t>M&amp;M Revenue Fee Summary - Network Revenue &amp; Accounting</t>
  </si>
  <si>
    <t>132000109</t>
  </si>
  <si>
    <t>132000110</t>
  </si>
  <si>
    <t>132000111</t>
  </si>
  <si>
    <t>132000128</t>
  </si>
  <si>
    <t>131610088</t>
  </si>
  <si>
    <t>131610329</t>
  </si>
  <si>
    <t>N/A</t>
  </si>
  <si>
    <t xml:space="preserve">Assume special meter read volumes consistent with 2012/13 </t>
  </si>
  <si>
    <t>Costs as per 2012/13 inflated by 2.5% CPI YOY</t>
  </si>
  <si>
    <t>Historical Completed Volumes (Charged Volumes)</t>
  </si>
  <si>
    <t>Historical Completed Volumes (Field Activity)</t>
  </si>
  <si>
    <t xml:space="preserve">Calculated based on FY2013 </t>
  </si>
  <si>
    <t>Off cycle MR Fieldforce</t>
  </si>
  <si>
    <t>Type 5 Validation Exceptions - EA Ntwk</t>
  </si>
  <si>
    <t>Type 5 HHF Log Exceptions - EA Ntwk</t>
  </si>
  <si>
    <t>Type 5 Billing Engine Excep. - EA Ntwk</t>
  </si>
  <si>
    <t>MRIM Emails - EA Ntwk</t>
  </si>
  <si>
    <t>EA ISF Type 6 - IA</t>
  </si>
  <si>
    <t>IPART NW CHG - Special Meter Reading Fee</t>
  </si>
  <si>
    <t>Move in Move out Reads</t>
  </si>
  <si>
    <t>Move in Move Out Reads</t>
  </si>
  <si>
    <t>Assume same volume as 2012/13 for previous years</t>
  </si>
  <si>
    <t>FY2013</t>
  </si>
  <si>
    <t>Alternative Control Service - Service Description</t>
  </si>
  <si>
    <r>
      <t>Existing Service Description (2009 - 14) (</t>
    </r>
    <r>
      <rPr>
        <b/>
        <i/>
        <sz val="11"/>
        <color theme="0"/>
        <rFont val="Calibri"/>
        <family val="2"/>
        <scheme val="minor"/>
      </rPr>
      <t>AER Final Decision April 2009)</t>
    </r>
  </si>
  <si>
    <t>AER Framework and Approach paper March 2013</t>
  </si>
  <si>
    <t>Pricing mechanism</t>
  </si>
  <si>
    <t>Fee Based</t>
  </si>
  <si>
    <t>Endeavour Energy</t>
  </si>
  <si>
    <t>Essential Energy</t>
  </si>
  <si>
    <t>Forecast Revenue</t>
  </si>
  <si>
    <t>Current Fee</t>
  </si>
  <si>
    <t>Available on "Service Description" sheet.</t>
  </si>
  <si>
    <t>2014-2019 Pricing Methodology for Service (Summary)</t>
  </si>
  <si>
    <t>Summary</t>
  </si>
  <si>
    <t>Citipower</t>
  </si>
  <si>
    <t>2010 Price PER METER</t>
  </si>
  <si>
    <t>Adjust for CPI for 1 July 2014</t>
  </si>
  <si>
    <t>Adjust for meters per installation (factor of 1.48) to get price per NMI</t>
  </si>
  <si>
    <t>Powercor</t>
  </si>
  <si>
    <t>Adjust for meters per installation (factor of 1.5) to get price per NMI</t>
  </si>
  <si>
    <t>SAPower Networks</t>
  </si>
  <si>
    <t>1 July 2013  price</t>
  </si>
  <si>
    <t>Alternative Control Service - Comparison workings</t>
  </si>
  <si>
    <t>Ausgrid NMI</t>
  </si>
  <si>
    <t>Ausgrid meters</t>
  </si>
  <si>
    <t>Comparisons</t>
  </si>
  <si>
    <t>Citpower</t>
  </si>
  <si>
    <t>SA Power Networks</t>
  </si>
  <si>
    <t>Special meter read/Move in- Move out reads</t>
  </si>
  <si>
    <t>Forecast Volumes (Special &amp; Move in/Move out reads)</t>
  </si>
  <si>
    <t>Ratio of meters to NMI</t>
  </si>
  <si>
    <t>Ausgrid-related data</t>
  </si>
  <si>
    <t>Note: 2010 figures are used for Victoria due to the impact the AMI rollout has on the unit price in 2011 - 2015 period.</t>
  </si>
  <si>
    <t>Method: 1. Historic costs (top-down)</t>
  </si>
  <si>
    <t>Special meter reading for types 5 and 6 meters</t>
  </si>
  <si>
    <t xml:space="preserve">Special meter reading </t>
  </si>
  <si>
    <t>Real Escalators by Type</t>
  </si>
  <si>
    <t>% YOY (Compound)</t>
  </si>
  <si>
    <t>Cost Incorporating Real Escalators</t>
  </si>
  <si>
    <t>Labour EGW</t>
  </si>
  <si>
    <t>Labour Hire</t>
  </si>
  <si>
    <t>Contracted Services</t>
  </si>
  <si>
    <t>Materials</t>
  </si>
  <si>
    <t>Special meter reading for types 5 and 6 meters (NB: See notes re: Move-in/Move-out (MIMO) reads)</t>
  </si>
  <si>
    <t>Current Fee (ex GST)</t>
  </si>
  <si>
    <t>Historical Costs for FY2010-14 Regulatory Period</t>
  </si>
  <si>
    <t>Actual volumes (both Special &amp; MIMO reads)</t>
  </si>
  <si>
    <t>Projected Costs for FY2015-19 Regulatory Period</t>
  </si>
  <si>
    <t>Volumes, costs and forecasts include MIMO reads as contracted services makes no distinction between the trigger for a non-scheduled read.</t>
  </si>
  <si>
    <t>Detail: The costs of providing this service was determined using:
- Historic costs for 'off-cycle reads' and special reads, and associated data validation have been apportiined between relevant ancillary network services (currently no charge for MIMO reads).
- 2013 costs have been used to forecast future costs.
- Forecast volumes are based on FY13 volumes (the most recent), as there is anedoctal evidence that there has been a slight increase in volumes requested from retailers.
- Special meter reading costs highly dependant on a negotiated third party contract (due for renewal prior to July 1, 2015).
- Historical Costs relate to direct and estimated costs only, no indirect costs have been applied.</t>
  </si>
  <si>
    <t>Indirect Cost (CAM) %</t>
  </si>
  <si>
    <t xml:space="preserve">This service has the same meaning as the meaning given to the expression ‘special meter reading’ in the AEMO Metrology Procedure: Part A National Electricity Market.
Ausgrid may be notified to conduct this service via the use of the 'Special Read' B2B service order. It excludes any special meter reading of metering installation types 1 to 4, which is an unregulated distribution service, but subject to a ‘light-handed’ form of control under Independent Pricing and Regulatory Tribunal of NSW (IPART) Rule 2004/1 Regulation of Excluded Distribution Services; and applies in each of the following circumstances:
• where a customer or a retail supplier requests Ausgrid to undertake a special meter read, (but does not apply where the special meter read was requested solely to verify the accuracy of a scheduled meter read and the special meter read reveals that the scheduled meter read was inaccurate or in error); or
• where Ausgrid attends at a customer’s premises for the sole purpose of discharging Ausgrid’s obligation to read the customer’s meter within the period specified by law (but not where Ausgrid merely chooses to read the customer’s meter without being under a legal obligation to do so) and on attending the customer’s premises Ausgrid is unable (through no act or omission of Ausgrid), to gain access to the meter; or
• where Ausgrid and the customer agree on an appointed time at which Ausgrid may attend the customer’s premises to enable Ausgrid to discharge Ausgrid’s legal obligation referred to in the above paragraph and when Ausgrid attended at the customer’s premises at the appointed time Ausgrid (through no act or omission of Ausgrid), was unable to gain access to the customer’s meter.
A charge will not be levied for this service (‘special meter reading’) in either of the following circumstances:
• where the customer is or is about to move premises; or
• where the service reveals that a scheduled meter reading was inaccurate, (as outlined above).
</t>
  </si>
  <si>
    <t>Ancillary metering services
For example, special meter reading for types 5 and 6 meters; testing for type 5 and 6 meters; franchise CT meter install; customer requested meter accuracy testing; types 5–7 non-standard metering data services; replacement or removal of a type 5 or 6 meter instigated by a customer switching to a non-type 5 or 6 meter that is not covered by any other fee.</t>
  </si>
  <si>
    <t xml:space="preserve">This service:
1. has the same meaning as the meaning given to the expression ‘special meter read’ in the Market Operations Rule (NSW Rules for Electricity Metering) No. 3 of 2001 (but excludes any special meter reading of metering installation types 1 to 4, which is an unregulated distribution service); and applies in each of the following circumstances:
2. where a customer or a retail supplier requests that the DNSP undertake a special meter read, (but does not apply where the special meter read was requested solely to verify the accuracy of a scheduled meter read and the special meter read reveals that the scheduled meter read was inaccurate or in error) or
3. where the DNSP attends at a customer’s premises for the sole purpose of discharging the DNSP’s obligation to read the customer’s meter within the period specified by law (but not where the DNSP merely chooses to read the customer’s meter without being under a legal obligation to do so) and on attending the customer’s premises the DNSP is unable (through no act or omission of the DNSP), to gain access to the meter or
4. where the DNSP and the customer agree on an appointed time at which the DNSP may attend the customer’s premises to enable the DNSP to discharge the DNSP’s legal obligation referred to in section G.1.4(3) and when the DNSP attended at the customer’s premises at the appointed time the DNSP (through no act or omission of the DNSP), was unable to gain access to the customer’s meter.
A charge may not be levied for the service described as ‘special meter reading’ in either of the following circumstances:
i. where the customer is moving or is about to move premises or
ii. where the service reveals that a scheduled meter reading was inaccurate.
</t>
  </si>
  <si>
    <t>Proposed Fee (FY15/16)</t>
  </si>
  <si>
    <t xml:space="preserve">Detailed Service Description </t>
  </si>
</sst>
</file>

<file path=xl/styles.xml><?xml version="1.0" encoding="utf-8"?>
<styleSheet xmlns="http://schemas.openxmlformats.org/spreadsheetml/2006/main">
  <numFmts count="11">
    <numFmt numFmtId="6" formatCode="&quot;$&quot;#,##0;[Red]\-&quot;$&quot;#,##0"/>
    <numFmt numFmtId="8" formatCode="&quot;$&quot;#,##0.00;[Red]\-&quot;$&quot;#,##0.00"/>
    <numFmt numFmtId="44" formatCode="_-&quot;$&quot;* #,##0.00_-;\-&quot;$&quot;* #,##0.00_-;_-&quot;$&quot;* &quot;-&quot;??_-;_-@_-"/>
    <numFmt numFmtId="43" formatCode="_-* #,##0.00_-;\-* #,##0.00_-;_-* &quot;-&quot;??_-;_-@_-"/>
    <numFmt numFmtId="164" formatCode="_-&quot;$&quot;* #,##0_-;\-&quot;$&quot;* #,##0_-;_-&quot;$&quot;* &quot;-&quot;??_-;_-@_-"/>
    <numFmt numFmtId="165" formatCode="_-* #,##0_-;\-* #,##0_-;_-* &quot;-&quot;??_-;_-@_-"/>
    <numFmt numFmtId="166" formatCode="_(&quot;$&quot;* #,##0_);_(&quot;$&quot;* \(#,##0\);_(&quot;$&quot;* &quot;-&quot;??_);_(@_)"/>
    <numFmt numFmtId="167" formatCode="&quot;$&quot;#,##0.00"/>
    <numFmt numFmtId="168" formatCode="0.0%"/>
    <numFmt numFmtId="169" formatCode="_(&quot;$&quot;* #,##0.00_);_(&quot;$&quot;* \(#,##0.00\);_(&quot;$&quot;* &quot;-&quot;??_);_(@_)"/>
    <numFmt numFmtId="170" formatCode="0.000"/>
  </numFmts>
  <fonts count="15">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color rgb="FF0070C0"/>
      <name val="Calibri"/>
      <family val="2"/>
      <scheme val="minor"/>
    </font>
    <font>
      <b/>
      <sz val="11"/>
      <color rgb="FF0070C0"/>
      <name val="Calibri"/>
      <family val="2"/>
      <scheme val="minor"/>
    </font>
    <font>
      <sz val="11"/>
      <color rgb="FF0065A6"/>
      <name val="Calibri"/>
      <family val="2"/>
      <scheme val="minor"/>
    </font>
    <font>
      <sz val="11"/>
      <color rgb="FF3F3F76"/>
      <name val="Calibri"/>
      <family val="2"/>
      <scheme val="minor"/>
    </font>
    <font>
      <b/>
      <sz val="11"/>
      <color rgb="FFFA7D00"/>
      <name val="Calibri"/>
      <family val="2"/>
      <scheme val="minor"/>
    </font>
    <font>
      <sz val="10"/>
      <color theme="1"/>
      <name val="Arial"/>
      <family val="2"/>
    </font>
    <font>
      <b/>
      <i/>
      <sz val="11"/>
      <color theme="0"/>
      <name val="Calibri"/>
      <family val="2"/>
      <scheme val="minor"/>
    </font>
    <font>
      <sz val="10"/>
      <color theme="1"/>
      <name val="Symbol"/>
      <family val="1"/>
      <charset val="2"/>
    </font>
    <font>
      <b/>
      <sz val="15"/>
      <color theme="1"/>
      <name val="Arial Narrow"/>
      <family val="2"/>
    </font>
    <font>
      <sz val="10"/>
      <name val="Arial"/>
      <family val="2"/>
    </font>
  </fonts>
  <fills count="10">
    <fill>
      <patternFill patternType="none"/>
    </fill>
    <fill>
      <patternFill patternType="gray125"/>
    </fill>
    <fill>
      <patternFill patternType="solid">
        <fgColor rgb="FF13294B"/>
        <bgColor indexed="64"/>
      </patternFill>
    </fill>
    <fill>
      <patternFill patternType="solid">
        <fgColor theme="8" tint="0.79998168889431442"/>
        <bgColor indexed="64"/>
      </patternFill>
    </fill>
    <fill>
      <patternFill patternType="solid">
        <fgColor rgb="FF0065A6"/>
        <bgColor indexed="64"/>
      </patternFill>
    </fill>
    <fill>
      <patternFill patternType="solid">
        <fgColor rgb="FF209AD2"/>
        <bgColor indexed="64"/>
      </patternFill>
    </fill>
    <fill>
      <patternFill patternType="solid">
        <fgColor rgb="FFACDCF2"/>
        <bgColor indexed="64"/>
      </patternFill>
    </fill>
    <fill>
      <patternFill patternType="solid">
        <fgColor rgb="FFFFCC99"/>
      </patternFill>
    </fill>
    <fill>
      <patternFill patternType="solid">
        <fgColor rgb="FFF2F2F2"/>
      </patternFill>
    </fill>
    <fill>
      <patternFill patternType="solid">
        <fgColor theme="5"/>
      </patternFill>
    </fill>
  </fills>
  <borders count="18">
    <border>
      <left/>
      <right/>
      <top/>
      <bottom/>
      <diagonal/>
    </border>
    <border>
      <left/>
      <right/>
      <top style="thin">
        <color theme="0"/>
      </top>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right style="thin">
        <color theme="0"/>
      </right>
      <top style="thin">
        <color rgb="FF0070C0"/>
      </top>
      <bottom style="double">
        <color rgb="FF0070C0"/>
      </bottom>
      <diagonal/>
    </border>
  </borders>
  <cellStyleXfs count="7">
    <xf numFmtId="0" fontId="0" fillId="0" borderId="0"/>
    <xf numFmtId="9"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7" borderId="16" applyNumberFormat="0" applyAlignment="0" applyProtection="0"/>
    <xf numFmtId="0" fontId="9" fillId="8" borderId="16" applyNumberFormat="0" applyAlignment="0" applyProtection="0"/>
    <xf numFmtId="0" fontId="4" fillId="9" borderId="0" applyNumberFormat="0" applyBorder="0" applyAlignment="0" applyProtection="0"/>
  </cellStyleXfs>
  <cellXfs count="146">
    <xf numFmtId="0" fontId="0" fillId="0" borderId="0" xfId="0"/>
    <xf numFmtId="0" fontId="3" fillId="0" borderId="0" xfId="0" applyFont="1"/>
    <xf numFmtId="0" fontId="2" fillId="2" borderId="0" xfId="0" applyFont="1" applyFill="1"/>
    <xf numFmtId="0" fontId="4" fillId="2" borderId="0" xfId="0" applyFont="1" applyFill="1"/>
    <xf numFmtId="0" fontId="2" fillId="4" borderId="3" xfId="0" applyFont="1" applyFill="1" applyBorder="1"/>
    <xf numFmtId="0" fontId="0" fillId="0" borderId="4" xfId="0" applyBorder="1"/>
    <xf numFmtId="0" fontId="0" fillId="3" borderId="4" xfId="0" applyFill="1" applyBorder="1"/>
    <xf numFmtId="0" fontId="0" fillId="3" borderId="5" xfId="0" applyFill="1" applyBorder="1"/>
    <xf numFmtId="0" fontId="2" fillId="4" borderId="6" xfId="0" applyFont="1" applyFill="1" applyBorder="1" applyAlignment="1">
      <alignment horizontal="left"/>
    </xf>
    <xf numFmtId="0" fontId="2" fillId="4" borderId="7" xfId="0" applyFont="1" applyFill="1" applyBorder="1" applyAlignment="1">
      <alignment horizontal="center"/>
    </xf>
    <xf numFmtId="0" fontId="2" fillId="4" borderId="8" xfId="0" applyFont="1" applyFill="1" applyBorder="1" applyAlignment="1">
      <alignment horizontal="center"/>
    </xf>
    <xf numFmtId="0" fontId="2" fillId="5" borderId="6" xfId="0" applyFont="1" applyFill="1" applyBorder="1"/>
    <xf numFmtId="0" fontId="2" fillId="5" borderId="8" xfId="0" applyFont="1" applyFill="1" applyBorder="1"/>
    <xf numFmtId="0" fontId="2" fillId="4" borderId="7" xfId="0" applyFont="1" applyFill="1" applyBorder="1" applyAlignment="1">
      <alignment horizontal="left"/>
    </xf>
    <xf numFmtId="0" fontId="0" fillId="3" borderId="3" xfId="0" applyFill="1" applyBorder="1"/>
    <xf numFmtId="0" fontId="3" fillId="0" borderId="11" xfId="0" applyFont="1" applyBorder="1"/>
    <xf numFmtId="0" fontId="2" fillId="5" borderId="0" xfId="0" applyFont="1" applyFill="1" applyBorder="1"/>
    <xf numFmtId="0" fontId="0" fillId="0" borderId="9" xfId="0" applyBorder="1"/>
    <xf numFmtId="0" fontId="0" fillId="0" borderId="12" xfId="0" applyBorder="1"/>
    <xf numFmtId="0" fontId="0" fillId="3" borderId="1" xfId="0" applyFont="1" applyFill="1" applyBorder="1" applyAlignment="1">
      <alignment vertical="top"/>
    </xf>
    <xf numFmtId="0" fontId="0" fillId="3" borderId="0" xfId="0" applyFont="1" applyFill="1" applyBorder="1" applyAlignment="1">
      <alignment vertical="top"/>
    </xf>
    <xf numFmtId="0" fontId="2" fillId="4" borderId="13" xfId="0" applyFont="1" applyFill="1" applyBorder="1" applyAlignment="1">
      <alignment horizontal="left"/>
    </xf>
    <xf numFmtId="0" fontId="0" fillId="0" borderId="0" xfId="0" applyFill="1"/>
    <xf numFmtId="0" fontId="4" fillId="4" borderId="14" xfId="0" applyFont="1" applyFill="1" applyBorder="1"/>
    <xf numFmtId="0" fontId="2" fillId="4" borderId="14" xfId="0" applyFont="1" applyFill="1" applyBorder="1"/>
    <xf numFmtId="0" fontId="4" fillId="0" borderId="14" xfId="0" applyFont="1" applyFill="1" applyBorder="1"/>
    <xf numFmtId="0" fontId="2" fillId="5" borderId="3" xfId="0" applyFont="1" applyFill="1" applyBorder="1"/>
    <xf numFmtId="0" fontId="2" fillId="5" borderId="4" xfId="0" applyFont="1" applyFill="1" applyBorder="1"/>
    <xf numFmtId="0" fontId="2" fillId="5" borderId="4" xfId="0" applyFont="1" applyFill="1" applyBorder="1" applyAlignment="1">
      <alignment horizontal="center"/>
    </xf>
    <xf numFmtId="0" fontId="2" fillId="5" borderId="5" xfId="0" applyFont="1" applyFill="1" applyBorder="1" applyAlignment="1">
      <alignment horizontal="center"/>
    </xf>
    <xf numFmtId="0" fontId="3" fillId="6" borderId="10" xfId="0" applyFont="1" applyFill="1" applyBorder="1"/>
    <xf numFmtId="0" fontId="3" fillId="6" borderId="1" xfId="0" applyFont="1" applyFill="1" applyBorder="1"/>
    <xf numFmtId="0" fontId="0" fillId="6" borderId="9" xfId="0" applyFill="1" applyBorder="1"/>
    <xf numFmtId="0" fontId="0" fillId="6" borderId="1" xfId="0" applyFill="1" applyBorder="1"/>
    <xf numFmtId="0" fontId="2" fillId="5" borderId="5" xfId="0" applyFont="1" applyFill="1" applyBorder="1"/>
    <xf numFmtId="0" fontId="2" fillId="5" borderId="7" xfId="0" applyFont="1" applyFill="1" applyBorder="1" applyAlignment="1">
      <alignment horizontal="center"/>
    </xf>
    <xf numFmtId="0" fontId="2" fillId="5" borderId="12" xfId="0" applyFont="1" applyFill="1" applyBorder="1"/>
    <xf numFmtId="0" fontId="2" fillId="5" borderId="13" xfId="0" applyFont="1" applyFill="1" applyBorder="1"/>
    <xf numFmtId="0" fontId="0" fillId="0" borderId="0" xfId="0" applyBorder="1"/>
    <xf numFmtId="0" fontId="2" fillId="5" borderId="13" xfId="0" applyFont="1" applyFill="1" applyBorder="1" applyAlignment="1">
      <alignment horizontal="center"/>
    </xf>
    <xf numFmtId="0" fontId="0" fillId="3" borderId="0" xfId="0" applyFill="1" applyBorder="1" applyAlignment="1">
      <alignment horizontal="center"/>
    </xf>
    <xf numFmtId="164" fontId="0" fillId="3" borderId="4" xfId="2" applyNumberFormat="1" applyFont="1" applyFill="1" applyBorder="1"/>
    <xf numFmtId="164" fontId="3" fillId="0" borderId="5" xfId="2" applyNumberFormat="1" applyFont="1" applyBorder="1"/>
    <xf numFmtId="164" fontId="2" fillId="5" borderId="8" xfId="2" applyNumberFormat="1" applyFont="1" applyFill="1" applyBorder="1"/>
    <xf numFmtId="164" fontId="5" fillId="0" borderId="0" xfId="2" applyNumberFormat="1" applyFont="1"/>
    <xf numFmtId="164" fontId="3" fillId="0" borderId="0" xfId="2" applyNumberFormat="1" applyFont="1"/>
    <xf numFmtId="164" fontId="2" fillId="5" borderId="7" xfId="2" applyNumberFormat="1" applyFont="1" applyFill="1" applyBorder="1"/>
    <xf numFmtId="0" fontId="0" fillId="0" borderId="0" xfId="0" applyAlignment="1">
      <alignment horizontal="center"/>
    </xf>
    <xf numFmtId="0" fontId="5" fillId="0" borderId="3" xfId="0" quotePrefix="1" applyFont="1" applyFill="1" applyBorder="1"/>
    <xf numFmtId="0" fontId="5" fillId="0" borderId="4" xfId="0" applyFont="1" applyFill="1" applyBorder="1"/>
    <xf numFmtId="164" fontId="5" fillId="0" borderId="4" xfId="2" applyNumberFormat="1" applyFont="1" applyFill="1" applyBorder="1"/>
    <xf numFmtId="164" fontId="3" fillId="6" borderId="10" xfId="2" applyNumberFormat="1" applyFont="1" applyFill="1" applyBorder="1"/>
    <xf numFmtId="164" fontId="3" fillId="6" borderId="11" xfId="2" applyNumberFormat="1" applyFont="1" applyFill="1" applyBorder="1"/>
    <xf numFmtId="164" fontId="0" fillId="3" borderId="3" xfId="2" applyNumberFormat="1" applyFont="1" applyFill="1" applyBorder="1"/>
    <xf numFmtId="0" fontId="0" fillId="3" borderId="0" xfId="0" applyFill="1" applyBorder="1" applyAlignment="1">
      <alignment vertical="top"/>
    </xf>
    <xf numFmtId="166" fontId="5" fillId="0" borderId="3" xfId="2" applyNumberFormat="1" applyFont="1" applyFill="1" applyBorder="1"/>
    <xf numFmtId="44" fontId="7" fillId="0" borderId="4" xfId="0" applyNumberFormat="1" applyFont="1" applyFill="1" applyBorder="1"/>
    <xf numFmtId="165" fontId="3" fillId="0" borderId="5" xfId="3" applyNumberFormat="1" applyFont="1" applyBorder="1"/>
    <xf numFmtId="3" fontId="0" fillId="3" borderId="4" xfId="0" applyNumberFormat="1" applyFill="1" applyBorder="1"/>
    <xf numFmtId="165" fontId="3" fillId="0" borderId="11" xfId="3" applyNumberFormat="1" applyFont="1" applyBorder="1"/>
    <xf numFmtId="165" fontId="2" fillId="5" borderId="8" xfId="3" applyNumberFormat="1" applyFont="1" applyFill="1" applyBorder="1"/>
    <xf numFmtId="165" fontId="3" fillId="0" borderId="0" xfId="3" applyNumberFormat="1" applyFont="1"/>
    <xf numFmtId="3" fontId="0" fillId="0" borderId="15" xfId="0" applyNumberFormat="1" applyBorder="1" applyAlignment="1">
      <alignment horizontal="center"/>
    </xf>
    <xf numFmtId="0" fontId="2" fillId="4" borderId="0" xfId="0" applyFont="1" applyFill="1" applyBorder="1"/>
    <xf numFmtId="165" fontId="7" fillId="0" borderId="0" xfId="3" applyNumberFormat="1" applyFont="1"/>
    <xf numFmtId="0" fontId="0" fillId="3" borderId="1" xfId="0" applyFill="1" applyBorder="1" applyAlignment="1">
      <alignment vertical="top"/>
    </xf>
    <xf numFmtId="0" fontId="0" fillId="0" borderId="0" xfId="0" applyFont="1" applyFill="1" applyBorder="1" applyAlignment="1">
      <alignment vertical="top"/>
    </xf>
    <xf numFmtId="3" fontId="7" fillId="0" borderId="4" xfId="0" applyNumberFormat="1" applyFont="1" applyFill="1" applyBorder="1"/>
    <xf numFmtId="44" fontId="7" fillId="0" borderId="4" xfId="2" applyFont="1" applyFill="1" applyBorder="1"/>
    <xf numFmtId="168" fontId="2" fillId="5" borderId="7" xfId="1" applyNumberFormat="1" applyFont="1" applyFill="1" applyBorder="1"/>
    <xf numFmtId="164" fontId="0" fillId="0" borderId="0" xfId="0" applyNumberFormat="1"/>
    <xf numFmtId="10" fontId="0" fillId="0" borderId="0" xfId="1" applyNumberFormat="1" applyFont="1"/>
    <xf numFmtId="0" fontId="0" fillId="3" borderId="1" xfId="0" applyFill="1" applyBorder="1" applyAlignment="1">
      <alignment horizontal="left"/>
    </xf>
    <xf numFmtId="0" fontId="0" fillId="0" borderId="0" xfId="0" applyAlignment="1">
      <alignment wrapText="1"/>
    </xf>
    <xf numFmtId="0" fontId="0" fillId="0" borderId="0" xfId="0" applyAlignment="1">
      <alignment horizontal="left"/>
    </xf>
    <xf numFmtId="0" fontId="2" fillId="4" borderId="0" xfId="0" applyFont="1" applyFill="1" applyBorder="1" applyAlignment="1">
      <alignment horizontal="left"/>
    </xf>
    <xf numFmtId="0" fontId="10" fillId="0" borderId="0" xfId="0" applyFont="1" applyAlignment="1">
      <alignment horizontal="left" indent="15"/>
    </xf>
    <xf numFmtId="0" fontId="12" fillId="0" borderId="0" xfId="0" applyFont="1" applyAlignment="1">
      <alignment horizontal="left" indent="15"/>
    </xf>
    <xf numFmtId="0" fontId="4" fillId="0" borderId="0" xfId="0" applyFont="1" applyFill="1"/>
    <xf numFmtId="0" fontId="0" fillId="0" borderId="15" xfId="0" applyBorder="1"/>
    <xf numFmtId="3" fontId="0" fillId="0" borderId="15" xfId="0" applyNumberFormat="1" applyBorder="1"/>
    <xf numFmtId="169" fontId="3" fillId="3" borderId="0" xfId="2" applyNumberFormat="1" applyFont="1" applyFill="1" applyBorder="1" applyAlignment="1">
      <alignment horizontal="left"/>
    </xf>
    <xf numFmtId="169" fontId="2" fillId="9" borderId="0" xfId="6" applyNumberFormat="1" applyFont="1" applyBorder="1" applyAlignment="1">
      <alignment horizontal="left"/>
    </xf>
    <xf numFmtId="0" fontId="4" fillId="9" borderId="0" xfId="6" applyBorder="1" applyAlignment="1">
      <alignment horizontal="left"/>
    </xf>
    <xf numFmtId="164" fontId="3" fillId="0" borderId="0" xfId="1" applyNumberFormat="1" applyFont="1"/>
    <xf numFmtId="10" fontId="0" fillId="0" borderId="0" xfId="0" applyNumberFormat="1"/>
    <xf numFmtId="0" fontId="0" fillId="3" borderId="0" xfId="0" applyFill="1" applyBorder="1" applyAlignment="1">
      <alignment horizontal="left"/>
    </xf>
    <xf numFmtId="169" fontId="7" fillId="0" borderId="0" xfId="2" applyNumberFormat="1" applyFont="1"/>
    <xf numFmtId="0" fontId="0" fillId="3" borderId="1" xfId="0" applyFill="1" applyBorder="1" applyAlignment="1">
      <alignment horizontal="left" indent="3"/>
    </xf>
    <xf numFmtId="8" fontId="0" fillId="3" borderId="1" xfId="0" applyNumberFormat="1" applyFill="1" applyBorder="1" applyAlignment="1">
      <alignment horizontal="left"/>
    </xf>
    <xf numFmtId="167" fontId="0" fillId="3" borderId="0" xfId="0" applyNumberFormat="1" applyFill="1" applyBorder="1" applyAlignment="1">
      <alignment horizontal="left" indent="3"/>
    </xf>
    <xf numFmtId="0" fontId="0" fillId="3" borderId="0" xfId="0" applyFill="1" applyBorder="1" applyAlignment="1">
      <alignment horizontal="left" indent="3"/>
    </xf>
    <xf numFmtId="8" fontId="9" fillId="8" borderId="16" xfId="5" applyNumberFormat="1" applyAlignment="1">
      <alignment horizontal="left"/>
    </xf>
    <xf numFmtId="8" fontId="0" fillId="3" borderId="0" xfId="0" applyNumberFormat="1" applyFill="1" applyBorder="1" applyAlignment="1">
      <alignment horizontal="left"/>
    </xf>
    <xf numFmtId="15" fontId="0" fillId="3" borderId="0" xfId="0" applyNumberFormat="1" applyFill="1" applyBorder="1" applyAlignment="1">
      <alignment horizontal="left" indent="3"/>
    </xf>
    <xf numFmtId="0" fontId="2" fillId="4" borderId="7" xfId="0" applyFont="1" applyFill="1" applyBorder="1" applyAlignment="1">
      <alignment horizontal="center" vertical="center" wrapText="1"/>
    </xf>
    <xf numFmtId="0" fontId="2" fillId="4" borderId="6" xfId="0" applyFont="1" applyFill="1" applyBorder="1" applyAlignment="1">
      <alignment horizontal="center" vertical="center"/>
    </xf>
    <xf numFmtId="8" fontId="0" fillId="0" borderId="15" xfId="0" applyNumberFormat="1" applyBorder="1" applyAlignment="1">
      <alignment horizontal="center"/>
    </xf>
    <xf numFmtId="3" fontId="8" fillId="7" borderId="16" xfId="4" applyNumberFormat="1" applyAlignment="1">
      <alignment horizontal="center"/>
    </xf>
    <xf numFmtId="6" fontId="0" fillId="0" borderId="15" xfId="0" applyNumberFormat="1" applyBorder="1" applyAlignment="1">
      <alignment horizontal="center"/>
    </xf>
    <xf numFmtId="2" fontId="0" fillId="0" borderId="15" xfId="0" applyNumberFormat="1" applyBorder="1"/>
    <xf numFmtId="0" fontId="0" fillId="0" borderId="0" xfId="0" applyFill="1" applyAlignment="1"/>
    <xf numFmtId="0" fontId="0" fillId="0" borderId="0" xfId="0" applyFill="1" applyBorder="1" applyAlignment="1">
      <alignment horizontal="left" vertical="top"/>
    </xf>
    <xf numFmtId="0" fontId="13" fillId="0" borderId="0" xfId="0" applyFont="1" applyAlignment="1">
      <alignment horizontal="left" indent="6"/>
    </xf>
    <xf numFmtId="3" fontId="0" fillId="0" borderId="0" xfId="0" applyNumberFormat="1" applyBorder="1" applyAlignment="1">
      <alignment horizontal="center"/>
    </xf>
    <xf numFmtId="0" fontId="0" fillId="0" borderId="0" xfId="0" applyFill="1" applyAlignment="1">
      <alignment horizontal="left"/>
    </xf>
    <xf numFmtId="0" fontId="3" fillId="0" borderId="2" xfId="0" applyFont="1" applyFill="1" applyBorder="1" applyAlignment="1">
      <alignment horizontal="left"/>
    </xf>
    <xf numFmtId="0" fontId="3" fillId="0" borderId="0" xfId="0" applyFont="1" applyFill="1" applyBorder="1" applyAlignment="1">
      <alignment horizontal="left"/>
    </xf>
    <xf numFmtId="0" fontId="0" fillId="0" borderId="1" xfId="0" applyFill="1" applyBorder="1" applyAlignment="1">
      <alignment horizontal="left" vertical="top" wrapText="1"/>
    </xf>
    <xf numFmtId="0" fontId="0" fillId="0" borderId="0" xfId="0" applyFill="1" applyBorder="1" applyAlignment="1">
      <alignment horizontal="left" vertical="top" wrapText="1"/>
    </xf>
    <xf numFmtId="0" fontId="0" fillId="0" borderId="1" xfId="0" applyFill="1" applyBorder="1" applyAlignment="1">
      <alignment horizontal="left" vertical="top"/>
    </xf>
    <xf numFmtId="0" fontId="0" fillId="0" borderId="1" xfId="0" applyFill="1" applyBorder="1" applyAlignment="1">
      <alignment horizontal="left" wrapText="1"/>
    </xf>
    <xf numFmtId="0" fontId="0" fillId="0" borderId="0" xfId="0" applyFill="1" applyBorder="1" applyAlignment="1">
      <alignment horizontal="center"/>
    </xf>
    <xf numFmtId="0" fontId="0" fillId="3" borderId="1" xfId="0" applyFill="1" applyBorder="1" applyAlignment="1">
      <alignment horizontal="left" vertical="top" wrapText="1"/>
    </xf>
    <xf numFmtId="0" fontId="0" fillId="3" borderId="0" xfId="0" applyFill="1" applyBorder="1" applyAlignment="1">
      <alignment horizontal="left" vertical="top" wrapText="1"/>
    </xf>
    <xf numFmtId="0" fontId="3" fillId="3" borderId="0" xfId="0" applyFont="1" applyFill="1" applyBorder="1" applyAlignment="1">
      <alignment horizontal="left"/>
    </xf>
    <xf numFmtId="0" fontId="0" fillId="3" borderId="0" xfId="0" applyFill="1" applyAlignment="1">
      <alignment horizontal="left"/>
    </xf>
    <xf numFmtId="0" fontId="0" fillId="0" borderId="0" xfId="0" applyAlignment="1"/>
    <xf numFmtId="0" fontId="2" fillId="5" borderId="12" xfId="0" applyFont="1" applyFill="1" applyBorder="1" applyAlignment="1">
      <alignment horizontal="center"/>
    </xf>
    <xf numFmtId="170" fontId="0" fillId="0" borderId="0" xfId="0" applyNumberFormat="1"/>
    <xf numFmtId="166" fontId="6" fillId="0" borderId="3" xfId="2" applyNumberFormat="1" applyFont="1" applyFill="1" applyBorder="1"/>
    <xf numFmtId="166" fontId="5" fillId="0" borderId="9" xfId="2" applyNumberFormat="1" applyFont="1" applyFill="1" applyBorder="1"/>
    <xf numFmtId="166" fontId="6" fillId="0" borderId="9" xfId="2" applyNumberFormat="1" applyFont="1" applyFill="1" applyBorder="1"/>
    <xf numFmtId="166" fontId="5" fillId="0" borderId="17" xfId="2" applyNumberFormat="1" applyFont="1" applyFill="1" applyBorder="1"/>
    <xf numFmtId="166" fontId="6" fillId="0" borderId="17" xfId="2" applyNumberFormat="1" applyFont="1" applyFill="1" applyBorder="1"/>
    <xf numFmtId="44" fontId="0" fillId="0" borderId="0" xfId="0" applyNumberFormat="1"/>
    <xf numFmtId="9" fontId="7" fillId="0" borderId="0" xfId="1" applyFont="1"/>
    <xf numFmtId="0" fontId="0" fillId="3" borderId="1" xfId="0" applyFill="1" applyBorder="1" applyAlignment="1">
      <alignment horizontal="left" vertical="top" wrapText="1"/>
    </xf>
    <xf numFmtId="0" fontId="0" fillId="3" borderId="0" xfId="0" applyFill="1" applyBorder="1" applyAlignment="1">
      <alignment horizontal="left" vertical="top" wrapText="1"/>
    </xf>
    <xf numFmtId="0" fontId="3" fillId="3" borderId="8" xfId="0" applyFont="1" applyFill="1" applyBorder="1" applyAlignment="1">
      <alignment horizontal="left"/>
    </xf>
    <xf numFmtId="0" fontId="3" fillId="3" borderId="0" xfId="0" applyFont="1" applyFill="1" applyBorder="1" applyAlignment="1">
      <alignment horizontal="left"/>
    </xf>
    <xf numFmtId="0" fontId="0" fillId="0" borderId="0" xfId="0" applyAlignment="1"/>
    <xf numFmtId="0" fontId="0" fillId="0" borderId="0" xfId="0" applyAlignment="1">
      <alignment vertical="top" wrapText="1"/>
    </xf>
    <xf numFmtId="167" fontId="4" fillId="9" borderId="0" xfId="6" applyNumberFormat="1" applyBorder="1" applyAlignment="1">
      <alignment horizontal="left"/>
    </xf>
    <xf numFmtId="0" fontId="2" fillId="2" borderId="0" xfId="0" applyFont="1" applyFill="1" applyAlignment="1">
      <alignment horizontal="left"/>
    </xf>
    <xf numFmtId="167" fontId="3" fillId="3" borderId="8" xfId="2" applyNumberFormat="1" applyFont="1" applyFill="1" applyBorder="1" applyAlignment="1">
      <alignment horizontal="left"/>
    </xf>
    <xf numFmtId="167" fontId="3" fillId="3" borderId="0" xfId="2" applyNumberFormat="1" applyFont="1" applyFill="1" applyBorder="1" applyAlignment="1">
      <alignment horizontal="left"/>
    </xf>
    <xf numFmtId="0" fontId="2" fillId="2" borderId="14" xfId="0" applyFont="1" applyFill="1" applyBorder="1" applyAlignment="1">
      <alignment horizontal="left"/>
    </xf>
    <xf numFmtId="0" fontId="0" fillId="0" borderId="0" xfId="0" applyNumberFormat="1" applyAlignment="1">
      <alignment horizontal="center" wrapText="1"/>
    </xf>
    <xf numFmtId="0" fontId="10" fillId="3" borderId="1" xfId="0" applyFont="1" applyFill="1" applyBorder="1" applyAlignment="1">
      <alignment horizontal="left" vertical="top" wrapText="1"/>
    </xf>
    <xf numFmtId="0" fontId="10" fillId="3" borderId="0" xfId="0" applyFont="1" applyFill="1" applyBorder="1" applyAlignment="1">
      <alignment horizontal="left" vertical="top" wrapText="1"/>
    </xf>
    <xf numFmtId="0" fontId="0" fillId="0" borderId="0" xfId="0" applyAlignment="1">
      <alignment horizontal="left"/>
    </xf>
    <xf numFmtId="0" fontId="0" fillId="0" borderId="5" xfId="0" applyFont="1" applyFill="1" applyBorder="1" applyAlignment="1">
      <alignment horizontal="left"/>
    </xf>
    <xf numFmtId="0" fontId="0" fillId="0" borderId="2" xfId="0" applyFont="1" applyFill="1" applyBorder="1" applyAlignment="1">
      <alignment horizontal="left"/>
    </xf>
    <xf numFmtId="0" fontId="14" fillId="3" borderId="1" xfId="0" applyFont="1" applyFill="1" applyBorder="1" applyAlignment="1">
      <alignment horizontal="left" vertical="top" wrapText="1"/>
    </xf>
    <xf numFmtId="0" fontId="14" fillId="3" borderId="0" xfId="0" applyFont="1" applyFill="1" applyBorder="1" applyAlignment="1">
      <alignment horizontal="left" vertical="top" wrapText="1"/>
    </xf>
  </cellXfs>
  <cellStyles count="7">
    <cellStyle name="Accent2" xfId="6" builtinId="33"/>
    <cellStyle name="Calculation" xfId="5" builtinId="22"/>
    <cellStyle name="Comma" xfId="3" builtinId="3"/>
    <cellStyle name="Currency" xfId="2" builtinId="4"/>
    <cellStyle name="Input" xfId="4" builtinId="20"/>
    <cellStyle name="Normal" xfId="0" builtinId="0"/>
    <cellStyle name="Percent" xfId="1" builtinId="5"/>
  </cellStyles>
  <dxfs count="0"/>
  <tableStyles count="0" defaultTableStyle="TableStyleMedium9" defaultPivotStyle="PivotStyleLight16"/>
  <colors>
    <mruColors>
      <color rgb="FF0065A6"/>
      <color rgb="FF76AD1C"/>
      <color rgb="FF13294B"/>
      <color rgb="FF209AD2"/>
      <color rgb="FFACDCF2"/>
    </mruColors>
  </colors>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lang val="en-AU"/>
  <c:chart>
    <c:title>
      <c:tx>
        <c:rich>
          <a:bodyPr/>
          <a:lstStyle/>
          <a:p>
            <a:pPr>
              <a:defRPr/>
            </a:pPr>
            <a:r>
              <a:rPr lang="en-US"/>
              <a:t>Special meter read fee</a:t>
            </a:r>
          </a:p>
        </c:rich>
      </c:tx>
      <c:layout/>
    </c:title>
    <c:plotArea>
      <c:layout/>
      <c:barChart>
        <c:barDir val="col"/>
        <c:grouping val="clustered"/>
        <c:ser>
          <c:idx val="0"/>
          <c:order val="0"/>
          <c:tx>
            <c:strRef>
              <c:f>Comparisons!$A$32</c:f>
              <c:strCache>
                <c:ptCount val="1"/>
                <c:pt idx="0">
                  <c:v>Special meter read/Move in- Move out reads</c:v>
                </c:pt>
              </c:strCache>
            </c:strRef>
          </c:tx>
          <c:cat>
            <c:strRef>
              <c:f>Comparisons!$B$31:$G$31</c:f>
              <c:strCache>
                <c:ptCount val="6"/>
                <c:pt idx="0">
                  <c:v>Ausgrid</c:v>
                </c:pt>
                <c:pt idx="1">
                  <c:v>SA Power Networks</c:v>
                </c:pt>
                <c:pt idx="2">
                  <c:v>Powercor</c:v>
                </c:pt>
                <c:pt idx="3">
                  <c:v>Endeavour Energy</c:v>
                </c:pt>
                <c:pt idx="4">
                  <c:v>Citpower</c:v>
                </c:pt>
                <c:pt idx="5">
                  <c:v>Essential Energy</c:v>
                </c:pt>
              </c:strCache>
            </c:strRef>
          </c:cat>
          <c:val>
            <c:numRef>
              <c:f>Comparisons!$B$32:$G$32</c:f>
              <c:numCache>
                <c:formatCode>"$"#,##0.00;[Red]\-"$"#,##0.00</c:formatCode>
                <c:ptCount val="6"/>
                <c:pt idx="0">
                  <c:v>10.117341228949527</c:v>
                </c:pt>
                <c:pt idx="1">
                  <c:v>11.900249999999998</c:v>
                </c:pt>
                <c:pt idx="2">
                  <c:v>32.239880023137182</c:v>
                </c:pt>
                <c:pt idx="3">
                  <c:v>37.93</c:v>
                </c:pt>
                <c:pt idx="4">
                  <c:v>38.455380177823123</c:v>
                </c:pt>
                <c:pt idx="5">
                  <c:v>134.54</c:v>
                </c:pt>
              </c:numCache>
            </c:numRef>
          </c:val>
        </c:ser>
        <c:axId val="105387904"/>
        <c:axId val="105389440"/>
      </c:barChart>
      <c:catAx>
        <c:axId val="105387904"/>
        <c:scaling>
          <c:orientation val="minMax"/>
        </c:scaling>
        <c:axPos val="b"/>
        <c:tickLblPos val="nextTo"/>
        <c:crossAx val="105389440"/>
        <c:crosses val="autoZero"/>
        <c:auto val="1"/>
        <c:lblAlgn val="ctr"/>
        <c:lblOffset val="100"/>
      </c:catAx>
      <c:valAx>
        <c:axId val="105389440"/>
        <c:scaling>
          <c:orientation val="minMax"/>
        </c:scaling>
        <c:axPos val="l"/>
        <c:majorGridlines/>
        <c:numFmt formatCode="&quot;$&quot;#,##0;[Red]\-&quot;$&quot;#,##0" sourceLinked="0"/>
        <c:tickLblPos val="nextTo"/>
        <c:crossAx val="105387904"/>
        <c:crosses val="autoZero"/>
        <c:crossBetween val="between"/>
      </c:valAx>
    </c:plotArea>
    <c:plotVisOnly val="1"/>
  </c:chart>
  <c:printSettings>
    <c:headerFooter/>
    <c:pageMargins b="0.75000000000000111" l="0.70000000000000062" r="0.70000000000000062" t="0.75000000000000111"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514350</xdr:colOff>
      <xdr:row>35</xdr:row>
      <xdr:rowOff>161925</xdr:rowOff>
    </xdr:from>
    <xdr:to>
      <xdr:col>2</xdr:col>
      <xdr:colOff>238125</xdr:colOff>
      <xdr:row>50</xdr:row>
      <xdr:rowOff>47625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95250</xdr:colOff>
      <xdr:row>17</xdr:row>
      <xdr:rowOff>76200</xdr:rowOff>
    </xdr:from>
    <xdr:to>
      <xdr:col>10</xdr:col>
      <xdr:colOff>504825</xdr:colOff>
      <xdr:row>45</xdr:row>
      <xdr:rowOff>9525</xdr:rowOff>
    </xdr:to>
    <xdr:sp macro="" textlink="">
      <xdr:nvSpPr>
        <xdr:cNvPr id="2" name="Rectangle 1"/>
        <xdr:cNvSpPr/>
      </xdr:nvSpPr>
      <xdr:spPr>
        <a:xfrm>
          <a:off x="266700" y="2933700"/>
          <a:ext cx="8601075" cy="3933825"/>
        </a:xfrm>
        <a:prstGeom prst="rect">
          <a:avLst/>
        </a:prstGeom>
        <a:solidFill>
          <a:sysClr val="window" lastClr="FFFFFF"/>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n-AU" sz="1100"/>
        </a:p>
      </xdr:txBody>
    </xdr:sp>
    <xdr:clientData/>
  </xdr:twoCellAnchor>
  <xdr:twoCellAnchor editAs="oneCell">
    <xdr:from>
      <xdr:col>1</xdr:col>
      <xdr:colOff>142875</xdr:colOff>
      <xdr:row>17</xdr:row>
      <xdr:rowOff>95249</xdr:rowOff>
    </xdr:from>
    <xdr:to>
      <xdr:col>2</xdr:col>
      <xdr:colOff>1569825</xdr:colOff>
      <xdr:row>30</xdr:row>
      <xdr:rowOff>180974</xdr:rowOff>
    </xdr:to>
    <xdr:pic>
      <xdr:nvPicPr>
        <xdr:cNvPr id="2049"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314325" y="3333749"/>
          <a:ext cx="3265275" cy="2562225"/>
        </a:xfrm>
        <a:prstGeom prst="rect">
          <a:avLst/>
        </a:prstGeom>
        <a:noFill/>
      </xdr:spPr>
    </xdr:pic>
    <xdr:clientData/>
  </xdr:twoCellAnchor>
  <xdr:twoCellAnchor editAs="oneCell">
    <xdr:from>
      <xdr:col>2</xdr:col>
      <xdr:colOff>1666875</xdr:colOff>
      <xdr:row>17</xdr:row>
      <xdr:rowOff>85724</xdr:rowOff>
    </xdr:from>
    <xdr:to>
      <xdr:col>4</xdr:col>
      <xdr:colOff>1005211</xdr:colOff>
      <xdr:row>30</xdr:row>
      <xdr:rowOff>171449</xdr:rowOff>
    </xdr:to>
    <xdr:pic>
      <xdr:nvPicPr>
        <xdr:cNvPr id="5" name="Picture 3"/>
        <xdr:cNvPicPr>
          <a:picLocks noChangeAspect="1" noChangeArrowheads="1"/>
        </xdr:cNvPicPr>
      </xdr:nvPicPr>
      <xdr:blipFill>
        <a:blip xmlns:r="http://schemas.openxmlformats.org/officeDocument/2006/relationships" r:embed="rId2" cstate="print"/>
        <a:srcRect l="54844" t="24167" r="23229" b="45833"/>
        <a:stretch>
          <a:fillRect/>
        </a:stretch>
      </xdr:blipFill>
      <xdr:spPr bwMode="auto">
        <a:xfrm>
          <a:off x="3676650" y="3324224"/>
          <a:ext cx="3329311" cy="2562225"/>
        </a:xfrm>
        <a:prstGeom prst="rect">
          <a:avLst/>
        </a:prstGeom>
        <a:noFill/>
        <a:ln w="1">
          <a:noFill/>
          <a:miter lim="800000"/>
          <a:headEnd/>
          <a:tailEnd type="none" w="med" len="med"/>
        </a:ln>
        <a:effectLst/>
      </xdr:spPr>
    </xdr:pic>
    <xdr:clientData/>
  </xdr:twoCellAnchor>
  <xdr:twoCellAnchor editAs="oneCell">
    <xdr:from>
      <xdr:col>5</xdr:col>
      <xdr:colOff>266700</xdr:colOff>
      <xdr:row>17</xdr:row>
      <xdr:rowOff>95250</xdr:rowOff>
    </xdr:from>
    <xdr:to>
      <xdr:col>8</xdr:col>
      <xdr:colOff>495300</xdr:colOff>
      <xdr:row>31</xdr:row>
      <xdr:rowOff>10054</xdr:rowOff>
    </xdr:to>
    <xdr:pic>
      <xdr:nvPicPr>
        <xdr:cNvPr id="2050" name="Picture 2"/>
        <xdr:cNvPicPr>
          <a:picLocks noChangeAspect="1" noChangeArrowheads="1"/>
        </xdr:cNvPicPr>
      </xdr:nvPicPr>
      <xdr:blipFill>
        <a:blip xmlns:r="http://schemas.openxmlformats.org/officeDocument/2006/relationships" r:embed="rId3" cstate="print"/>
        <a:srcRect/>
        <a:stretch>
          <a:fillRect/>
        </a:stretch>
      </xdr:blipFill>
      <xdr:spPr bwMode="auto">
        <a:xfrm>
          <a:off x="7086600" y="3333750"/>
          <a:ext cx="3400425" cy="2581804"/>
        </a:xfrm>
        <a:prstGeom prst="rect">
          <a:avLst/>
        </a:prstGeom>
        <a:noFill/>
      </xdr:spPr>
    </xdr:pic>
    <xdr:clientData/>
  </xdr:twoCellAnchor>
  <xdr:twoCellAnchor editAs="oneCell">
    <xdr:from>
      <xdr:col>1</xdr:col>
      <xdr:colOff>95250</xdr:colOff>
      <xdr:row>31</xdr:row>
      <xdr:rowOff>76200</xdr:rowOff>
    </xdr:from>
    <xdr:to>
      <xdr:col>2</xdr:col>
      <xdr:colOff>1600200</xdr:colOff>
      <xdr:row>44</xdr:row>
      <xdr:rowOff>86308</xdr:rowOff>
    </xdr:to>
    <xdr:pic>
      <xdr:nvPicPr>
        <xdr:cNvPr id="2051" name="Picture 3"/>
        <xdr:cNvPicPr>
          <a:picLocks noChangeAspect="1" noChangeArrowheads="1"/>
        </xdr:cNvPicPr>
      </xdr:nvPicPr>
      <xdr:blipFill>
        <a:blip xmlns:r="http://schemas.openxmlformats.org/officeDocument/2006/relationships" r:embed="rId4" cstate="print"/>
        <a:srcRect/>
        <a:stretch>
          <a:fillRect/>
        </a:stretch>
      </xdr:blipFill>
      <xdr:spPr bwMode="auto">
        <a:xfrm>
          <a:off x="266700" y="5981700"/>
          <a:ext cx="3343275" cy="2486608"/>
        </a:xfrm>
        <a:prstGeom prst="rect">
          <a:avLst/>
        </a:prstGeom>
        <a:noFill/>
      </xdr:spPr>
    </xdr:pic>
    <xdr:clientData/>
  </xdr:twoCellAnchor>
  <xdr:twoCellAnchor editAs="oneCell">
    <xdr:from>
      <xdr:col>2</xdr:col>
      <xdr:colOff>1647825</xdr:colOff>
      <xdr:row>31</xdr:row>
      <xdr:rowOff>66675</xdr:rowOff>
    </xdr:from>
    <xdr:to>
      <xdr:col>4</xdr:col>
      <xdr:colOff>962025</xdr:colOff>
      <xdr:row>44</xdr:row>
      <xdr:rowOff>103970</xdr:rowOff>
    </xdr:to>
    <xdr:pic>
      <xdr:nvPicPr>
        <xdr:cNvPr id="2052" name="Picture 4"/>
        <xdr:cNvPicPr>
          <a:picLocks noChangeAspect="1" noChangeArrowheads="1"/>
        </xdr:cNvPicPr>
      </xdr:nvPicPr>
      <xdr:blipFill>
        <a:blip xmlns:r="http://schemas.openxmlformats.org/officeDocument/2006/relationships" r:embed="rId5" cstate="print"/>
        <a:srcRect/>
        <a:stretch>
          <a:fillRect/>
        </a:stretch>
      </xdr:blipFill>
      <xdr:spPr bwMode="auto">
        <a:xfrm>
          <a:off x="3657600" y="5972175"/>
          <a:ext cx="3305175" cy="2513795"/>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B2:AG58"/>
  <sheetViews>
    <sheetView tabSelected="1" workbookViewId="0"/>
  </sheetViews>
  <sheetFormatPr defaultRowHeight="15"/>
  <cols>
    <col min="1" max="1" width="2.42578125" customWidth="1"/>
    <col min="2" max="2" width="44.140625" customWidth="1"/>
    <col min="3" max="7" width="14" customWidth="1"/>
    <col min="8" max="8" width="21.7109375" customWidth="1"/>
    <col min="9" max="10" width="9.5703125" bestFit="1" customWidth="1"/>
    <col min="16" max="16" width="5.28515625" customWidth="1"/>
    <col min="17" max="17" width="2.42578125" customWidth="1"/>
  </cols>
  <sheetData>
    <row r="2" spans="2:33">
      <c r="B2" s="2" t="s">
        <v>32</v>
      </c>
      <c r="C2" s="3"/>
      <c r="D2" s="3"/>
      <c r="E2" s="3"/>
      <c r="F2" s="3"/>
      <c r="G2" s="3"/>
      <c r="H2" s="3"/>
      <c r="I2" s="78"/>
      <c r="J2" s="78"/>
      <c r="K2" s="78"/>
      <c r="L2" s="78"/>
      <c r="M2" s="78"/>
      <c r="N2" s="78"/>
      <c r="O2" s="78"/>
      <c r="P2" s="78"/>
    </row>
    <row r="3" spans="2:33">
      <c r="B3" s="4" t="s">
        <v>0</v>
      </c>
      <c r="C3" s="129" t="s">
        <v>138</v>
      </c>
      <c r="D3" s="130"/>
      <c r="E3" s="130"/>
      <c r="F3" s="130"/>
      <c r="G3" s="130"/>
      <c r="H3" s="130"/>
      <c r="I3" s="105"/>
      <c r="J3" s="105"/>
      <c r="K3" s="105"/>
      <c r="L3" s="106"/>
      <c r="M3" s="106"/>
      <c r="N3" s="106"/>
      <c r="O3" s="106"/>
      <c r="P3" s="106"/>
    </row>
    <row r="4" spans="2:33">
      <c r="B4" s="4" t="s">
        <v>100</v>
      </c>
      <c r="C4" s="129" t="s">
        <v>101</v>
      </c>
      <c r="D4" s="130"/>
      <c r="E4" s="130"/>
      <c r="F4" s="130"/>
      <c r="G4" s="130"/>
      <c r="H4" s="130"/>
      <c r="I4" s="107"/>
      <c r="J4" s="107"/>
      <c r="K4" s="107"/>
      <c r="L4" s="107"/>
      <c r="M4" s="107"/>
      <c r="N4" s="107"/>
      <c r="O4" s="107"/>
      <c r="P4" s="107"/>
    </row>
    <row r="5" spans="2:33">
      <c r="B5" s="4" t="s">
        <v>139</v>
      </c>
      <c r="C5" s="81">
        <v>44</v>
      </c>
      <c r="D5" s="115"/>
      <c r="E5" s="115"/>
      <c r="F5" s="115"/>
      <c r="G5" s="115"/>
      <c r="H5" s="115"/>
      <c r="I5" s="107"/>
      <c r="J5" s="107"/>
      <c r="K5" s="107"/>
      <c r="L5" s="107"/>
      <c r="M5" s="107"/>
      <c r="N5" s="107"/>
      <c r="O5" s="107"/>
      <c r="P5" s="107"/>
      <c r="S5" s="22"/>
      <c r="T5" s="22"/>
      <c r="U5" s="22"/>
      <c r="V5" s="22"/>
      <c r="W5" s="22"/>
      <c r="X5" s="22"/>
      <c r="Y5" s="22"/>
    </row>
    <row r="6" spans="2:33">
      <c r="B6" s="63" t="s">
        <v>149</v>
      </c>
      <c r="C6" s="82">
        <f>D58</f>
        <v>10.117341228949527</v>
      </c>
      <c r="D6" s="83"/>
      <c r="E6" s="115"/>
      <c r="F6" s="115"/>
      <c r="G6" s="115"/>
      <c r="H6" s="115"/>
      <c r="I6" s="107"/>
      <c r="J6" s="107"/>
      <c r="K6" s="107"/>
      <c r="L6" s="107"/>
      <c r="M6" s="107"/>
      <c r="N6" s="107"/>
      <c r="O6" s="107"/>
      <c r="P6" s="107"/>
    </row>
    <row r="8" spans="2:33">
      <c r="B8" s="2" t="s">
        <v>26</v>
      </c>
      <c r="C8" s="3"/>
      <c r="D8" s="3"/>
      <c r="E8" s="3"/>
      <c r="F8" s="3"/>
      <c r="G8" s="3"/>
      <c r="H8" s="3"/>
      <c r="I8" s="78"/>
      <c r="J8" s="78"/>
      <c r="K8" s="78"/>
      <c r="L8" s="78"/>
      <c r="M8" s="78"/>
      <c r="N8" s="78"/>
      <c r="O8" s="78"/>
      <c r="P8" s="78"/>
    </row>
    <row r="9" spans="2:33">
      <c r="B9" s="113" t="s">
        <v>106</v>
      </c>
      <c r="C9" s="113"/>
      <c r="D9" s="113"/>
      <c r="E9" s="113"/>
      <c r="F9" s="113"/>
      <c r="G9" s="113"/>
      <c r="H9" s="113"/>
      <c r="I9" s="108"/>
      <c r="J9" s="108"/>
      <c r="K9" s="108"/>
      <c r="L9" s="108"/>
      <c r="M9" s="108"/>
      <c r="N9" s="108"/>
      <c r="O9" s="108"/>
      <c r="P9" s="108"/>
    </row>
    <row r="10" spans="2:33">
      <c r="B10" s="114"/>
      <c r="C10" s="114"/>
      <c r="D10" s="114"/>
      <c r="E10" s="114"/>
      <c r="F10" s="114"/>
      <c r="G10" s="114"/>
      <c r="H10" s="114"/>
      <c r="I10" s="109"/>
      <c r="J10" s="109"/>
      <c r="K10" s="109"/>
      <c r="L10" s="109"/>
      <c r="M10" s="109"/>
      <c r="N10" s="109"/>
      <c r="O10" s="109"/>
      <c r="P10" s="109"/>
      <c r="AG10" s="22"/>
    </row>
    <row r="11" spans="2:33">
      <c r="S11" s="22"/>
      <c r="T11" s="22"/>
      <c r="U11" s="22"/>
      <c r="V11" s="22"/>
      <c r="W11" s="22"/>
      <c r="X11" s="22"/>
      <c r="Y11" s="22"/>
      <c r="Z11" s="22"/>
      <c r="AA11" s="22"/>
      <c r="AB11" s="22"/>
      <c r="AC11" s="22"/>
      <c r="AD11" s="22"/>
      <c r="AE11" s="22"/>
      <c r="AF11" s="22"/>
      <c r="AG11" s="22"/>
    </row>
    <row r="12" spans="2:33">
      <c r="B12" s="2" t="s">
        <v>107</v>
      </c>
      <c r="C12" s="3"/>
      <c r="D12" s="3"/>
      <c r="E12" s="3"/>
      <c r="F12" s="3"/>
      <c r="G12" s="3"/>
      <c r="H12" s="3"/>
      <c r="I12" s="78"/>
      <c r="J12" s="78"/>
      <c r="K12" s="78"/>
      <c r="L12" s="78"/>
      <c r="M12" s="78"/>
      <c r="N12" s="78"/>
      <c r="O12" s="78"/>
      <c r="P12" s="78"/>
      <c r="R12" s="22"/>
      <c r="S12" s="22"/>
      <c r="T12" s="22"/>
      <c r="U12" s="22"/>
      <c r="V12" s="22"/>
      <c r="W12" s="22"/>
      <c r="X12" s="22"/>
      <c r="Y12" s="22"/>
      <c r="Z12" s="22"/>
      <c r="AA12" s="22"/>
      <c r="AB12" s="22"/>
      <c r="AC12" s="22"/>
      <c r="AD12" s="22"/>
      <c r="AE12" s="22"/>
      <c r="AF12" s="22"/>
      <c r="AG12" s="22"/>
    </row>
    <row r="13" spans="2:33">
      <c r="B13" s="116" t="s">
        <v>128</v>
      </c>
      <c r="C13" s="116"/>
      <c r="D13" s="116"/>
      <c r="E13" s="116"/>
      <c r="F13" s="116"/>
      <c r="G13" s="116"/>
      <c r="H13" s="116"/>
      <c r="I13" s="105"/>
      <c r="J13" s="105"/>
      <c r="K13" s="105"/>
      <c r="L13" s="105"/>
      <c r="M13" s="105"/>
      <c r="N13" s="105"/>
      <c r="O13" s="105"/>
      <c r="P13" s="105"/>
      <c r="R13" s="22"/>
      <c r="S13" s="22"/>
      <c r="T13" s="22"/>
      <c r="U13" s="22"/>
      <c r="V13" s="22"/>
      <c r="W13" s="22"/>
      <c r="X13" s="22"/>
      <c r="Y13" s="22"/>
      <c r="Z13" s="22"/>
      <c r="AA13" s="22"/>
      <c r="AB13" s="22"/>
      <c r="AC13" s="22"/>
      <c r="AD13" s="22"/>
      <c r="AE13" s="22"/>
      <c r="AF13" s="22"/>
      <c r="AG13" s="22"/>
    </row>
    <row r="14" spans="2:33" ht="36" customHeight="1">
      <c r="B14" s="127" t="s">
        <v>144</v>
      </c>
      <c r="C14" s="127"/>
      <c r="D14" s="127"/>
      <c r="E14" s="127"/>
      <c r="F14" s="127"/>
      <c r="G14" s="127"/>
      <c r="H14" s="127"/>
      <c r="I14" s="110"/>
      <c r="J14" s="110"/>
      <c r="K14" s="110"/>
      <c r="L14" s="110"/>
      <c r="M14" s="110"/>
      <c r="N14" s="110"/>
      <c r="O14" s="110"/>
      <c r="P14" s="110"/>
      <c r="R14" s="22"/>
      <c r="S14" s="22"/>
      <c r="T14" s="22"/>
      <c r="U14" s="22"/>
      <c r="V14" s="22"/>
      <c r="W14" s="22"/>
      <c r="X14" s="22"/>
      <c r="Y14" s="22"/>
      <c r="Z14" s="22"/>
      <c r="AA14" s="22"/>
      <c r="AB14" s="22"/>
      <c r="AC14" s="22"/>
      <c r="AD14" s="22"/>
      <c r="AE14" s="22"/>
      <c r="AF14" s="22"/>
      <c r="AG14" s="22"/>
    </row>
    <row r="15" spans="2:33" ht="24" customHeight="1">
      <c r="B15" s="128"/>
      <c r="C15" s="128"/>
      <c r="D15" s="128"/>
      <c r="E15" s="128"/>
      <c r="F15" s="128"/>
      <c r="G15" s="128"/>
      <c r="H15" s="128"/>
      <c r="I15" s="102"/>
      <c r="J15" s="102"/>
      <c r="K15" s="102"/>
      <c r="L15" s="102"/>
      <c r="M15" s="102"/>
      <c r="N15" s="102"/>
      <c r="O15" s="102"/>
      <c r="P15" s="102"/>
      <c r="R15" s="22"/>
      <c r="S15" s="102"/>
      <c r="T15" s="102"/>
      <c r="U15" s="102"/>
      <c r="V15" s="102"/>
      <c r="W15" s="102"/>
      <c r="X15" s="102"/>
      <c r="Y15" s="102"/>
      <c r="Z15" s="102"/>
      <c r="AA15" s="102"/>
      <c r="AB15" s="102"/>
      <c r="AC15" s="102"/>
      <c r="AD15" s="102"/>
      <c r="AE15" s="102"/>
      <c r="AF15" s="102"/>
      <c r="AG15" s="102"/>
    </row>
    <row r="16" spans="2:33">
      <c r="B16" s="128"/>
      <c r="C16" s="128"/>
      <c r="D16" s="128"/>
      <c r="E16" s="128"/>
      <c r="F16" s="128"/>
      <c r="G16" s="128"/>
      <c r="H16" s="128"/>
      <c r="I16" s="102"/>
      <c r="J16" s="102"/>
      <c r="K16" s="102"/>
      <c r="L16" s="102"/>
      <c r="M16" s="102"/>
      <c r="N16" s="102"/>
      <c r="O16" s="102"/>
      <c r="P16" s="102"/>
      <c r="R16" s="22"/>
      <c r="S16" s="102"/>
      <c r="T16" s="102"/>
      <c r="U16" s="102"/>
      <c r="V16" s="102"/>
      <c r="W16" s="102"/>
      <c r="X16" s="102"/>
      <c r="Y16" s="102"/>
      <c r="Z16" s="102"/>
      <c r="AA16" s="102"/>
      <c r="AB16" s="102"/>
      <c r="AC16" s="102"/>
      <c r="AD16" s="102"/>
      <c r="AE16" s="102"/>
      <c r="AF16" s="102"/>
      <c r="AG16" s="102"/>
    </row>
    <row r="17" spans="2:33">
      <c r="B17" s="128"/>
      <c r="C17" s="128"/>
      <c r="D17" s="128"/>
      <c r="E17" s="128"/>
      <c r="F17" s="128"/>
      <c r="G17" s="128"/>
      <c r="H17" s="128"/>
      <c r="I17" s="102"/>
      <c r="J17" s="102"/>
      <c r="K17" s="102"/>
      <c r="L17" s="102"/>
      <c r="M17" s="102"/>
      <c r="N17" s="102"/>
      <c r="O17" s="102"/>
      <c r="P17" s="102"/>
      <c r="R17" s="22"/>
      <c r="S17" s="102"/>
      <c r="T17" s="102"/>
      <c r="U17" s="102"/>
      <c r="V17" s="102"/>
      <c r="W17" s="102"/>
      <c r="X17" s="102"/>
      <c r="Y17" s="102"/>
      <c r="Z17" s="102"/>
      <c r="AA17" s="102"/>
      <c r="AB17" s="102"/>
      <c r="AC17" s="102"/>
      <c r="AD17" s="102"/>
      <c r="AE17" s="102"/>
      <c r="AF17" s="102"/>
      <c r="AG17" s="102"/>
    </row>
    <row r="18" spans="2:33">
      <c r="B18" s="128"/>
      <c r="C18" s="128"/>
      <c r="D18" s="128"/>
      <c r="E18" s="128"/>
      <c r="F18" s="128"/>
      <c r="G18" s="128"/>
      <c r="H18" s="128"/>
      <c r="I18" s="102"/>
      <c r="J18" s="102"/>
      <c r="K18" s="102"/>
      <c r="L18" s="102"/>
      <c r="M18" s="102"/>
      <c r="N18" s="102"/>
      <c r="O18" s="102"/>
      <c r="P18" s="102"/>
      <c r="R18" s="22"/>
      <c r="S18" s="102"/>
      <c r="T18" s="102"/>
      <c r="U18" s="102"/>
      <c r="V18" s="102"/>
      <c r="W18" s="102"/>
      <c r="X18" s="102"/>
      <c r="Y18" s="102"/>
      <c r="Z18" s="102"/>
      <c r="AA18" s="102"/>
      <c r="AB18" s="102"/>
      <c r="AC18" s="102"/>
      <c r="AD18" s="102"/>
      <c r="AE18" s="102"/>
      <c r="AF18" s="102"/>
      <c r="AG18" s="102"/>
    </row>
    <row r="19" spans="2:33">
      <c r="B19" s="131"/>
      <c r="C19" s="131"/>
      <c r="D19" s="131"/>
      <c r="E19" s="131"/>
      <c r="F19" s="131"/>
      <c r="G19" s="131"/>
      <c r="H19" s="131"/>
      <c r="I19" s="117"/>
      <c r="J19" s="117"/>
      <c r="K19" s="117"/>
      <c r="L19" s="117"/>
      <c r="M19" s="117"/>
      <c r="N19" s="117"/>
      <c r="O19" s="117"/>
      <c r="P19" s="117"/>
      <c r="R19" s="22"/>
      <c r="S19" s="101"/>
      <c r="T19" s="101"/>
      <c r="U19" s="101"/>
      <c r="V19" s="101"/>
      <c r="W19" s="101"/>
      <c r="X19" s="101"/>
      <c r="Y19" s="101"/>
      <c r="Z19" s="101"/>
      <c r="AA19" s="101"/>
      <c r="AB19" s="101"/>
      <c r="AC19" s="101"/>
      <c r="AD19" s="101"/>
      <c r="AE19" s="101"/>
      <c r="AF19" s="101"/>
      <c r="AG19" s="101"/>
    </row>
    <row r="20" spans="2:33">
      <c r="B20" s="117"/>
      <c r="C20" s="117"/>
      <c r="D20" s="117"/>
      <c r="E20" s="117"/>
      <c r="F20" s="117"/>
      <c r="G20" s="117"/>
      <c r="H20" s="117"/>
      <c r="I20" s="117"/>
      <c r="J20" s="117"/>
      <c r="K20" s="117"/>
      <c r="L20" s="117"/>
      <c r="M20" s="117"/>
      <c r="N20" s="117"/>
      <c r="O20" s="117"/>
      <c r="P20" s="117"/>
      <c r="R20" s="22"/>
      <c r="S20" s="101"/>
      <c r="T20" s="101"/>
      <c r="U20" s="101"/>
      <c r="V20" s="101"/>
      <c r="W20" s="101"/>
      <c r="X20" s="101"/>
      <c r="Y20" s="101"/>
      <c r="Z20" s="101"/>
      <c r="AA20" s="101"/>
      <c r="AB20" s="101"/>
      <c r="AC20" s="101"/>
      <c r="AD20" s="101"/>
      <c r="AE20" s="101"/>
      <c r="AF20" s="101"/>
      <c r="AG20" s="101"/>
    </row>
    <row r="21" spans="2:33">
      <c r="I21" s="22"/>
      <c r="J21" s="22"/>
      <c r="K21" s="22"/>
      <c r="L21" s="22"/>
      <c r="M21" s="22"/>
      <c r="N21" s="22"/>
      <c r="O21" s="22"/>
      <c r="P21" s="22"/>
      <c r="R21" s="22"/>
      <c r="S21" s="22"/>
      <c r="T21" s="22"/>
      <c r="U21" s="22"/>
      <c r="V21" s="22"/>
      <c r="W21" s="22"/>
      <c r="X21" s="22"/>
      <c r="Y21" s="22"/>
      <c r="Z21" s="22"/>
      <c r="AA21" s="22"/>
      <c r="AB21" s="22"/>
      <c r="AC21" s="22"/>
      <c r="AD21" s="22"/>
    </row>
    <row r="22" spans="2:33">
      <c r="B22" s="2" t="s">
        <v>140</v>
      </c>
      <c r="C22" s="3"/>
      <c r="D22" s="3"/>
      <c r="E22" s="3"/>
      <c r="F22" s="3"/>
      <c r="G22" s="3"/>
      <c r="H22" s="3"/>
      <c r="I22" s="78"/>
      <c r="J22" s="78"/>
      <c r="K22" s="78"/>
      <c r="L22" s="78"/>
      <c r="M22" s="78"/>
      <c r="N22" s="78"/>
      <c r="O22" s="78"/>
      <c r="P22" s="78"/>
    </row>
    <row r="24" spans="2:33">
      <c r="B24" s="8" t="s">
        <v>30</v>
      </c>
      <c r="C24" s="9" t="s">
        <v>54</v>
      </c>
      <c r="D24" s="9" t="s">
        <v>2</v>
      </c>
      <c r="E24" s="9" t="s">
        <v>3</v>
      </c>
      <c r="F24" s="9" t="s">
        <v>4</v>
      </c>
      <c r="G24" s="9" t="s">
        <v>96</v>
      </c>
      <c r="H24" s="10" t="s">
        <v>5</v>
      </c>
    </row>
    <row r="25" spans="2:33">
      <c r="B25" t="s">
        <v>10</v>
      </c>
      <c r="C25" s="44">
        <f>Historical!E108</f>
        <v>2808027.1836552038</v>
      </c>
      <c r="D25" s="44">
        <f>Historical!F108</f>
        <v>2967667.9049183307</v>
      </c>
      <c r="E25" s="44">
        <f>Historical!G108</f>
        <v>2785784.0164831914</v>
      </c>
      <c r="F25" s="44">
        <f>Historical!H108</f>
        <v>2937328.8558921996</v>
      </c>
      <c r="G25" s="44">
        <f>Historical!I108</f>
        <v>3206077.3066466795</v>
      </c>
      <c r="H25" s="45">
        <f>SUM(C25:G25)</f>
        <v>14704885.267595604</v>
      </c>
    </row>
    <row r="26" spans="2:33">
      <c r="B26" t="s">
        <v>38</v>
      </c>
      <c r="C26" s="44">
        <f>Historical!E124</f>
        <v>0</v>
      </c>
      <c r="D26" s="44">
        <f>Historical!F124</f>
        <v>0</v>
      </c>
      <c r="E26" s="44">
        <f>Historical!G124</f>
        <v>0</v>
      </c>
      <c r="F26" s="44">
        <f>Historical!H124</f>
        <v>0</v>
      </c>
      <c r="G26" s="44">
        <f>Historical!I124</f>
        <v>0</v>
      </c>
      <c r="H26" s="45">
        <f>SUM(C26:G26)</f>
        <v>0</v>
      </c>
    </row>
    <row r="27" spans="2:33">
      <c r="B27" t="s">
        <v>11</v>
      </c>
      <c r="C27" s="44"/>
      <c r="D27" s="44"/>
      <c r="E27" s="44"/>
      <c r="F27" s="44"/>
      <c r="G27" s="44"/>
      <c r="H27" s="84">
        <f>SUM(C27:G27)</f>
        <v>0</v>
      </c>
    </row>
    <row r="28" spans="2:33">
      <c r="B28" s="11" t="s">
        <v>12</v>
      </c>
      <c r="C28" s="46">
        <f t="shared" ref="C28:H28" si="0">SUM(C25:C27)</f>
        <v>2808027.1836552038</v>
      </c>
      <c r="D28" s="46">
        <f t="shared" si="0"/>
        <v>2967667.9049183307</v>
      </c>
      <c r="E28" s="46">
        <f t="shared" si="0"/>
        <v>2785784.0164831914</v>
      </c>
      <c r="F28" s="46">
        <f t="shared" si="0"/>
        <v>2937328.8558921996</v>
      </c>
      <c r="G28" s="46">
        <f t="shared" si="0"/>
        <v>3206077.3066466795</v>
      </c>
      <c r="H28" s="46">
        <f t="shared" si="0"/>
        <v>14704885.267595604</v>
      </c>
    </row>
    <row r="29" spans="2:33" ht="11.25" customHeight="1"/>
    <row r="30" spans="2:33">
      <c r="B30" t="s">
        <v>141</v>
      </c>
      <c r="C30" s="64">
        <v>317054</v>
      </c>
      <c r="D30" s="64">
        <v>343510</v>
      </c>
      <c r="E30" s="64">
        <v>324122</v>
      </c>
      <c r="F30" s="64">
        <v>336730</v>
      </c>
      <c r="G30" s="64">
        <v>361954</v>
      </c>
      <c r="H30" s="61">
        <f>SUM(C30:G30)</f>
        <v>1683370</v>
      </c>
    </row>
    <row r="31" spans="2:33" ht="11.25" customHeight="1"/>
    <row r="32" spans="2:33">
      <c r="B32" s="8" t="s">
        <v>28</v>
      </c>
      <c r="C32" s="9" t="s">
        <v>54</v>
      </c>
      <c r="D32" s="9" t="s">
        <v>2</v>
      </c>
      <c r="E32" s="9" t="s">
        <v>3</v>
      </c>
      <c r="F32" s="9" t="s">
        <v>4</v>
      </c>
      <c r="G32" s="9" t="s">
        <v>96</v>
      </c>
    </row>
    <row r="33" spans="2:16">
      <c r="B33" t="s">
        <v>24</v>
      </c>
      <c r="C33" s="87">
        <f>C28/C30</f>
        <v>8.8566212180108241</v>
      </c>
      <c r="D33" s="87">
        <f t="shared" ref="D33:G33" si="1">D28/D30</f>
        <v>8.6392474889183166</v>
      </c>
      <c r="E33" s="87">
        <f t="shared" si="1"/>
        <v>8.5948624791997812</v>
      </c>
      <c r="F33" s="87">
        <f t="shared" si="1"/>
        <v>8.7230981970486727</v>
      </c>
      <c r="G33" s="87">
        <f t="shared" si="1"/>
        <v>8.8576927085946817</v>
      </c>
      <c r="I33" s="87"/>
    </row>
    <row r="34" spans="2:16">
      <c r="D34" s="125"/>
      <c r="E34" s="125"/>
      <c r="F34" s="125"/>
      <c r="G34" s="125"/>
    </row>
    <row r="35" spans="2:16">
      <c r="C35" s="87"/>
      <c r="D35" s="126"/>
      <c r="E35" s="126"/>
      <c r="F35" s="126"/>
      <c r="G35" s="126"/>
    </row>
    <row r="36" spans="2:16" ht="15" customHeight="1">
      <c r="C36" s="71"/>
      <c r="D36" s="85"/>
      <c r="E36" s="71"/>
      <c r="F36" s="71"/>
      <c r="G36" s="71"/>
    </row>
    <row r="37" spans="2:16">
      <c r="B37" s="2" t="s">
        <v>142</v>
      </c>
      <c r="C37" s="3"/>
      <c r="D37" s="3"/>
      <c r="E37" s="3"/>
      <c r="F37" s="3"/>
      <c r="G37" s="3"/>
      <c r="H37" s="3"/>
      <c r="I37" s="78"/>
      <c r="J37" s="78"/>
      <c r="K37" s="78"/>
      <c r="L37" s="78"/>
      <c r="M37" s="78"/>
      <c r="N37" s="78"/>
      <c r="O37" s="78"/>
      <c r="P37" s="78"/>
    </row>
    <row r="39" spans="2:16">
      <c r="B39" s="8" t="s">
        <v>30</v>
      </c>
      <c r="C39" s="9" t="s">
        <v>19</v>
      </c>
      <c r="D39" s="9" t="s">
        <v>20</v>
      </c>
      <c r="E39" s="9" t="s">
        <v>21</v>
      </c>
      <c r="F39" s="9" t="s">
        <v>22</v>
      </c>
      <c r="G39" s="9" t="s">
        <v>23</v>
      </c>
      <c r="H39" s="10" t="s">
        <v>5</v>
      </c>
    </row>
    <row r="40" spans="2:16">
      <c r="B40" t="s">
        <v>10</v>
      </c>
      <c r="C40" s="44">
        <f>Projected!E79</f>
        <v>3399945.3959008926</v>
      </c>
      <c r="D40" s="44">
        <f>Projected!F79</f>
        <v>3531451.1552422424</v>
      </c>
      <c r="E40" s="44">
        <f>Projected!G79</f>
        <v>3688049.7495640703</v>
      </c>
      <c r="F40" s="44">
        <f>Projected!H79</f>
        <v>3852780.1842421098</v>
      </c>
      <c r="G40" s="44">
        <f>Projected!I79</f>
        <v>4025649.4882036303</v>
      </c>
      <c r="H40" s="45">
        <f>SUM(C40:G40)</f>
        <v>18497875.973152947</v>
      </c>
    </row>
    <row r="41" spans="2:16">
      <c r="B41" t="s">
        <v>38</v>
      </c>
      <c r="C41" s="44">
        <v>0</v>
      </c>
      <c r="D41" s="44">
        <v>0</v>
      </c>
      <c r="E41" s="44">
        <v>0</v>
      </c>
      <c r="F41" s="44">
        <v>0</v>
      </c>
      <c r="G41" s="44">
        <v>0</v>
      </c>
      <c r="H41" s="45">
        <f>SUM(C41:G41)</f>
        <v>0</v>
      </c>
    </row>
    <row r="42" spans="2:16">
      <c r="B42" t="s">
        <v>11</v>
      </c>
      <c r="C42" s="44">
        <f>(C40+C41)*C44</f>
        <v>125699.08400858061</v>
      </c>
      <c r="D42" s="44">
        <f t="shared" ref="D42:G42" si="2">(D40+D41)*D44</f>
        <v>130560.97194095445</v>
      </c>
      <c r="E42" s="44">
        <f t="shared" si="2"/>
        <v>136350.56488177556</v>
      </c>
      <c r="F42" s="44">
        <f t="shared" si="2"/>
        <v>142440.7993815206</v>
      </c>
      <c r="G42" s="44">
        <f t="shared" si="2"/>
        <v>148831.93530604514</v>
      </c>
      <c r="H42" s="84">
        <f>SUM(C42:G42)</f>
        <v>683883.35551887634</v>
      </c>
    </row>
    <row r="43" spans="2:16">
      <c r="B43" s="11" t="s">
        <v>12</v>
      </c>
      <c r="C43" s="46">
        <f t="shared" ref="C43:H43" si="3">SUM(C40:C42)</f>
        <v>3525644.4799094731</v>
      </c>
      <c r="D43" s="46">
        <f t="shared" si="3"/>
        <v>3662012.1271831971</v>
      </c>
      <c r="E43" s="46">
        <f t="shared" si="3"/>
        <v>3824400.3144458458</v>
      </c>
      <c r="F43" s="46">
        <f t="shared" si="3"/>
        <v>3995220.9836236304</v>
      </c>
      <c r="G43" s="46">
        <f t="shared" si="3"/>
        <v>4174481.4235096755</v>
      </c>
      <c r="H43" s="46">
        <f t="shared" si="3"/>
        <v>19181759.328671824</v>
      </c>
    </row>
    <row r="44" spans="2:16">
      <c r="B44" s="11" t="s">
        <v>145</v>
      </c>
      <c r="C44" s="69">
        <v>3.6970912579986831E-2</v>
      </c>
      <c r="D44" s="69">
        <v>3.6970912579986831E-2</v>
      </c>
      <c r="E44" s="69">
        <v>3.6970912579986831E-2</v>
      </c>
      <c r="F44" s="69">
        <v>3.6970912579986831E-2</v>
      </c>
      <c r="G44" s="69">
        <v>3.6970912579986831E-2</v>
      </c>
    </row>
    <row r="46" spans="2:16">
      <c r="B46" s="8" t="s">
        <v>27</v>
      </c>
    </row>
    <row r="47" spans="2:16">
      <c r="B47" s="127" t="s">
        <v>143</v>
      </c>
      <c r="C47" s="127"/>
      <c r="D47" s="127"/>
      <c r="E47" s="127"/>
      <c r="F47" s="127"/>
      <c r="G47" s="127"/>
      <c r="H47" s="127"/>
      <c r="I47" s="111"/>
      <c r="J47" s="111"/>
      <c r="K47" s="111"/>
      <c r="L47" s="111"/>
      <c r="M47" s="111"/>
      <c r="N47" s="111"/>
      <c r="O47" s="111"/>
      <c r="P47" s="111"/>
    </row>
    <row r="48" spans="2:16">
      <c r="B48" s="128"/>
      <c r="C48" s="128"/>
      <c r="D48" s="128"/>
      <c r="E48" s="128"/>
      <c r="F48" s="128"/>
      <c r="G48" s="128"/>
      <c r="H48" s="128"/>
      <c r="I48" s="112"/>
      <c r="J48" s="112"/>
      <c r="K48" s="112"/>
      <c r="L48" s="112"/>
      <c r="M48" s="112"/>
      <c r="N48" s="112"/>
      <c r="O48" s="112"/>
      <c r="P48" s="112"/>
    </row>
    <row r="49" spans="2:16">
      <c r="B49" s="40"/>
      <c r="C49" s="40"/>
      <c r="D49" s="40"/>
      <c r="E49" s="40"/>
      <c r="F49" s="40"/>
      <c r="G49" s="40"/>
      <c r="H49" s="40"/>
      <c r="I49" s="112"/>
      <c r="J49" s="112"/>
      <c r="K49" s="112"/>
      <c r="L49" s="112"/>
      <c r="M49" s="112"/>
      <c r="N49" s="112"/>
      <c r="O49" s="112"/>
      <c r="P49" s="112"/>
    </row>
    <row r="50" spans="2:16">
      <c r="I50" s="22"/>
      <c r="J50" s="22"/>
      <c r="K50" s="22"/>
      <c r="L50" s="22"/>
      <c r="M50" s="22"/>
      <c r="N50" s="22"/>
      <c r="O50" s="22"/>
      <c r="P50" s="22"/>
    </row>
    <row r="51" spans="2:16">
      <c r="I51" s="22"/>
      <c r="J51" s="22"/>
      <c r="K51" s="22"/>
      <c r="L51" s="22"/>
      <c r="M51" s="22"/>
      <c r="N51" s="22"/>
      <c r="O51" s="22"/>
      <c r="P51" s="22"/>
    </row>
    <row r="52" spans="2:16">
      <c r="B52" s="2" t="s">
        <v>49</v>
      </c>
      <c r="C52" s="3"/>
      <c r="D52" s="3"/>
      <c r="E52" s="3"/>
      <c r="F52" s="3"/>
      <c r="G52" s="3"/>
      <c r="H52" s="3"/>
      <c r="I52" s="78"/>
      <c r="J52" s="78"/>
      <c r="K52" s="78"/>
      <c r="L52" s="78"/>
      <c r="M52" s="78"/>
      <c r="N52" s="78"/>
      <c r="O52" s="78"/>
      <c r="P52" s="78"/>
    </row>
    <row r="53" spans="2:16">
      <c r="B53" s="1"/>
      <c r="I53" s="22"/>
      <c r="J53" s="22"/>
      <c r="K53" s="22"/>
      <c r="L53" s="22"/>
      <c r="M53" s="22"/>
      <c r="N53" s="22"/>
      <c r="O53" s="22"/>
      <c r="P53" s="22"/>
    </row>
    <row r="54" spans="2:16">
      <c r="B54" s="8" t="s">
        <v>29</v>
      </c>
      <c r="C54" s="9" t="s">
        <v>19</v>
      </c>
      <c r="D54" s="9" t="s">
        <v>20</v>
      </c>
      <c r="E54" s="9" t="s">
        <v>21</v>
      </c>
      <c r="F54" s="9" t="s">
        <v>22</v>
      </c>
      <c r="G54" s="9" t="s">
        <v>23</v>
      </c>
      <c r="H54" s="10" t="s">
        <v>5</v>
      </c>
    </row>
    <row r="55" spans="2:16">
      <c r="B55" t="s">
        <v>50</v>
      </c>
      <c r="C55" s="64">
        <v>361954</v>
      </c>
      <c r="D55" s="64">
        <f>C55</f>
        <v>361954</v>
      </c>
      <c r="E55" s="64">
        <f>D55</f>
        <v>361954</v>
      </c>
      <c r="F55" s="64">
        <f>E55</f>
        <v>361954</v>
      </c>
      <c r="G55" s="64">
        <f>F55</f>
        <v>361954</v>
      </c>
      <c r="H55" s="61">
        <f>SUM(C55:G55)</f>
        <v>1809770</v>
      </c>
    </row>
    <row r="57" spans="2:16">
      <c r="B57" s="8" t="s">
        <v>28</v>
      </c>
      <c r="C57" s="9" t="s">
        <v>19</v>
      </c>
      <c r="D57" s="9" t="s">
        <v>20</v>
      </c>
      <c r="E57" s="9" t="s">
        <v>21</v>
      </c>
      <c r="F57" s="9" t="s">
        <v>22</v>
      </c>
      <c r="G57" s="9" t="s">
        <v>23</v>
      </c>
      <c r="H57" s="10" t="s">
        <v>5</v>
      </c>
    </row>
    <row r="58" spans="2:16">
      <c r="B58" t="s">
        <v>24</v>
      </c>
      <c r="C58" s="87">
        <f t="shared" ref="C58:H58" si="4">C43/C55</f>
        <v>9.7405871461828664</v>
      </c>
      <c r="D58" s="87">
        <f t="shared" si="4"/>
        <v>10.117341228949527</v>
      </c>
      <c r="E58" s="87">
        <f t="shared" si="4"/>
        <v>10.565984391513412</v>
      </c>
      <c r="F58" s="87">
        <f t="shared" si="4"/>
        <v>11.037924663420297</v>
      </c>
      <c r="G58" s="87">
        <f t="shared" si="4"/>
        <v>11.533182182016708</v>
      </c>
      <c r="H58" s="87">
        <f t="shared" si="4"/>
        <v>10.599003922416564</v>
      </c>
      <c r="I58" s="87"/>
    </row>
  </sheetData>
  <mergeCells count="4">
    <mergeCell ref="B47:H48"/>
    <mergeCell ref="C3:H3"/>
    <mergeCell ref="C4:H4"/>
    <mergeCell ref="B14:H19"/>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dimension ref="A1:L34"/>
  <sheetViews>
    <sheetView workbookViewId="0">
      <selection sqref="A1:C1"/>
    </sheetView>
  </sheetViews>
  <sheetFormatPr defaultRowHeight="15"/>
  <cols>
    <col min="1" max="1" width="51.85546875" customWidth="1"/>
    <col min="2" max="2" width="20.85546875" customWidth="1"/>
    <col min="3" max="3" width="20" customWidth="1"/>
    <col min="4" max="4" width="17.28515625" customWidth="1"/>
    <col min="5" max="5" width="16" customWidth="1"/>
    <col min="6" max="6" width="12.5703125" customWidth="1"/>
    <col min="7" max="7" width="16.42578125" customWidth="1"/>
  </cols>
  <sheetData>
    <row r="1" spans="1:12">
      <c r="A1" s="134" t="s">
        <v>117</v>
      </c>
      <c r="B1" s="134"/>
      <c r="C1" s="134"/>
      <c r="D1" s="78"/>
      <c r="E1" s="78"/>
      <c r="F1" s="78"/>
      <c r="G1" s="78"/>
      <c r="H1" s="78"/>
      <c r="I1" s="78"/>
      <c r="J1" s="78"/>
      <c r="K1" s="78"/>
      <c r="L1" s="22"/>
    </row>
    <row r="2" spans="1:12">
      <c r="A2" s="4" t="s">
        <v>0</v>
      </c>
      <c r="B2" s="129" t="s">
        <v>130</v>
      </c>
      <c r="C2" s="130"/>
    </row>
    <row r="3" spans="1:12">
      <c r="A3" s="4" t="s">
        <v>100</v>
      </c>
      <c r="B3" s="129" t="s">
        <v>101</v>
      </c>
      <c r="C3" s="131"/>
    </row>
    <row r="4" spans="1:12">
      <c r="A4" s="4" t="s">
        <v>105</v>
      </c>
      <c r="B4" s="135">
        <v>48</v>
      </c>
      <c r="C4" s="136"/>
    </row>
    <row r="5" spans="1:12">
      <c r="A5" s="63" t="s">
        <v>149</v>
      </c>
      <c r="B5" s="133">
        <f>'AER Summary'!C6</f>
        <v>10.117341228949527</v>
      </c>
      <c r="C5" s="133"/>
    </row>
    <row r="9" spans="1:12">
      <c r="A9" s="2" t="s">
        <v>108</v>
      </c>
    </row>
    <row r="10" spans="1:12">
      <c r="A10" s="72" t="s">
        <v>109</v>
      </c>
      <c r="B10" s="72"/>
      <c r="C10" s="72"/>
      <c r="D10" s="132" t="s">
        <v>127</v>
      </c>
      <c r="E10" s="132"/>
      <c r="F10" s="132"/>
    </row>
    <row r="11" spans="1:12">
      <c r="A11" s="88" t="s">
        <v>110</v>
      </c>
      <c r="B11" s="89">
        <v>23.82</v>
      </c>
      <c r="C11" s="72"/>
      <c r="D11" s="132"/>
      <c r="E11" s="132"/>
      <c r="F11" s="132"/>
    </row>
    <row r="12" spans="1:12">
      <c r="A12" s="90" t="s">
        <v>111</v>
      </c>
      <c r="B12" s="89">
        <f>B11*1.033*1.0175*1.025*1.0125</f>
        <v>25.983364985015623</v>
      </c>
      <c r="C12" s="86"/>
      <c r="D12" s="132"/>
      <c r="E12" s="132"/>
      <c r="F12" s="132"/>
    </row>
    <row r="13" spans="1:12">
      <c r="A13" s="91" t="s">
        <v>112</v>
      </c>
      <c r="B13" s="92">
        <f>B12*1.48</f>
        <v>38.455380177823123</v>
      </c>
      <c r="C13" s="40"/>
      <c r="D13" s="132"/>
      <c r="E13" s="132"/>
      <c r="F13" s="132"/>
    </row>
    <row r="14" spans="1:12">
      <c r="A14" s="72" t="s">
        <v>113</v>
      </c>
      <c r="B14" s="89"/>
      <c r="C14" s="40"/>
      <c r="D14" s="132"/>
      <c r="E14" s="132"/>
      <c r="F14" s="132"/>
    </row>
    <row r="15" spans="1:12">
      <c r="A15" s="88" t="s">
        <v>110</v>
      </c>
      <c r="B15" s="89">
        <v>19.97</v>
      </c>
      <c r="C15" s="40"/>
      <c r="D15" s="132"/>
      <c r="E15" s="132"/>
      <c r="F15" s="132"/>
    </row>
    <row r="16" spans="1:12">
      <c r="A16" s="90" t="s">
        <v>111</v>
      </c>
      <c r="B16" s="89">
        <f>B15*1.033*1.0175*1.025*1.0125</f>
        <v>21.783702718335935</v>
      </c>
      <c r="C16" s="40"/>
      <c r="D16" s="132"/>
      <c r="E16" s="132"/>
      <c r="F16" s="132"/>
    </row>
    <row r="17" spans="1:10">
      <c r="A17" s="91" t="s">
        <v>114</v>
      </c>
      <c r="B17" s="92">
        <f>B16*1.48</f>
        <v>32.239880023137182</v>
      </c>
      <c r="C17" s="40"/>
    </row>
    <row r="18" spans="1:10">
      <c r="A18" s="90"/>
      <c r="B18" s="93"/>
      <c r="C18" s="40"/>
      <c r="J18" s="73"/>
    </row>
    <row r="19" spans="1:10">
      <c r="A19" s="86" t="s">
        <v>115</v>
      </c>
      <c r="B19" s="86"/>
      <c r="C19" s="40"/>
    </row>
    <row r="20" spans="1:10">
      <c r="A20" s="94" t="s">
        <v>116</v>
      </c>
      <c r="B20" s="89">
        <v>11.61</v>
      </c>
      <c r="C20" s="40"/>
    </row>
    <row r="21" spans="1:10">
      <c r="A21" s="88" t="s">
        <v>111</v>
      </c>
      <c r="B21" s="93">
        <f>B20*1.025</f>
        <v>11.900249999999998</v>
      </c>
      <c r="C21" s="40"/>
    </row>
    <row r="23" spans="1:10">
      <c r="A23" s="2" t="s">
        <v>126</v>
      </c>
    </row>
    <row r="24" spans="1:10">
      <c r="A24" s="79" t="s">
        <v>118</v>
      </c>
      <c r="B24" s="80">
        <v>1621646</v>
      </c>
    </row>
    <row r="25" spans="1:10">
      <c r="A25" s="79" t="s">
        <v>119</v>
      </c>
      <c r="B25" s="80">
        <v>2391933</v>
      </c>
    </row>
    <row r="26" spans="1:10">
      <c r="A26" s="79" t="s">
        <v>125</v>
      </c>
      <c r="B26" s="100">
        <f>B25/B24</f>
        <v>1.4750031757855906</v>
      </c>
    </row>
    <row r="30" spans="1:10">
      <c r="A30" s="2"/>
    </row>
    <row r="31" spans="1:10" ht="30">
      <c r="A31" s="96" t="s">
        <v>120</v>
      </c>
      <c r="B31" s="95" t="s">
        <v>66</v>
      </c>
      <c r="C31" s="95" t="s">
        <v>122</v>
      </c>
      <c r="D31" s="95" t="s">
        <v>113</v>
      </c>
      <c r="E31" s="95" t="s">
        <v>102</v>
      </c>
      <c r="F31" s="95" t="s">
        <v>121</v>
      </c>
      <c r="G31" s="95" t="s">
        <v>103</v>
      </c>
    </row>
    <row r="32" spans="1:10">
      <c r="A32" s="79" t="s">
        <v>123</v>
      </c>
      <c r="B32" s="97">
        <f>B5</f>
        <v>10.117341228949527</v>
      </c>
      <c r="C32" s="97">
        <f>B21</f>
        <v>11.900249999999998</v>
      </c>
      <c r="D32" s="97">
        <f>B17</f>
        <v>32.239880023137182</v>
      </c>
      <c r="E32" s="97">
        <v>37.93</v>
      </c>
      <c r="F32" s="97">
        <f>B13</f>
        <v>38.455380177823123</v>
      </c>
      <c r="G32" s="97">
        <v>134.54</v>
      </c>
    </row>
    <row r="33" spans="1:7">
      <c r="A33" s="79" t="s">
        <v>124</v>
      </c>
      <c r="B33" s="62">
        <v>361954</v>
      </c>
      <c r="C33" s="104"/>
      <c r="D33" s="47"/>
      <c r="E33" s="98"/>
      <c r="F33" s="47"/>
      <c r="G33" s="98"/>
    </row>
    <row r="34" spans="1:7">
      <c r="A34" s="79" t="s">
        <v>104</v>
      </c>
      <c r="B34" s="99">
        <f>B32*B33</f>
        <v>3662012.1271831971</v>
      </c>
      <c r="D34" s="47"/>
      <c r="E34" s="99">
        <f>E32*E33</f>
        <v>0</v>
      </c>
      <c r="F34" s="47"/>
      <c r="G34" s="99">
        <f>G32*G33</f>
        <v>0</v>
      </c>
    </row>
  </sheetData>
  <mergeCells count="6">
    <mergeCell ref="D10:F16"/>
    <mergeCell ref="B5:C5"/>
    <mergeCell ref="A1:C1"/>
    <mergeCell ref="B2:C2"/>
    <mergeCell ref="B3:C3"/>
    <mergeCell ref="B4:C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A1:X45"/>
  <sheetViews>
    <sheetView workbookViewId="0">
      <selection sqref="A1:K1"/>
    </sheetView>
  </sheetViews>
  <sheetFormatPr defaultRowHeight="15"/>
  <cols>
    <col min="1" max="1" width="2.42578125" style="74" customWidth="1"/>
    <col min="2" max="2" width="10.140625" style="74" customWidth="1"/>
    <col min="3" max="8" width="13.140625" style="74" customWidth="1"/>
    <col min="9" max="10" width="9.5703125" style="74" bestFit="1" customWidth="1"/>
    <col min="11" max="15" width="9.140625" style="74"/>
    <col min="16" max="16" width="5.28515625" style="74" customWidth="1"/>
    <col min="17" max="17" width="2.42578125" customWidth="1"/>
  </cols>
  <sheetData>
    <row r="1" spans="1:18">
      <c r="A1" s="134" t="s">
        <v>97</v>
      </c>
      <c r="B1" s="134"/>
      <c r="C1" s="134"/>
      <c r="D1" s="134"/>
      <c r="E1" s="134"/>
      <c r="F1" s="134"/>
      <c r="G1" s="134"/>
      <c r="H1" s="134"/>
      <c r="I1" s="134"/>
      <c r="J1" s="134"/>
      <c r="K1" s="134"/>
    </row>
    <row r="2" spans="1:18">
      <c r="A2" s="75" t="s">
        <v>0</v>
      </c>
      <c r="B2" s="8"/>
      <c r="C2" s="129" t="s">
        <v>129</v>
      </c>
      <c r="D2" s="141"/>
      <c r="E2" s="141"/>
      <c r="F2" s="141"/>
      <c r="G2" s="141"/>
      <c r="H2" s="141"/>
      <c r="I2" s="141"/>
      <c r="J2" s="141"/>
      <c r="K2" s="141"/>
      <c r="R2" s="76"/>
    </row>
    <row r="3" spans="1:18">
      <c r="R3" s="76"/>
    </row>
    <row r="4" spans="1:18" ht="15" customHeight="1">
      <c r="A4" s="137" t="s">
        <v>98</v>
      </c>
      <c r="B4" s="137"/>
      <c r="C4" s="137"/>
      <c r="D4" s="137"/>
      <c r="E4" s="137"/>
      <c r="F4" s="137"/>
      <c r="G4" s="137"/>
      <c r="H4" s="137"/>
      <c r="I4" s="137"/>
      <c r="J4" s="137"/>
      <c r="K4" s="137"/>
      <c r="L4" s="137"/>
      <c r="M4" s="137"/>
      <c r="N4" s="137"/>
      <c r="O4" s="137"/>
      <c r="R4" s="77"/>
    </row>
    <row r="5" spans="1:18" ht="15" customHeight="1">
      <c r="A5" s="139" t="s">
        <v>148</v>
      </c>
      <c r="B5" s="139"/>
      <c r="C5" s="139"/>
      <c r="D5" s="139"/>
      <c r="E5" s="139"/>
      <c r="F5" s="139"/>
      <c r="G5" s="139"/>
      <c r="H5" s="139"/>
      <c r="I5" s="139"/>
      <c r="J5" s="139"/>
      <c r="K5" s="139"/>
      <c r="L5" s="139"/>
      <c r="M5" s="139"/>
      <c r="N5" s="139"/>
      <c r="O5" s="139"/>
      <c r="R5" s="77"/>
    </row>
    <row r="6" spans="1:18">
      <c r="A6" s="140"/>
      <c r="B6" s="140"/>
      <c r="C6" s="140"/>
      <c r="D6" s="140"/>
      <c r="E6" s="140"/>
      <c r="F6" s="140"/>
      <c r="G6" s="140"/>
      <c r="H6" s="140"/>
      <c r="I6" s="140"/>
      <c r="J6" s="140"/>
      <c r="K6" s="140"/>
      <c r="L6" s="140"/>
      <c r="M6" s="140"/>
      <c r="N6" s="140"/>
      <c r="O6" s="140"/>
    </row>
    <row r="7" spans="1:18">
      <c r="A7" s="140"/>
      <c r="B7" s="140"/>
      <c r="C7" s="140"/>
      <c r="D7" s="140"/>
      <c r="E7" s="140"/>
      <c r="F7" s="140"/>
      <c r="G7" s="140"/>
      <c r="H7" s="140"/>
      <c r="I7" s="140"/>
      <c r="J7" s="140"/>
      <c r="K7" s="140"/>
      <c r="L7" s="140"/>
      <c r="M7" s="140"/>
      <c r="N7" s="140"/>
      <c r="O7" s="140"/>
    </row>
    <row r="8" spans="1:18">
      <c r="A8" s="140"/>
      <c r="B8" s="140"/>
      <c r="C8" s="140"/>
      <c r="D8" s="140"/>
      <c r="E8" s="140"/>
      <c r="F8" s="140"/>
      <c r="G8" s="140"/>
      <c r="H8" s="140"/>
      <c r="I8" s="140"/>
      <c r="J8" s="140"/>
      <c r="K8" s="140"/>
      <c r="L8" s="140"/>
      <c r="M8" s="140"/>
      <c r="N8" s="140"/>
      <c r="O8" s="140"/>
    </row>
    <row r="9" spans="1:18">
      <c r="A9" s="140"/>
      <c r="B9" s="140"/>
      <c r="C9" s="140"/>
      <c r="D9" s="140"/>
      <c r="E9" s="140"/>
      <c r="F9" s="140"/>
      <c r="G9" s="140"/>
      <c r="H9" s="140"/>
      <c r="I9" s="140"/>
      <c r="J9" s="140"/>
      <c r="K9" s="140"/>
      <c r="L9" s="140"/>
      <c r="M9" s="140"/>
      <c r="N9" s="140"/>
      <c r="O9" s="140"/>
    </row>
    <row r="10" spans="1:18">
      <c r="A10" s="140"/>
      <c r="B10" s="140"/>
      <c r="C10" s="140"/>
      <c r="D10" s="140"/>
      <c r="E10" s="140"/>
      <c r="F10" s="140"/>
      <c r="G10" s="140"/>
      <c r="H10" s="140"/>
      <c r="I10" s="140"/>
      <c r="J10" s="140"/>
      <c r="K10" s="140"/>
      <c r="L10" s="140"/>
      <c r="M10" s="140"/>
      <c r="N10" s="140"/>
      <c r="O10" s="140"/>
    </row>
    <row r="11" spans="1:18">
      <c r="A11" s="140"/>
      <c r="B11" s="140"/>
      <c r="C11" s="140"/>
      <c r="D11" s="140"/>
      <c r="E11" s="140"/>
      <c r="F11" s="140"/>
      <c r="G11" s="140"/>
      <c r="H11" s="140"/>
      <c r="I11" s="140"/>
      <c r="J11" s="140"/>
      <c r="K11" s="140"/>
      <c r="L11" s="140"/>
      <c r="M11" s="140"/>
      <c r="N11" s="140"/>
      <c r="O11" s="140"/>
    </row>
    <row r="12" spans="1:18">
      <c r="A12" s="140"/>
      <c r="B12" s="140"/>
      <c r="C12" s="140"/>
      <c r="D12" s="140"/>
      <c r="E12" s="140"/>
      <c r="F12" s="140"/>
      <c r="G12" s="140"/>
      <c r="H12" s="140"/>
      <c r="I12" s="140"/>
      <c r="J12" s="140"/>
      <c r="K12" s="140"/>
      <c r="L12" s="140"/>
      <c r="M12" s="140"/>
      <c r="N12" s="140"/>
      <c r="O12" s="140"/>
    </row>
    <row r="13" spans="1:18">
      <c r="A13" s="140"/>
      <c r="B13" s="140"/>
      <c r="C13" s="140"/>
      <c r="D13" s="140"/>
      <c r="E13" s="140"/>
      <c r="F13" s="140"/>
      <c r="G13" s="140"/>
      <c r="H13" s="140"/>
      <c r="I13" s="140"/>
      <c r="J13" s="140"/>
      <c r="K13" s="140"/>
      <c r="L13" s="140"/>
      <c r="M13" s="140"/>
      <c r="N13" s="140"/>
      <c r="O13" s="140"/>
    </row>
    <row r="14" spans="1:18">
      <c r="A14" s="140"/>
      <c r="B14" s="140"/>
      <c r="C14" s="140"/>
      <c r="D14" s="140"/>
      <c r="E14" s="140"/>
      <c r="F14" s="140"/>
      <c r="G14" s="140"/>
      <c r="H14" s="140"/>
      <c r="I14" s="140"/>
      <c r="J14" s="140"/>
      <c r="K14" s="140"/>
      <c r="L14" s="140"/>
      <c r="M14" s="140"/>
      <c r="N14" s="140"/>
      <c r="O14" s="140"/>
    </row>
    <row r="15" spans="1:18">
      <c r="A15" s="140"/>
      <c r="B15" s="140"/>
      <c r="C15" s="140"/>
      <c r="D15" s="140"/>
      <c r="E15" s="140"/>
      <c r="F15" s="140"/>
      <c r="G15" s="140"/>
      <c r="H15" s="140"/>
      <c r="I15" s="140"/>
      <c r="J15" s="140"/>
      <c r="K15" s="140"/>
      <c r="L15" s="140"/>
      <c r="M15" s="140"/>
      <c r="N15" s="140"/>
      <c r="O15" s="140"/>
    </row>
    <row r="16" spans="1:18">
      <c r="A16" s="140"/>
      <c r="B16" s="140"/>
      <c r="C16" s="140"/>
      <c r="D16" s="140"/>
      <c r="E16" s="140"/>
      <c r="F16" s="140"/>
      <c r="G16" s="140"/>
      <c r="H16" s="140"/>
      <c r="I16" s="140"/>
      <c r="J16" s="140"/>
      <c r="K16" s="140"/>
      <c r="L16" s="140"/>
      <c r="M16" s="140"/>
      <c r="N16" s="140"/>
      <c r="O16" s="140"/>
    </row>
    <row r="17" spans="1:24">
      <c r="A17" s="140"/>
      <c r="B17" s="140"/>
      <c r="C17" s="140"/>
      <c r="D17" s="140"/>
      <c r="E17" s="140"/>
      <c r="F17" s="140"/>
      <c r="G17" s="140"/>
      <c r="H17" s="140"/>
      <c r="I17" s="140"/>
      <c r="J17" s="140"/>
      <c r="K17" s="140"/>
      <c r="L17" s="140"/>
      <c r="M17" s="140"/>
      <c r="N17" s="140"/>
      <c r="O17" s="140"/>
    </row>
    <row r="19" spans="1:24">
      <c r="A19" s="137" t="s">
        <v>99</v>
      </c>
      <c r="B19" s="137"/>
      <c r="C19" s="137"/>
      <c r="D19" s="137"/>
      <c r="E19" s="137"/>
      <c r="F19" s="137"/>
      <c r="G19" s="137"/>
      <c r="H19" s="137"/>
      <c r="I19" s="137"/>
      <c r="J19" s="137"/>
      <c r="K19" s="137"/>
      <c r="L19" s="137"/>
      <c r="M19" s="137"/>
      <c r="N19" s="137"/>
      <c r="O19" s="137"/>
    </row>
    <row r="20" spans="1:24" ht="21.75" customHeight="1">
      <c r="A20" s="127" t="s">
        <v>147</v>
      </c>
      <c r="B20" s="127"/>
      <c r="C20" s="127"/>
      <c r="D20" s="127"/>
      <c r="E20" s="127"/>
      <c r="F20" s="127"/>
      <c r="G20" s="127"/>
      <c r="H20" s="127"/>
      <c r="I20" s="127"/>
      <c r="J20" s="127"/>
      <c r="K20" s="127"/>
      <c r="L20" s="127"/>
      <c r="M20" s="127"/>
      <c r="N20" s="127"/>
      <c r="O20" s="127"/>
    </row>
    <row r="21" spans="1:24" ht="21.75" customHeight="1">
      <c r="A21" s="128"/>
      <c r="B21" s="128"/>
      <c r="C21" s="128"/>
      <c r="D21" s="128"/>
      <c r="E21" s="128"/>
      <c r="F21" s="128"/>
      <c r="G21" s="128"/>
      <c r="H21" s="128"/>
      <c r="I21" s="128"/>
      <c r="J21" s="128"/>
      <c r="K21" s="128"/>
      <c r="L21" s="128"/>
      <c r="M21" s="128"/>
      <c r="N21" s="128"/>
      <c r="O21" s="128"/>
    </row>
    <row r="22" spans="1:24" ht="21.75" customHeight="1">
      <c r="A22" s="128"/>
      <c r="B22" s="128"/>
      <c r="C22" s="128"/>
      <c r="D22" s="128"/>
      <c r="E22" s="128"/>
      <c r="F22" s="128"/>
      <c r="G22" s="128"/>
      <c r="H22" s="128"/>
      <c r="I22" s="128"/>
      <c r="J22" s="128"/>
      <c r="K22" s="128"/>
      <c r="L22" s="128"/>
      <c r="M22" s="128"/>
      <c r="N22" s="128"/>
      <c r="O22" s="128"/>
    </row>
    <row r="25" spans="1:24">
      <c r="A25" s="137" t="s">
        <v>150</v>
      </c>
      <c r="B25" s="137"/>
      <c r="C25" s="137"/>
      <c r="D25" s="137"/>
      <c r="E25" s="137"/>
      <c r="F25" s="137"/>
      <c r="G25" s="137"/>
      <c r="H25" s="137"/>
      <c r="I25" s="137"/>
      <c r="J25" s="137"/>
      <c r="K25" s="137"/>
      <c r="L25" s="137"/>
      <c r="M25" s="137"/>
      <c r="N25" s="137"/>
      <c r="O25" s="137"/>
    </row>
    <row r="26" spans="1:24" ht="15" customHeight="1">
      <c r="A26" s="144" t="s">
        <v>146</v>
      </c>
      <c r="B26" s="144"/>
      <c r="C26" s="144"/>
      <c r="D26" s="144"/>
      <c r="E26" s="144"/>
      <c r="F26" s="144"/>
      <c r="G26" s="144"/>
      <c r="H26" s="144"/>
      <c r="I26" s="144"/>
      <c r="J26" s="144"/>
      <c r="K26" s="144"/>
      <c r="L26" s="144"/>
      <c r="M26" s="144"/>
      <c r="N26" s="144"/>
      <c r="O26" s="144"/>
    </row>
    <row r="27" spans="1:24">
      <c r="A27" s="145"/>
      <c r="B27" s="145"/>
      <c r="C27" s="145"/>
      <c r="D27" s="145"/>
      <c r="E27" s="145"/>
      <c r="F27" s="145"/>
      <c r="G27" s="145"/>
      <c r="H27" s="145"/>
      <c r="I27" s="145"/>
      <c r="J27" s="145"/>
      <c r="K27" s="145"/>
      <c r="L27" s="145"/>
      <c r="M27" s="145"/>
      <c r="N27" s="145"/>
      <c r="O27" s="145"/>
    </row>
    <row r="28" spans="1:24">
      <c r="A28" s="145"/>
      <c r="B28" s="145"/>
      <c r="C28" s="145"/>
      <c r="D28" s="145"/>
      <c r="E28" s="145"/>
      <c r="F28" s="145"/>
      <c r="G28" s="145"/>
      <c r="H28" s="145"/>
      <c r="I28" s="145"/>
      <c r="J28" s="145"/>
      <c r="K28" s="145"/>
      <c r="L28" s="145"/>
      <c r="M28" s="145"/>
      <c r="N28" s="145"/>
      <c r="O28" s="145"/>
      <c r="T28" s="138"/>
      <c r="U28" s="138"/>
      <c r="V28" s="138"/>
      <c r="W28" s="138"/>
      <c r="X28" s="138"/>
    </row>
    <row r="29" spans="1:24">
      <c r="A29" s="145"/>
      <c r="B29" s="145"/>
      <c r="C29" s="145"/>
      <c r="D29" s="145"/>
      <c r="E29" s="145"/>
      <c r="F29" s="145"/>
      <c r="G29" s="145"/>
      <c r="H29" s="145"/>
      <c r="I29" s="145"/>
      <c r="J29" s="145"/>
      <c r="K29" s="145"/>
      <c r="L29" s="145"/>
      <c r="M29" s="145"/>
      <c r="N29" s="145"/>
      <c r="O29" s="145"/>
      <c r="T29" s="138"/>
      <c r="U29" s="138"/>
      <c r="V29" s="138"/>
      <c r="W29" s="138"/>
      <c r="X29" s="138"/>
    </row>
    <row r="30" spans="1:24">
      <c r="A30" s="145"/>
      <c r="B30" s="145"/>
      <c r="C30" s="145"/>
      <c r="D30" s="145"/>
      <c r="E30" s="145"/>
      <c r="F30" s="145"/>
      <c r="G30" s="145"/>
      <c r="H30" s="145"/>
      <c r="I30" s="145"/>
      <c r="J30" s="145"/>
      <c r="K30" s="145"/>
      <c r="L30" s="145"/>
      <c r="M30" s="145"/>
      <c r="N30" s="145"/>
      <c r="O30" s="145"/>
    </row>
    <row r="31" spans="1:24">
      <c r="A31" s="145"/>
      <c r="B31" s="145"/>
      <c r="C31" s="145"/>
      <c r="D31" s="145"/>
      <c r="E31" s="145"/>
      <c r="F31" s="145"/>
      <c r="G31" s="145"/>
      <c r="H31" s="145"/>
      <c r="I31" s="145"/>
      <c r="J31" s="145"/>
      <c r="K31" s="145"/>
      <c r="L31" s="145"/>
      <c r="M31" s="145"/>
      <c r="N31" s="145"/>
      <c r="O31" s="145"/>
    </row>
    <row r="32" spans="1:24">
      <c r="A32" s="145"/>
      <c r="B32" s="145"/>
      <c r="C32" s="145"/>
      <c r="D32" s="145"/>
      <c r="E32" s="145"/>
      <c r="F32" s="145"/>
      <c r="G32" s="145"/>
      <c r="H32" s="145"/>
      <c r="I32" s="145"/>
      <c r="J32" s="145"/>
      <c r="K32" s="145"/>
      <c r="L32" s="145"/>
      <c r="M32" s="145"/>
      <c r="N32" s="145"/>
      <c r="O32" s="145"/>
    </row>
    <row r="33" spans="1:15">
      <c r="A33" s="145"/>
      <c r="B33" s="145"/>
      <c r="C33" s="145"/>
      <c r="D33" s="145"/>
      <c r="E33" s="145"/>
      <c r="F33" s="145"/>
      <c r="G33" s="145"/>
      <c r="H33" s="145"/>
      <c r="I33" s="145"/>
      <c r="J33" s="145"/>
      <c r="K33" s="145"/>
      <c r="L33" s="145"/>
      <c r="M33" s="145"/>
      <c r="N33" s="145"/>
      <c r="O33" s="145"/>
    </row>
    <row r="34" spans="1:15" ht="21" customHeight="1">
      <c r="A34" s="145"/>
      <c r="B34" s="145"/>
      <c r="C34" s="145"/>
      <c r="D34" s="145"/>
      <c r="E34" s="145"/>
      <c r="F34" s="145"/>
      <c r="G34" s="145"/>
      <c r="H34" s="145"/>
      <c r="I34" s="145"/>
      <c r="J34" s="145"/>
      <c r="K34" s="145"/>
      <c r="L34" s="145"/>
      <c r="M34" s="145"/>
      <c r="N34" s="145"/>
      <c r="O34" s="145"/>
    </row>
    <row r="35" spans="1:15">
      <c r="A35" s="145"/>
      <c r="B35" s="145"/>
      <c r="C35" s="145"/>
      <c r="D35" s="145"/>
      <c r="E35" s="145"/>
      <c r="F35" s="145"/>
      <c r="G35" s="145"/>
      <c r="H35" s="145"/>
      <c r="I35" s="145"/>
      <c r="J35" s="145"/>
      <c r="K35" s="145"/>
      <c r="L35" s="145"/>
      <c r="M35" s="145"/>
      <c r="N35" s="145"/>
      <c r="O35" s="145"/>
    </row>
    <row r="36" spans="1:15" ht="54" customHeight="1">
      <c r="A36" s="145"/>
      <c r="B36" s="145"/>
      <c r="C36" s="145"/>
      <c r="D36" s="145"/>
      <c r="E36" s="145"/>
      <c r="F36" s="145"/>
      <c r="G36" s="145"/>
      <c r="H36" s="145"/>
      <c r="I36" s="145"/>
      <c r="J36" s="145"/>
      <c r="K36" s="145"/>
      <c r="L36" s="145"/>
      <c r="M36" s="145"/>
      <c r="N36" s="145"/>
      <c r="O36" s="145"/>
    </row>
    <row r="38" spans="1:15" ht="19.5">
      <c r="G38" s="103"/>
    </row>
    <row r="40" spans="1:15">
      <c r="G40" s="76"/>
    </row>
    <row r="41" spans="1:15">
      <c r="G41" s="76"/>
    </row>
    <row r="42" spans="1:15">
      <c r="G42" s="76"/>
    </row>
    <row r="43" spans="1:15">
      <c r="G43" s="76"/>
    </row>
    <row r="44" spans="1:15">
      <c r="G44" s="77"/>
    </row>
    <row r="45" spans="1:15">
      <c r="G45" s="77"/>
    </row>
  </sheetData>
  <mergeCells count="9">
    <mergeCell ref="A25:O25"/>
    <mergeCell ref="T28:X29"/>
    <mergeCell ref="A5:O17"/>
    <mergeCell ref="A26:O36"/>
    <mergeCell ref="A1:K1"/>
    <mergeCell ref="C2:K2"/>
    <mergeCell ref="A4:O4"/>
    <mergeCell ref="A19:O19"/>
    <mergeCell ref="A20:O22"/>
  </mergeCells>
  <pageMargins left="0.7" right="0.7" top="0.75" bottom="0.75" header="0.3" footer="0.3"/>
</worksheet>
</file>

<file path=xl/worksheets/sheet4.xml><?xml version="1.0" encoding="utf-8"?>
<worksheet xmlns="http://schemas.openxmlformats.org/spreadsheetml/2006/main" xmlns:r="http://schemas.openxmlformats.org/officeDocument/2006/relationships">
  <sheetPr>
    <tabColor rgb="FF76AD1C"/>
    <pageSetUpPr fitToPage="1"/>
  </sheetPr>
  <dimension ref="B2:M131"/>
  <sheetViews>
    <sheetView showGridLines="0" workbookViewId="0"/>
  </sheetViews>
  <sheetFormatPr defaultRowHeight="15"/>
  <cols>
    <col min="1" max="1" width="2.5703125" customWidth="1"/>
    <col min="2" max="2" width="27.5703125" customWidth="1"/>
    <col min="3" max="3" width="40.7109375" customWidth="1"/>
    <col min="4" max="4" width="19.140625" customWidth="1"/>
    <col min="5" max="5" width="17" customWidth="1"/>
    <col min="6" max="9" width="15.85546875" customWidth="1"/>
    <col min="10" max="10" width="14.42578125" customWidth="1"/>
    <col min="11" max="11" width="12.5703125" bestFit="1" customWidth="1"/>
    <col min="12" max="12" width="2.5703125" customWidth="1"/>
  </cols>
  <sheetData>
    <row r="2" spans="2:11">
      <c r="B2" s="2" t="s">
        <v>33</v>
      </c>
      <c r="C2" s="3"/>
      <c r="D2" s="3"/>
      <c r="E2" s="3"/>
      <c r="F2" s="3"/>
      <c r="G2" s="3"/>
      <c r="H2" s="3"/>
      <c r="I2" s="3"/>
      <c r="J2" s="3"/>
      <c r="K2" s="3"/>
    </row>
    <row r="3" spans="2:11">
      <c r="B3" s="4" t="s">
        <v>0</v>
      </c>
      <c r="C3" s="142" t="s">
        <v>57</v>
      </c>
      <c r="D3" s="143"/>
      <c r="E3" s="143"/>
      <c r="F3" s="143"/>
      <c r="G3" s="143"/>
      <c r="H3" s="143"/>
      <c r="I3" s="143"/>
      <c r="J3" s="143"/>
      <c r="K3" s="143"/>
    </row>
    <row r="4" spans="2:11">
      <c r="B4" s="4" t="s">
        <v>1</v>
      </c>
      <c r="C4" s="142" t="s">
        <v>56</v>
      </c>
      <c r="D4" s="143"/>
      <c r="E4" s="143"/>
      <c r="F4" s="143"/>
      <c r="G4" s="143"/>
      <c r="H4" s="143"/>
      <c r="I4" s="143"/>
      <c r="J4" s="143"/>
      <c r="K4" s="143"/>
    </row>
    <row r="7" spans="2:11">
      <c r="B7" s="2" t="s">
        <v>6</v>
      </c>
      <c r="C7" s="3"/>
      <c r="D7" s="3"/>
      <c r="E7" s="3"/>
      <c r="F7" s="3"/>
      <c r="G7" s="3"/>
      <c r="H7" s="3"/>
      <c r="I7" s="3"/>
      <c r="J7" s="3"/>
      <c r="K7" s="3"/>
    </row>
    <row r="9" spans="2:11">
      <c r="B9" s="13" t="s">
        <v>14</v>
      </c>
      <c r="C9" s="13" t="s">
        <v>15</v>
      </c>
      <c r="D9" s="13" t="s">
        <v>18</v>
      </c>
      <c r="E9" s="9" t="s">
        <v>54</v>
      </c>
      <c r="F9" s="9" t="s">
        <v>2</v>
      </c>
      <c r="G9" s="9" t="s">
        <v>3</v>
      </c>
      <c r="H9" s="9" t="s">
        <v>4</v>
      </c>
      <c r="I9" s="9" t="s">
        <v>7</v>
      </c>
      <c r="J9" s="10" t="s">
        <v>5</v>
      </c>
    </row>
    <row r="10" spans="2:11">
      <c r="B10" s="48" t="s">
        <v>55</v>
      </c>
      <c r="C10" s="49" t="s">
        <v>92</v>
      </c>
      <c r="D10" s="5" t="s">
        <v>16</v>
      </c>
      <c r="E10" s="50">
        <v>282175</v>
      </c>
      <c r="F10" s="50">
        <v>820563</v>
      </c>
      <c r="G10" s="50">
        <v>949793</v>
      </c>
      <c r="H10" s="50">
        <v>1201376</v>
      </c>
      <c r="I10" s="50">
        <v>1863216</v>
      </c>
      <c r="J10" s="42">
        <f>SUM(E10:I10)</f>
        <v>5117123</v>
      </c>
    </row>
    <row r="11" spans="2:11">
      <c r="B11" s="14"/>
      <c r="C11" s="6"/>
      <c r="D11" s="5" t="s">
        <v>16</v>
      </c>
      <c r="E11" s="41"/>
      <c r="F11" s="41"/>
      <c r="G11" s="41"/>
      <c r="H11" s="41"/>
      <c r="I11" s="41"/>
      <c r="J11" s="42">
        <f>SUM(E11:I11)</f>
        <v>0</v>
      </c>
    </row>
    <row r="12" spans="2:11">
      <c r="B12" s="14"/>
      <c r="C12" s="6"/>
      <c r="D12" s="5" t="s">
        <v>16</v>
      </c>
      <c r="E12" s="41"/>
      <c r="F12" s="41"/>
      <c r="G12" s="41"/>
      <c r="H12" s="41"/>
      <c r="I12" s="41"/>
      <c r="J12" s="42">
        <f>SUM(E12:I12)</f>
        <v>0</v>
      </c>
    </row>
    <row r="13" spans="2:11">
      <c r="B13" s="14"/>
      <c r="C13" s="6"/>
      <c r="D13" s="5" t="s">
        <v>16</v>
      </c>
      <c r="E13" s="41"/>
      <c r="F13" s="41"/>
      <c r="G13" s="41"/>
      <c r="H13" s="41"/>
      <c r="I13" s="41"/>
      <c r="J13" s="42">
        <f>SUM(E13:I13)</f>
        <v>0</v>
      </c>
    </row>
    <row r="14" spans="2:11">
      <c r="B14" s="12" t="s">
        <v>5</v>
      </c>
      <c r="C14" s="16"/>
      <c r="D14" s="11"/>
      <c r="E14" s="43">
        <f>SUM(E10:E13)</f>
        <v>282175</v>
      </c>
      <c r="F14" s="43">
        <f t="shared" ref="F14" si="0">SUM(F10:F13)</f>
        <v>820563</v>
      </c>
      <c r="G14" s="43">
        <f t="shared" ref="G14:J14" si="1">SUM(G10:G13)</f>
        <v>949793</v>
      </c>
      <c r="H14" s="43">
        <f t="shared" si="1"/>
        <v>1201376</v>
      </c>
      <c r="I14" s="43">
        <f t="shared" si="1"/>
        <v>1863216</v>
      </c>
      <c r="J14" s="43">
        <f t="shared" si="1"/>
        <v>5117123</v>
      </c>
    </row>
    <row r="15" spans="2:11">
      <c r="B15" t="s">
        <v>8</v>
      </c>
    </row>
    <row r="17" spans="2:2">
      <c r="B17" t="s">
        <v>31</v>
      </c>
    </row>
    <row r="49" spans="2:11">
      <c r="B49" s="2" t="s">
        <v>83</v>
      </c>
      <c r="C49" s="3"/>
      <c r="D49" s="3"/>
      <c r="E49" s="3"/>
      <c r="F49" s="3"/>
      <c r="G49" s="3"/>
      <c r="H49" s="3"/>
      <c r="I49" s="3"/>
      <c r="J49" s="3"/>
      <c r="K49" s="3"/>
    </row>
    <row r="51" spans="2:11">
      <c r="B51" s="13" t="s">
        <v>25</v>
      </c>
      <c r="C51" s="21" t="s">
        <v>34</v>
      </c>
      <c r="D51" s="8"/>
      <c r="E51" s="9" t="s">
        <v>54</v>
      </c>
      <c r="F51" s="9" t="s">
        <v>2</v>
      </c>
      <c r="G51" s="9" t="s">
        <v>3</v>
      </c>
      <c r="H51" s="9" t="s">
        <v>4</v>
      </c>
      <c r="I51" s="9" t="s">
        <v>7</v>
      </c>
      <c r="J51" s="10" t="s">
        <v>5</v>
      </c>
    </row>
    <row r="52" spans="2:11">
      <c r="B52" s="17" t="s">
        <v>68</v>
      </c>
      <c r="C52" s="7" t="s">
        <v>73</v>
      </c>
      <c r="D52" s="14"/>
      <c r="E52" s="58">
        <v>8062.1428571428569</v>
      </c>
      <c r="F52" s="58">
        <v>18649.159090909092</v>
      </c>
      <c r="G52" s="58">
        <v>21586.204545454544</v>
      </c>
      <c r="H52" s="58">
        <v>27304</v>
      </c>
      <c r="I52" s="58">
        <v>38817</v>
      </c>
      <c r="J52" s="59">
        <f>SUM(E52:I52)</f>
        <v>114418.50649350649</v>
      </c>
    </row>
    <row r="53" spans="2:11">
      <c r="B53" s="17"/>
      <c r="C53" s="7"/>
      <c r="D53" s="14"/>
      <c r="E53" s="6"/>
      <c r="F53" s="6"/>
      <c r="G53" s="6"/>
      <c r="H53" s="6"/>
      <c r="I53" s="6"/>
      <c r="J53" s="15"/>
    </row>
    <row r="54" spans="2:11">
      <c r="B54" s="18"/>
      <c r="C54" s="7"/>
      <c r="D54" s="14"/>
      <c r="E54" s="6"/>
      <c r="F54" s="6"/>
      <c r="G54" s="6"/>
      <c r="H54" s="6"/>
      <c r="I54" s="6"/>
      <c r="J54" s="15"/>
    </row>
    <row r="55" spans="2:11">
      <c r="B55" s="12" t="s">
        <v>35</v>
      </c>
      <c r="C55" s="16"/>
      <c r="D55" s="11"/>
      <c r="E55" s="60">
        <f t="shared" ref="E55:I55" si="2">SUM(E52:E54)</f>
        <v>8062.1428571428569</v>
      </c>
      <c r="F55" s="60">
        <f t="shared" ref="F55" si="3">SUM(F52:F54)</f>
        <v>18649.159090909092</v>
      </c>
      <c r="G55" s="60">
        <f t="shared" si="2"/>
        <v>21586.204545454544</v>
      </c>
      <c r="H55" s="60">
        <f t="shared" si="2"/>
        <v>27304</v>
      </c>
      <c r="I55" s="60">
        <f t="shared" si="2"/>
        <v>38817</v>
      </c>
      <c r="J55" s="60">
        <f>SUM(J52:J54)</f>
        <v>114418.50649350649</v>
      </c>
    </row>
    <row r="56" spans="2:11">
      <c r="E56" s="1"/>
      <c r="F56" s="1"/>
      <c r="G56" s="1"/>
      <c r="H56" s="1"/>
      <c r="I56" s="1"/>
      <c r="J56" s="1"/>
    </row>
    <row r="57" spans="2:11">
      <c r="B57" s="8" t="s">
        <v>27</v>
      </c>
      <c r="E57" s="1"/>
      <c r="F57" s="1"/>
      <c r="G57" s="1"/>
      <c r="H57" s="1"/>
      <c r="I57" s="1"/>
      <c r="J57" s="1"/>
    </row>
    <row r="58" spans="2:11">
      <c r="B58" s="19"/>
      <c r="C58" s="19"/>
      <c r="D58" s="19"/>
      <c r="E58" s="19"/>
      <c r="F58" s="19"/>
      <c r="G58" s="19"/>
      <c r="H58" s="19"/>
      <c r="I58" s="19"/>
      <c r="J58" s="19"/>
      <c r="K58" s="19"/>
    </row>
    <row r="59" spans="2:11">
      <c r="B59" s="20"/>
      <c r="C59" s="20"/>
      <c r="D59" s="20"/>
      <c r="E59" s="20"/>
      <c r="F59" s="20"/>
      <c r="G59" s="20"/>
      <c r="H59" s="20"/>
      <c r="I59" s="20"/>
      <c r="J59" s="20"/>
      <c r="K59" s="20"/>
    </row>
    <row r="60" spans="2:11" s="22" customFormat="1">
      <c r="B60" s="66"/>
      <c r="C60" s="66"/>
      <c r="D60" s="66"/>
      <c r="E60" s="66"/>
      <c r="F60" s="66"/>
      <c r="G60" s="66"/>
      <c r="H60" s="66"/>
      <c r="I60" s="66"/>
      <c r="J60" s="66"/>
      <c r="K60" s="66"/>
    </row>
    <row r="61" spans="2:11">
      <c r="E61" s="1"/>
      <c r="F61" s="1"/>
      <c r="G61" s="1"/>
      <c r="H61" s="1"/>
      <c r="I61" s="1"/>
      <c r="J61" s="1"/>
    </row>
    <row r="62" spans="2:11">
      <c r="B62" s="2" t="s">
        <v>84</v>
      </c>
      <c r="C62" s="3"/>
      <c r="D62" s="3"/>
      <c r="E62" s="3"/>
      <c r="F62" s="3"/>
      <c r="G62" s="3"/>
      <c r="H62" s="3"/>
      <c r="I62" s="3"/>
      <c r="J62" s="3"/>
      <c r="K62" s="3"/>
    </row>
    <row r="63" spans="2:11">
      <c r="E63" s="1"/>
      <c r="F63" s="1"/>
      <c r="G63" s="1"/>
      <c r="H63" s="1"/>
      <c r="I63" s="1"/>
      <c r="J63" s="1"/>
    </row>
    <row r="64" spans="2:11">
      <c r="B64" s="13" t="s">
        <v>25</v>
      </c>
      <c r="C64" s="21" t="s">
        <v>34</v>
      </c>
      <c r="D64" s="8"/>
      <c r="E64" s="9" t="s">
        <v>54</v>
      </c>
      <c r="F64" s="9" t="s">
        <v>2</v>
      </c>
      <c r="G64" s="9" t="s">
        <v>3</v>
      </c>
      <c r="H64" s="9" t="s">
        <v>4</v>
      </c>
      <c r="I64" s="9" t="s">
        <v>7</v>
      </c>
      <c r="J64" s="10" t="s">
        <v>5</v>
      </c>
    </row>
    <row r="65" spans="2:11">
      <c r="B65" s="17" t="s">
        <v>68</v>
      </c>
      <c r="C65" s="7" t="s">
        <v>85</v>
      </c>
      <c r="D65" s="14"/>
      <c r="E65" s="67">
        <v>35441</v>
      </c>
      <c r="F65" s="67">
        <v>35441</v>
      </c>
      <c r="G65" s="67">
        <v>35441</v>
      </c>
      <c r="H65" s="67">
        <v>35441</v>
      </c>
      <c r="I65" s="67">
        <v>35441</v>
      </c>
      <c r="J65" s="59">
        <f>SUM(E65:I65)</f>
        <v>177205</v>
      </c>
    </row>
    <row r="66" spans="2:11">
      <c r="B66" s="17"/>
      <c r="C66" s="7"/>
      <c r="D66" s="14"/>
      <c r="E66" s="68"/>
      <c r="F66" s="68"/>
      <c r="G66" s="68"/>
      <c r="H66" s="68"/>
      <c r="I66" s="56"/>
      <c r="J66" s="15"/>
    </row>
    <row r="67" spans="2:11">
      <c r="B67" s="17" t="s">
        <v>93</v>
      </c>
      <c r="C67" s="7" t="s">
        <v>85</v>
      </c>
      <c r="D67" s="14"/>
      <c r="E67" s="67">
        <v>326513</v>
      </c>
      <c r="F67" s="67">
        <v>326513</v>
      </c>
      <c r="G67" s="67">
        <v>326513</v>
      </c>
      <c r="H67" s="67">
        <v>326513</v>
      </c>
      <c r="I67" s="67">
        <v>326513</v>
      </c>
      <c r="J67" s="59">
        <f>SUM(E67:I67)</f>
        <v>1632565</v>
      </c>
    </row>
    <row r="68" spans="2:11">
      <c r="B68" s="17"/>
      <c r="C68" s="7"/>
      <c r="D68" s="14"/>
      <c r="E68" s="68"/>
      <c r="F68" s="68"/>
      <c r="G68" s="68"/>
      <c r="H68" s="68"/>
      <c r="I68" s="56"/>
      <c r="J68" s="15"/>
    </row>
    <row r="69" spans="2:11">
      <c r="B69" s="18"/>
      <c r="C69" s="7"/>
      <c r="D69" s="14"/>
      <c r="E69" s="6"/>
      <c r="F69" s="6"/>
      <c r="G69" s="6"/>
      <c r="H69" s="6"/>
      <c r="I69" s="6"/>
      <c r="J69" s="15"/>
    </row>
    <row r="70" spans="2:11">
      <c r="B70" s="12" t="s">
        <v>35</v>
      </c>
      <c r="C70" s="16"/>
      <c r="D70" s="11"/>
      <c r="E70" s="60">
        <f t="shared" ref="E70:H70" si="4">E65+E67</f>
        <v>361954</v>
      </c>
      <c r="F70" s="60">
        <f t="shared" si="4"/>
        <v>361954</v>
      </c>
      <c r="G70" s="60">
        <f t="shared" si="4"/>
        <v>361954</v>
      </c>
      <c r="H70" s="60">
        <f t="shared" si="4"/>
        <v>361954</v>
      </c>
      <c r="I70" s="60">
        <f>I65+I67</f>
        <v>361954</v>
      </c>
      <c r="J70" s="60">
        <f>J65+J67</f>
        <v>1809770</v>
      </c>
    </row>
    <row r="71" spans="2:11">
      <c r="E71" s="1"/>
      <c r="F71" s="1"/>
      <c r="G71" s="1"/>
      <c r="H71" s="1"/>
      <c r="I71" s="1"/>
      <c r="J71" s="1"/>
    </row>
    <row r="72" spans="2:11">
      <c r="B72" s="8" t="s">
        <v>27</v>
      </c>
      <c r="E72" s="1"/>
      <c r="F72" s="1"/>
      <c r="G72" s="1"/>
      <c r="H72" s="1"/>
      <c r="I72" s="1"/>
      <c r="J72" s="1"/>
    </row>
    <row r="73" spans="2:11">
      <c r="B73" s="65" t="s">
        <v>95</v>
      </c>
      <c r="C73" s="19"/>
      <c r="D73" s="19"/>
      <c r="E73" s="19"/>
      <c r="F73" s="19"/>
      <c r="G73" s="19"/>
      <c r="H73" s="19"/>
      <c r="I73" s="19"/>
      <c r="J73" s="19"/>
      <c r="K73" s="19"/>
    </row>
    <row r="74" spans="2:11">
      <c r="B74" s="20"/>
      <c r="C74" s="20"/>
      <c r="D74" s="20"/>
      <c r="E74" s="20"/>
      <c r="F74" s="20"/>
      <c r="G74" s="20"/>
      <c r="H74" s="20"/>
      <c r="I74" s="20"/>
      <c r="J74" s="20"/>
      <c r="K74" s="20"/>
    </row>
    <row r="75" spans="2:11">
      <c r="E75" s="1"/>
      <c r="F75" s="1"/>
      <c r="G75" s="1"/>
      <c r="H75" s="1"/>
      <c r="I75" s="1"/>
      <c r="J75" s="1"/>
    </row>
    <row r="76" spans="2:11">
      <c r="E76" s="1"/>
      <c r="F76" s="1"/>
      <c r="G76" s="1"/>
      <c r="H76" s="1"/>
      <c r="I76" s="1"/>
      <c r="J76" s="1"/>
    </row>
    <row r="77" spans="2:11">
      <c r="B77" s="2" t="s">
        <v>9</v>
      </c>
      <c r="C77" s="3"/>
      <c r="D77" s="3"/>
      <c r="E77" s="3"/>
      <c r="F77" s="3"/>
      <c r="G77" s="3"/>
      <c r="H77" s="3"/>
      <c r="I77" s="3"/>
      <c r="J77" s="3"/>
      <c r="K77" s="3"/>
    </row>
    <row r="79" spans="2:11">
      <c r="B79" s="24" t="s">
        <v>36</v>
      </c>
      <c r="C79" s="23"/>
      <c r="D79" s="23"/>
      <c r="E79" s="23"/>
      <c r="F79" s="23"/>
      <c r="G79" s="23"/>
      <c r="H79" s="23"/>
      <c r="I79" s="23"/>
      <c r="J79" s="23"/>
      <c r="K79" s="23"/>
    </row>
    <row r="80" spans="2:11">
      <c r="B80" s="54" t="s">
        <v>63</v>
      </c>
      <c r="C80" s="20"/>
      <c r="D80" s="20"/>
      <c r="E80" s="20"/>
      <c r="F80" s="20"/>
      <c r="G80" s="20"/>
      <c r="H80" s="20"/>
      <c r="I80" s="20"/>
      <c r="J80" s="20"/>
      <c r="K80" s="20"/>
    </row>
    <row r="81" spans="2:11">
      <c r="B81" s="54" t="s">
        <v>64</v>
      </c>
      <c r="C81" s="20"/>
      <c r="D81" s="20"/>
      <c r="E81" s="20"/>
      <c r="F81" s="20"/>
      <c r="G81" s="20"/>
      <c r="H81" s="20"/>
      <c r="I81" s="20"/>
      <c r="J81" s="20"/>
      <c r="K81" s="20"/>
    </row>
    <row r="82" spans="2:11">
      <c r="B82" s="54" t="s">
        <v>65</v>
      </c>
      <c r="C82" s="20"/>
      <c r="D82" s="20"/>
      <c r="E82" s="20"/>
      <c r="F82" s="20"/>
      <c r="G82" s="20"/>
      <c r="H82" s="20"/>
      <c r="I82" s="20"/>
      <c r="J82" s="20"/>
      <c r="K82" s="20"/>
    </row>
    <row r="83" spans="2:11">
      <c r="B83" s="20"/>
      <c r="C83" s="20"/>
      <c r="D83" s="20"/>
      <c r="E83" s="20"/>
      <c r="F83" s="20"/>
      <c r="G83" s="20"/>
      <c r="H83" s="20"/>
      <c r="I83" s="20"/>
      <c r="J83" s="20"/>
      <c r="K83" s="20"/>
    </row>
    <row r="84" spans="2:11">
      <c r="B84" s="20"/>
      <c r="C84" s="20"/>
      <c r="D84" s="20"/>
      <c r="E84" s="20"/>
      <c r="F84" s="20"/>
      <c r="G84" s="20"/>
      <c r="H84" s="20"/>
      <c r="I84" s="20"/>
      <c r="J84" s="20"/>
      <c r="K84" s="20"/>
    </row>
    <row r="85" spans="2:11">
      <c r="B85" s="20"/>
      <c r="C85" s="20"/>
      <c r="D85" s="20"/>
      <c r="E85" s="20"/>
      <c r="F85" s="20"/>
      <c r="G85" s="20"/>
      <c r="H85" s="20"/>
      <c r="I85" s="20"/>
      <c r="J85" s="20"/>
      <c r="K85" s="20"/>
    </row>
    <row r="86" spans="2:11">
      <c r="B86" s="20"/>
      <c r="C86" s="20"/>
      <c r="D86" s="20"/>
      <c r="E86" s="20"/>
      <c r="F86" s="20"/>
      <c r="G86" s="20"/>
      <c r="H86" s="20"/>
      <c r="I86" s="20"/>
      <c r="J86" s="20"/>
      <c r="K86" s="20"/>
    </row>
    <row r="87" spans="2:11">
      <c r="B87" s="20"/>
      <c r="C87" s="20"/>
      <c r="D87" s="20"/>
      <c r="E87" s="20"/>
      <c r="F87" s="20"/>
      <c r="G87" s="20"/>
      <c r="H87" s="20"/>
      <c r="I87" s="20"/>
      <c r="J87" s="20"/>
      <c r="K87" s="20"/>
    </row>
    <row r="88" spans="2:11">
      <c r="B88" s="20"/>
      <c r="C88" s="20"/>
      <c r="D88" s="20"/>
      <c r="E88" s="20"/>
      <c r="F88" s="20"/>
      <c r="G88" s="20"/>
      <c r="H88" s="20"/>
      <c r="I88" s="20"/>
      <c r="J88" s="20"/>
      <c r="K88" s="20"/>
    </row>
    <row r="89" spans="2:11">
      <c r="B89" s="20"/>
      <c r="C89" s="20"/>
      <c r="D89" s="20"/>
      <c r="E89" s="20"/>
      <c r="F89" s="20"/>
      <c r="G89" s="20"/>
      <c r="H89" s="20"/>
      <c r="I89" s="20"/>
      <c r="J89" s="20"/>
      <c r="K89" s="20"/>
    </row>
    <row r="90" spans="2:11">
      <c r="B90" s="20"/>
      <c r="C90" s="20"/>
      <c r="D90" s="20"/>
      <c r="E90" s="20"/>
      <c r="F90" s="20"/>
      <c r="G90" s="20"/>
      <c r="H90" s="20"/>
      <c r="I90" s="20"/>
      <c r="J90" s="20"/>
      <c r="K90" s="20"/>
    </row>
    <row r="91" spans="2:11">
      <c r="B91" s="20"/>
      <c r="C91" s="20"/>
      <c r="D91" s="20"/>
      <c r="E91" s="20"/>
      <c r="F91" s="20"/>
      <c r="G91" s="20"/>
      <c r="H91" s="20"/>
      <c r="I91" s="20"/>
      <c r="J91" s="20"/>
      <c r="K91" s="20"/>
    </row>
    <row r="94" spans="2:11">
      <c r="B94" s="24" t="s">
        <v>41</v>
      </c>
      <c r="C94" s="23"/>
      <c r="D94" s="23"/>
      <c r="E94" s="23"/>
      <c r="F94" s="23"/>
      <c r="G94" s="23"/>
      <c r="H94" s="23"/>
      <c r="I94" s="23"/>
      <c r="J94" s="23"/>
      <c r="K94" s="25"/>
    </row>
    <row r="95" spans="2:11">
      <c r="B95" s="26" t="s">
        <v>14</v>
      </c>
      <c r="C95" s="27" t="s">
        <v>15</v>
      </c>
      <c r="D95" s="27" t="s">
        <v>18</v>
      </c>
      <c r="E95" s="28" t="s">
        <v>54</v>
      </c>
      <c r="F95" s="28" t="s">
        <v>2</v>
      </c>
      <c r="G95" s="28" t="s">
        <v>3</v>
      </c>
      <c r="H95" s="28" t="s">
        <v>4</v>
      </c>
      <c r="I95" s="28" t="s">
        <v>7</v>
      </c>
      <c r="J95" s="29" t="s">
        <v>5</v>
      </c>
    </row>
    <row r="96" spans="2:11">
      <c r="B96" s="48" t="s">
        <v>58</v>
      </c>
      <c r="C96" s="48" t="s">
        <v>86</v>
      </c>
      <c r="D96" s="5" t="s">
        <v>17</v>
      </c>
      <c r="E96" s="50">
        <v>497936.60208091052</v>
      </c>
      <c r="F96" s="50">
        <v>418122.40151031781</v>
      </c>
      <c r="G96" s="50">
        <v>0</v>
      </c>
      <c r="H96" s="50">
        <v>0</v>
      </c>
      <c r="I96" s="50">
        <v>0</v>
      </c>
      <c r="J96" s="42">
        <f>SUM(E96:I96)</f>
        <v>916059.00359122828</v>
      </c>
    </row>
    <row r="97" spans="2:13">
      <c r="B97" s="48" t="s">
        <v>59</v>
      </c>
      <c r="C97" s="48" t="s">
        <v>67</v>
      </c>
      <c r="D97" s="5" t="s">
        <v>17</v>
      </c>
      <c r="E97" s="50">
        <v>611003.74650859134</v>
      </c>
      <c r="F97" s="50">
        <v>672102.50844243413</v>
      </c>
      <c r="G97" s="50">
        <v>685379.48904155148</v>
      </c>
      <c r="H97" s="50">
        <v>643175.57587114081</v>
      </c>
      <c r="I97" s="50">
        <v>478703.039424763</v>
      </c>
      <c r="J97" s="42">
        <f t="shared" ref="J97:J106" si="5">SUM(E97:I97)</f>
        <v>3090364.3592884806</v>
      </c>
    </row>
    <row r="98" spans="2:13">
      <c r="B98" s="48" t="s">
        <v>60</v>
      </c>
      <c r="C98" s="48" t="s">
        <v>69</v>
      </c>
      <c r="D98" s="5" t="s">
        <v>17</v>
      </c>
      <c r="E98" s="50">
        <v>646350.63570335298</v>
      </c>
      <c r="F98" s="50">
        <v>692548.13994759996</v>
      </c>
      <c r="G98" s="50">
        <v>711259.5870169081</v>
      </c>
      <c r="H98" s="50">
        <v>708127.17816579621</v>
      </c>
      <c r="I98" s="50">
        <v>716341.70019183704</v>
      </c>
      <c r="J98" s="42">
        <f t="shared" si="5"/>
        <v>3474627.2410254944</v>
      </c>
    </row>
    <row r="99" spans="2:13">
      <c r="B99" s="48" t="s">
        <v>61</v>
      </c>
      <c r="C99" s="48" t="s">
        <v>70</v>
      </c>
      <c r="D99" s="5" t="s">
        <v>17</v>
      </c>
      <c r="E99" s="50">
        <v>460281.99281093129</v>
      </c>
      <c r="F99" s="50">
        <v>612227.03506578342</v>
      </c>
      <c r="G99" s="50">
        <v>916700.82907046739</v>
      </c>
      <c r="H99" s="50">
        <v>1117535.5361914975</v>
      </c>
      <c r="I99" s="50">
        <v>1454012.1151304436</v>
      </c>
      <c r="J99" s="42">
        <f t="shared" si="5"/>
        <v>4560757.5082691237</v>
      </c>
    </row>
    <row r="100" spans="2:13">
      <c r="B100" s="48" t="s">
        <v>62</v>
      </c>
      <c r="C100" s="48" t="s">
        <v>71</v>
      </c>
      <c r="D100" s="5" t="s">
        <v>17</v>
      </c>
      <c r="E100" s="50">
        <v>98460.154991469011</v>
      </c>
      <c r="F100" s="50">
        <v>112283.07062406781</v>
      </c>
      <c r="G100" s="50">
        <v>106298.91890354294</v>
      </c>
      <c r="H100" s="50">
        <v>101173.39356488409</v>
      </c>
      <c r="I100" s="50">
        <v>91790.530465863107</v>
      </c>
      <c r="J100" s="42">
        <f t="shared" si="5"/>
        <v>510006.06854982697</v>
      </c>
      <c r="K100" s="70">
        <v>12551814.180724153</v>
      </c>
      <c r="M100" s="71">
        <v>0.85358123863665492</v>
      </c>
    </row>
    <row r="101" spans="2:13">
      <c r="B101" s="48" t="s">
        <v>74</v>
      </c>
      <c r="C101" s="48" t="s">
        <v>87</v>
      </c>
      <c r="D101" s="5" t="s">
        <v>17</v>
      </c>
      <c r="E101" s="50">
        <v>8589.5875617169677</v>
      </c>
      <c r="F101" s="50">
        <v>14922.862695582964</v>
      </c>
      <c r="G101" s="50">
        <v>16661.116861037794</v>
      </c>
      <c r="H101" s="50">
        <v>16378.353258303752</v>
      </c>
      <c r="I101" s="50">
        <v>14335.46330937269</v>
      </c>
      <c r="J101" s="42">
        <f t="shared" si="5"/>
        <v>70887.383686014175</v>
      </c>
      <c r="K101" s="70">
        <v>185922.25071600749</v>
      </c>
      <c r="M101" s="71">
        <v>1.2643570305557893E-2</v>
      </c>
    </row>
    <row r="102" spans="2:13">
      <c r="B102" s="48" t="s">
        <v>75</v>
      </c>
      <c r="C102" s="48" t="s">
        <v>88</v>
      </c>
      <c r="D102" s="5" t="s">
        <v>17</v>
      </c>
      <c r="E102" s="50">
        <v>2294.3580212768325</v>
      </c>
      <c r="F102" s="50">
        <v>3149.4653592390732</v>
      </c>
      <c r="G102" s="50">
        <v>4232.4683911169859</v>
      </c>
      <c r="H102" s="50">
        <v>3169.6234542399711</v>
      </c>
      <c r="I102" s="50">
        <v>4212.9297938480577</v>
      </c>
      <c r="J102" s="42">
        <f t="shared" si="5"/>
        <v>17058.84501972092</v>
      </c>
      <c r="M102" s="71">
        <v>0</v>
      </c>
    </row>
    <row r="103" spans="2:13">
      <c r="B103" s="48" t="s">
        <v>76</v>
      </c>
      <c r="C103" s="48" t="s">
        <v>89</v>
      </c>
      <c r="D103" s="5" t="s">
        <v>17</v>
      </c>
      <c r="E103" s="50">
        <v>6657.850659011011</v>
      </c>
      <c r="F103" s="50">
        <v>6017.1911366727754</v>
      </c>
      <c r="G103" s="50">
        <v>19256.511933951053</v>
      </c>
      <c r="H103" s="50">
        <v>16121.486920231811</v>
      </c>
      <c r="I103" s="50">
        <v>13506.171130401359</v>
      </c>
      <c r="J103" s="42">
        <f t="shared" si="5"/>
        <v>61559.211780268015</v>
      </c>
      <c r="M103" s="71">
        <v>0</v>
      </c>
    </row>
    <row r="104" spans="2:13">
      <c r="B104" s="48" t="s">
        <v>77</v>
      </c>
      <c r="C104" s="48" t="s">
        <v>90</v>
      </c>
      <c r="D104" s="5" t="s">
        <v>17</v>
      </c>
      <c r="E104" s="50">
        <v>4455.1409976830082</v>
      </c>
      <c r="F104" s="50">
        <v>6010.2334138901351</v>
      </c>
      <c r="G104" s="50">
        <v>4573.6964853381332</v>
      </c>
      <c r="H104" s="50">
        <v>9956.8323761318115</v>
      </c>
      <c r="I104" s="50">
        <v>11420.90695696128</v>
      </c>
      <c r="J104" s="42">
        <f t="shared" si="5"/>
        <v>36416.810230004368</v>
      </c>
      <c r="M104" s="71">
        <v>0</v>
      </c>
    </row>
    <row r="105" spans="2:13">
      <c r="B105" s="48" t="s">
        <v>78</v>
      </c>
      <c r="C105" s="48" t="s">
        <v>91</v>
      </c>
      <c r="D105" s="5" t="s">
        <v>17</v>
      </c>
      <c r="E105" s="50">
        <v>18598.227465585798</v>
      </c>
      <c r="F105" s="50">
        <v>15305.26914741894</v>
      </c>
      <c r="G105" s="50">
        <v>19883.050489077632</v>
      </c>
      <c r="H105" s="50">
        <v>17204.978821199962</v>
      </c>
      <c r="I105" s="50">
        <v>12930.87541116007</v>
      </c>
      <c r="J105" s="42">
        <f t="shared" si="5"/>
        <v>83922.401334442417</v>
      </c>
      <c r="K105" s="70">
        <v>83922.401334442417</v>
      </c>
      <c r="M105" s="71">
        <v>5.7071102431093352E-3</v>
      </c>
    </row>
    <row r="106" spans="2:13">
      <c r="B106" s="48" t="s">
        <v>79</v>
      </c>
      <c r="C106" s="48" t="s">
        <v>72</v>
      </c>
      <c r="D106" s="5" t="s">
        <v>17</v>
      </c>
      <c r="E106" s="50">
        <v>453398.88685467507</v>
      </c>
      <c r="F106" s="50">
        <v>414979.72757532389</v>
      </c>
      <c r="G106" s="50">
        <v>301538.34829019906</v>
      </c>
      <c r="H106" s="50">
        <v>304485.89726877352</v>
      </c>
      <c r="I106" s="50">
        <v>408823.5748320283</v>
      </c>
      <c r="J106" s="42">
        <f t="shared" si="5"/>
        <v>1883226.4348209999</v>
      </c>
      <c r="K106" s="70">
        <v>1883226.4348209999</v>
      </c>
      <c r="M106" s="71">
        <v>0.12806808081467788</v>
      </c>
    </row>
    <row r="107" spans="2:13">
      <c r="B107" s="48"/>
      <c r="C107" s="48"/>
      <c r="D107" s="5" t="s">
        <v>17</v>
      </c>
      <c r="E107" s="48"/>
      <c r="F107" s="48"/>
      <c r="G107" s="48"/>
      <c r="H107" s="48"/>
      <c r="I107" s="48"/>
      <c r="J107" s="42">
        <v>0</v>
      </c>
    </row>
    <row r="108" spans="2:13">
      <c r="B108" s="31" t="s">
        <v>5</v>
      </c>
      <c r="C108" s="33"/>
      <c r="D108" s="32"/>
      <c r="E108" s="51">
        <f t="shared" ref="E108:J108" si="6">SUM(E96:E107)</f>
        <v>2808027.1836552038</v>
      </c>
      <c r="F108" s="51">
        <f t="shared" si="6"/>
        <v>2967667.9049183307</v>
      </c>
      <c r="G108" s="51">
        <f t="shared" si="6"/>
        <v>2785784.0164831914</v>
      </c>
      <c r="H108" s="51">
        <f t="shared" si="6"/>
        <v>2937328.8558921996</v>
      </c>
      <c r="I108" s="51">
        <f t="shared" si="6"/>
        <v>3206077.3066466795</v>
      </c>
      <c r="J108" s="52">
        <f t="shared" si="6"/>
        <v>14704885.267595602</v>
      </c>
    </row>
    <row r="109" spans="2:13">
      <c r="B109" t="s">
        <v>13</v>
      </c>
    </row>
    <row r="112" spans="2:13">
      <c r="B112" s="24" t="s">
        <v>38</v>
      </c>
      <c r="C112" s="23"/>
      <c r="D112" s="23"/>
      <c r="E112" s="23"/>
      <c r="F112" s="23"/>
      <c r="G112" s="23"/>
      <c r="H112" s="23"/>
      <c r="I112" s="23"/>
      <c r="J112" s="23"/>
    </row>
    <row r="114" spans="2:10">
      <c r="B114" t="s">
        <v>39</v>
      </c>
    </row>
    <row r="116" spans="2:10">
      <c r="B116" s="26" t="s">
        <v>40</v>
      </c>
      <c r="C116" s="34" t="s">
        <v>51</v>
      </c>
      <c r="D116" s="26"/>
      <c r="E116" s="28" t="s">
        <v>54</v>
      </c>
      <c r="F116" s="28" t="s">
        <v>2</v>
      </c>
      <c r="G116" s="28" t="s">
        <v>3</v>
      </c>
      <c r="H116" s="28" t="s">
        <v>4</v>
      </c>
      <c r="I116" s="28" t="s">
        <v>7</v>
      </c>
      <c r="J116" s="29" t="s">
        <v>5</v>
      </c>
    </row>
    <row r="117" spans="2:10">
      <c r="B117" s="14" t="s">
        <v>80</v>
      </c>
      <c r="C117" s="7"/>
      <c r="D117" s="14"/>
      <c r="E117" s="53"/>
      <c r="F117" s="53"/>
      <c r="G117" s="53"/>
      <c r="H117" s="53"/>
      <c r="I117" s="53"/>
      <c r="J117" s="42">
        <f t="shared" ref="J117:J123" si="7">SUM(E117:I117)</f>
        <v>0</v>
      </c>
    </row>
    <row r="118" spans="2:10">
      <c r="B118" s="14"/>
      <c r="C118" s="7"/>
      <c r="D118" s="14"/>
      <c r="E118" s="53"/>
      <c r="F118" s="53"/>
      <c r="G118" s="53"/>
      <c r="H118" s="53"/>
      <c r="I118" s="53"/>
      <c r="J118" s="42">
        <f t="shared" si="7"/>
        <v>0</v>
      </c>
    </row>
    <row r="119" spans="2:10">
      <c r="B119" s="14"/>
      <c r="C119" s="7"/>
      <c r="D119" s="14"/>
      <c r="E119" s="53"/>
      <c r="F119" s="53"/>
      <c r="G119" s="53"/>
      <c r="H119" s="53"/>
      <c r="I119" s="53"/>
      <c r="J119" s="42">
        <f t="shared" si="7"/>
        <v>0</v>
      </c>
    </row>
    <row r="120" spans="2:10">
      <c r="B120" s="14"/>
      <c r="C120" s="7"/>
      <c r="D120" s="14"/>
      <c r="E120" s="53"/>
      <c r="F120" s="53"/>
      <c r="G120" s="53"/>
      <c r="H120" s="53"/>
      <c r="I120" s="53"/>
      <c r="J120" s="42">
        <f t="shared" si="7"/>
        <v>0</v>
      </c>
    </row>
    <row r="121" spans="2:10">
      <c r="B121" s="14"/>
      <c r="C121" s="7"/>
      <c r="D121" s="14"/>
      <c r="E121" s="53"/>
      <c r="F121" s="53"/>
      <c r="G121" s="53"/>
      <c r="H121" s="53"/>
      <c r="I121" s="53"/>
      <c r="J121" s="42">
        <f t="shared" si="7"/>
        <v>0</v>
      </c>
    </row>
    <row r="122" spans="2:10">
      <c r="B122" s="14"/>
      <c r="C122" s="7"/>
      <c r="D122" s="14"/>
      <c r="E122" s="53"/>
      <c r="F122" s="53"/>
      <c r="G122" s="53"/>
      <c r="H122" s="53"/>
      <c r="I122" s="53"/>
      <c r="J122" s="42">
        <f t="shared" si="7"/>
        <v>0</v>
      </c>
    </row>
    <row r="123" spans="2:10">
      <c r="B123" s="14"/>
      <c r="C123" s="7"/>
      <c r="D123" s="14"/>
      <c r="E123" s="53"/>
      <c r="F123" s="53"/>
      <c r="G123" s="53"/>
      <c r="H123" s="53"/>
      <c r="I123" s="53"/>
      <c r="J123" s="42">
        <f t="shared" si="7"/>
        <v>0</v>
      </c>
    </row>
    <row r="124" spans="2:10">
      <c r="B124" s="31" t="s">
        <v>5</v>
      </c>
      <c r="C124" s="33"/>
      <c r="D124" s="32"/>
      <c r="E124" s="51">
        <f>SUM(E117:E123)</f>
        <v>0</v>
      </c>
      <c r="F124" s="51">
        <f t="shared" ref="F124" si="8">SUM(F117:F123)</f>
        <v>0</v>
      </c>
      <c r="G124" s="51">
        <f t="shared" ref="G124:J124" si="9">SUM(G117:G123)</f>
        <v>0</v>
      </c>
      <c r="H124" s="51">
        <f t="shared" si="9"/>
        <v>0</v>
      </c>
      <c r="I124" s="51">
        <f t="shared" si="9"/>
        <v>0</v>
      </c>
      <c r="J124" s="51">
        <f t="shared" si="9"/>
        <v>0</v>
      </c>
    </row>
    <row r="129" spans="2:11" s="22" customFormat="1">
      <c r="B129"/>
      <c r="C129"/>
      <c r="D129"/>
      <c r="E129"/>
      <c r="F129"/>
      <c r="G129"/>
      <c r="H129"/>
      <c r="I129"/>
      <c r="J129"/>
      <c r="K129"/>
    </row>
    <row r="130" spans="2:11" s="22" customFormat="1">
      <c r="B130"/>
      <c r="C130"/>
      <c r="D130"/>
      <c r="E130"/>
      <c r="F130"/>
      <c r="G130"/>
      <c r="H130"/>
      <c r="I130"/>
      <c r="J130"/>
      <c r="K130"/>
    </row>
    <row r="131" spans="2:11" s="22" customFormat="1">
      <c r="B131"/>
      <c r="C131"/>
      <c r="D131"/>
      <c r="E131"/>
      <c r="F131"/>
      <c r="G131"/>
      <c r="H131"/>
      <c r="I131"/>
      <c r="J131"/>
      <c r="K131"/>
    </row>
  </sheetData>
  <mergeCells count="2">
    <mergeCell ref="C3:K3"/>
    <mergeCell ref="C4:K4"/>
  </mergeCells>
  <pageMargins left="0.70866141732283472" right="0.70866141732283472" top="0.74803149606299213" bottom="0.74803149606299213" header="0.31496062992125984" footer="0.31496062992125984"/>
  <pageSetup paperSize="9" scale="44" fitToHeight="10" orientation="portrait" r:id="rId1"/>
  <drawing r:id="rId2"/>
</worksheet>
</file>

<file path=xl/worksheets/sheet5.xml><?xml version="1.0" encoding="utf-8"?>
<worksheet xmlns="http://schemas.openxmlformats.org/spreadsheetml/2006/main" xmlns:r="http://schemas.openxmlformats.org/officeDocument/2006/relationships">
  <sheetPr>
    <tabColor rgb="FF76AD1C"/>
    <pageSetUpPr fitToPage="1"/>
  </sheetPr>
  <dimension ref="B2:K88"/>
  <sheetViews>
    <sheetView showGridLines="0" workbookViewId="0"/>
  </sheetViews>
  <sheetFormatPr defaultRowHeight="15"/>
  <cols>
    <col min="1" max="1" width="2.5703125" customWidth="1"/>
    <col min="2" max="2" width="26.5703125" customWidth="1"/>
    <col min="3" max="3" width="35.5703125" customWidth="1"/>
    <col min="4" max="4" width="19.140625" customWidth="1"/>
    <col min="5" max="9" width="16.28515625" customWidth="1"/>
    <col min="10" max="10" width="15.28515625" bestFit="1" customWidth="1"/>
    <col min="12" max="12" width="2.5703125" customWidth="1"/>
  </cols>
  <sheetData>
    <row r="2" spans="2:11">
      <c r="B2" s="2" t="s">
        <v>43</v>
      </c>
      <c r="C2" s="3"/>
      <c r="D2" s="3"/>
      <c r="E2" s="3"/>
      <c r="F2" s="3"/>
      <c r="G2" s="3"/>
      <c r="H2" s="3"/>
      <c r="I2" s="3"/>
      <c r="J2" s="3"/>
      <c r="K2" s="3"/>
    </row>
    <row r="3" spans="2:11">
      <c r="B3" s="4" t="s">
        <v>0</v>
      </c>
      <c r="C3" s="142" t="s">
        <v>57</v>
      </c>
      <c r="D3" s="143"/>
      <c r="E3" s="143"/>
      <c r="F3" s="143"/>
      <c r="G3" s="143"/>
      <c r="H3" s="143"/>
      <c r="I3" s="143"/>
      <c r="J3" s="143"/>
      <c r="K3" s="143"/>
    </row>
    <row r="4" spans="2:11">
      <c r="B4" s="4" t="s">
        <v>52</v>
      </c>
      <c r="C4" s="142" t="s">
        <v>53</v>
      </c>
      <c r="D4" s="143"/>
      <c r="E4" s="143"/>
      <c r="F4" s="143"/>
      <c r="G4" s="143"/>
      <c r="H4" s="143"/>
      <c r="I4" s="143"/>
      <c r="J4" s="143"/>
      <c r="K4" s="143"/>
    </row>
    <row r="7" spans="2:11">
      <c r="B7" s="2" t="s">
        <v>46</v>
      </c>
      <c r="C7" s="3"/>
      <c r="D7" s="3"/>
      <c r="E7" s="3"/>
      <c r="F7" s="3"/>
      <c r="G7" s="3"/>
      <c r="H7" s="3"/>
      <c r="I7" s="3"/>
      <c r="J7" s="3"/>
      <c r="K7" s="3"/>
    </row>
    <row r="9" spans="2:11">
      <c r="B9" s="13" t="s">
        <v>25</v>
      </c>
      <c r="C9" s="21" t="s">
        <v>44</v>
      </c>
      <c r="D9" s="8"/>
      <c r="E9" s="9" t="s">
        <v>19</v>
      </c>
      <c r="F9" s="9" t="s">
        <v>20</v>
      </c>
      <c r="G9" s="9" t="s">
        <v>21</v>
      </c>
      <c r="H9" s="9" t="s">
        <v>22</v>
      </c>
      <c r="I9" s="9" t="s">
        <v>23</v>
      </c>
      <c r="J9" s="10" t="s">
        <v>5</v>
      </c>
    </row>
    <row r="10" spans="2:11">
      <c r="B10" s="17" t="s">
        <v>68</v>
      </c>
      <c r="C10" s="7"/>
      <c r="D10" s="14"/>
      <c r="E10" s="6">
        <v>35441</v>
      </c>
      <c r="F10" s="6">
        <v>35441</v>
      </c>
      <c r="G10" s="6">
        <v>35441</v>
      </c>
      <c r="H10" s="6">
        <v>35441</v>
      </c>
      <c r="I10" s="6">
        <v>35441</v>
      </c>
      <c r="J10" s="59">
        <f>SUM(E10:I10)</f>
        <v>177205</v>
      </c>
    </row>
    <row r="11" spans="2:11">
      <c r="B11" s="17" t="s">
        <v>94</v>
      </c>
      <c r="C11" s="7"/>
      <c r="D11" s="14"/>
      <c r="E11" s="58">
        <v>326513</v>
      </c>
      <c r="F11" s="58">
        <v>326513</v>
      </c>
      <c r="G11" s="58">
        <v>326513</v>
      </c>
      <c r="H11" s="58">
        <v>326513</v>
      </c>
      <c r="I11" s="58">
        <v>326513</v>
      </c>
      <c r="J11" s="59">
        <f>SUM(E11:I11)</f>
        <v>1632565</v>
      </c>
    </row>
    <row r="12" spans="2:11">
      <c r="B12" s="18" t="s">
        <v>37</v>
      </c>
      <c r="C12" s="7"/>
      <c r="D12" s="14"/>
      <c r="E12" s="6"/>
      <c r="F12" s="6"/>
      <c r="G12" s="6"/>
      <c r="H12" s="6"/>
      <c r="I12" s="6"/>
      <c r="J12" s="57">
        <f>SUM(E12:I12)</f>
        <v>0</v>
      </c>
    </row>
    <row r="13" spans="2:11">
      <c r="B13" s="12" t="s">
        <v>35</v>
      </c>
      <c r="C13" s="16"/>
      <c r="D13" s="11"/>
      <c r="E13" s="60">
        <f t="shared" ref="E13:I13" si="0">SUM(E10:E12)</f>
        <v>361954</v>
      </c>
      <c r="F13" s="60">
        <f t="shared" si="0"/>
        <v>361954</v>
      </c>
      <c r="G13" s="60">
        <f t="shared" si="0"/>
        <v>361954</v>
      </c>
      <c r="H13" s="60">
        <f t="shared" si="0"/>
        <v>361954</v>
      </c>
      <c r="I13" s="60">
        <f t="shared" si="0"/>
        <v>361954</v>
      </c>
      <c r="J13" s="60">
        <f>SUM(J10:J12)</f>
        <v>1809770</v>
      </c>
    </row>
    <row r="14" spans="2:11">
      <c r="E14" s="1"/>
      <c r="F14" s="1"/>
      <c r="G14" s="1"/>
      <c r="H14" s="1"/>
      <c r="I14" s="1"/>
      <c r="J14" s="1"/>
    </row>
    <row r="15" spans="2:11">
      <c r="B15" s="8" t="s">
        <v>27</v>
      </c>
      <c r="E15" s="1"/>
      <c r="F15" s="1"/>
      <c r="G15" s="1"/>
      <c r="H15" s="1"/>
      <c r="I15" s="1"/>
      <c r="J15" s="1"/>
    </row>
    <row r="16" spans="2:11">
      <c r="B16" s="65" t="s">
        <v>81</v>
      </c>
      <c r="C16" s="19"/>
      <c r="D16" s="19"/>
      <c r="E16" s="19"/>
      <c r="F16" s="19"/>
      <c r="G16" s="19"/>
      <c r="H16" s="19"/>
      <c r="I16" s="19"/>
      <c r="J16" s="19"/>
      <c r="K16" s="19"/>
    </row>
    <row r="17" spans="2:11">
      <c r="B17" s="20"/>
      <c r="C17" s="20"/>
      <c r="D17" s="20"/>
      <c r="E17" s="20"/>
      <c r="F17" s="20"/>
      <c r="G17" s="20"/>
      <c r="H17" s="20"/>
      <c r="I17" s="20"/>
      <c r="J17" s="20"/>
      <c r="K17" s="20"/>
    </row>
    <row r="18" spans="2:11">
      <c r="E18" s="1"/>
      <c r="F18" s="1"/>
      <c r="G18" s="1"/>
      <c r="H18" s="1"/>
      <c r="I18" s="1"/>
      <c r="J18" s="1"/>
    </row>
    <row r="19" spans="2:11">
      <c r="E19" s="1"/>
      <c r="F19" s="1"/>
      <c r="G19" s="1"/>
      <c r="H19" s="1"/>
      <c r="I19" s="1"/>
      <c r="J19" s="1"/>
    </row>
    <row r="20" spans="2:11">
      <c r="B20" s="2" t="s">
        <v>45</v>
      </c>
      <c r="C20" s="3"/>
      <c r="D20" s="3"/>
      <c r="E20" s="3"/>
      <c r="F20" s="3"/>
      <c r="G20" s="3"/>
      <c r="H20" s="3"/>
      <c r="I20" s="3"/>
      <c r="J20" s="3"/>
      <c r="K20" s="3"/>
    </row>
    <row r="22" spans="2:11">
      <c r="B22" s="24" t="s">
        <v>47</v>
      </c>
      <c r="C22" s="23"/>
      <c r="D22" s="23"/>
      <c r="E22" s="23"/>
      <c r="F22" s="23"/>
      <c r="G22" s="23"/>
      <c r="H22" s="23"/>
      <c r="I22" s="23"/>
      <c r="J22" s="23"/>
      <c r="K22" s="23"/>
    </row>
    <row r="23" spans="2:11">
      <c r="B23" s="54" t="s">
        <v>82</v>
      </c>
      <c r="C23" s="20"/>
      <c r="D23" s="20"/>
      <c r="E23" s="20"/>
      <c r="F23" s="20"/>
      <c r="G23" s="20"/>
      <c r="H23" s="20"/>
      <c r="I23" s="20"/>
      <c r="J23" s="20"/>
      <c r="K23" s="20"/>
    </row>
    <row r="24" spans="2:11">
      <c r="B24" s="20"/>
      <c r="C24" s="20"/>
      <c r="D24" s="20"/>
      <c r="E24" s="20"/>
      <c r="F24" s="20"/>
      <c r="G24" s="20"/>
      <c r="H24" s="20"/>
      <c r="I24" s="20"/>
      <c r="J24" s="20"/>
      <c r="K24" s="20"/>
    </row>
    <row r="25" spans="2:11">
      <c r="B25" s="20"/>
      <c r="C25" s="20"/>
      <c r="D25" s="20"/>
      <c r="E25" s="20"/>
      <c r="F25" s="20"/>
      <c r="G25" s="20"/>
      <c r="H25" s="20"/>
      <c r="I25" s="20"/>
      <c r="J25" s="20"/>
      <c r="K25" s="20"/>
    </row>
    <row r="26" spans="2:11">
      <c r="B26" s="20"/>
      <c r="C26" s="20"/>
      <c r="D26" s="20"/>
      <c r="E26" s="20"/>
      <c r="F26" s="20"/>
      <c r="G26" s="20"/>
      <c r="H26" s="20"/>
      <c r="I26" s="20"/>
      <c r="J26" s="20"/>
      <c r="K26" s="20"/>
    </row>
    <row r="27" spans="2:11">
      <c r="B27" s="20"/>
      <c r="C27" s="20"/>
      <c r="D27" s="20"/>
      <c r="E27" s="20"/>
      <c r="F27" s="20"/>
      <c r="G27" s="20"/>
      <c r="H27" s="20"/>
      <c r="I27" s="20"/>
      <c r="J27" s="20"/>
      <c r="K27" s="20"/>
    </row>
    <row r="28" spans="2:11">
      <c r="B28" s="20"/>
      <c r="C28" s="20"/>
      <c r="D28" s="20"/>
      <c r="E28" s="20"/>
      <c r="F28" s="20"/>
      <c r="G28" s="20"/>
      <c r="H28" s="20"/>
      <c r="I28" s="20"/>
      <c r="J28" s="20"/>
      <c r="K28" s="20"/>
    </row>
    <row r="29" spans="2:11">
      <c r="B29" s="20"/>
      <c r="C29" s="20"/>
      <c r="D29" s="20"/>
      <c r="E29" s="20"/>
      <c r="F29" s="20"/>
      <c r="G29" s="20"/>
      <c r="H29" s="20"/>
      <c r="I29" s="20"/>
      <c r="J29" s="20"/>
      <c r="K29" s="20"/>
    </row>
    <row r="30" spans="2:11">
      <c r="B30" s="20"/>
      <c r="C30" s="20"/>
      <c r="D30" s="20"/>
      <c r="E30" s="20"/>
      <c r="F30" s="20"/>
      <c r="G30" s="20"/>
      <c r="H30" s="20"/>
      <c r="I30" s="20"/>
      <c r="J30" s="20"/>
      <c r="K30" s="20"/>
    </row>
    <row r="31" spans="2:11">
      <c r="B31" s="20"/>
      <c r="C31" s="20"/>
      <c r="D31" s="20"/>
      <c r="E31" s="20"/>
      <c r="F31" s="20"/>
      <c r="G31" s="20"/>
      <c r="H31" s="20"/>
      <c r="I31" s="20"/>
      <c r="J31" s="20"/>
      <c r="K31" s="20"/>
    </row>
    <row r="34" spans="2:11">
      <c r="B34" s="24" t="s">
        <v>41</v>
      </c>
      <c r="C34" s="23"/>
      <c r="D34" s="23"/>
      <c r="E34" s="23"/>
      <c r="F34" s="23"/>
      <c r="G34" s="23"/>
      <c r="H34" s="23"/>
      <c r="I34" s="23"/>
      <c r="J34" s="23"/>
      <c r="K34" s="25"/>
    </row>
    <row r="35" spans="2:11">
      <c r="B35" s="26" t="s">
        <v>40</v>
      </c>
      <c r="C35" s="27" t="s">
        <v>15</v>
      </c>
      <c r="D35" s="27" t="s">
        <v>18</v>
      </c>
      <c r="E35" s="35" t="s">
        <v>19</v>
      </c>
      <c r="F35" s="35" t="s">
        <v>20</v>
      </c>
      <c r="G35" s="35" t="s">
        <v>21</v>
      </c>
      <c r="H35" s="35" t="s">
        <v>22</v>
      </c>
      <c r="I35" s="35" t="s">
        <v>23</v>
      </c>
      <c r="J35" s="29" t="s">
        <v>5</v>
      </c>
    </row>
    <row r="36" spans="2:11">
      <c r="B36" s="14" t="str">
        <f>Historical!B96</f>
        <v>132130017</v>
      </c>
      <c r="C36" s="14" t="str">
        <f>Historical!C96</f>
        <v>Off cycle MR Fieldforce</v>
      </c>
      <c r="D36" s="5" t="s">
        <v>17</v>
      </c>
      <c r="E36" s="41">
        <f>Historical!I96*1.025*1.025</f>
        <v>0</v>
      </c>
      <c r="F36" s="41">
        <f>E36*1.025</f>
        <v>0</v>
      </c>
      <c r="G36" s="41">
        <f t="shared" ref="G36:I36" si="1">F36*1.025</f>
        <v>0</v>
      </c>
      <c r="H36" s="41">
        <f t="shared" si="1"/>
        <v>0</v>
      </c>
      <c r="I36" s="41">
        <f t="shared" si="1"/>
        <v>0</v>
      </c>
      <c r="J36" s="42">
        <f>SUM(E36:I36)</f>
        <v>0</v>
      </c>
    </row>
    <row r="37" spans="2:11">
      <c r="B37" s="14" t="str">
        <f>Historical!B97</f>
        <v>132130018</v>
      </c>
      <c r="C37" s="14" t="str">
        <f>Historical!C97</f>
        <v>Off cycle MR EA South</v>
      </c>
      <c r="D37" s="5" t="s">
        <v>17</v>
      </c>
      <c r="E37" s="41">
        <f>Historical!I97*1.025*1.025</f>
        <v>502937.38079564157</v>
      </c>
      <c r="F37" s="41">
        <f t="shared" ref="F37:I46" si="2">E37*1.025</f>
        <v>515510.81531553256</v>
      </c>
      <c r="G37" s="41">
        <f t="shared" si="2"/>
        <v>528398.58569842088</v>
      </c>
      <c r="H37" s="41">
        <f t="shared" si="2"/>
        <v>541608.55034088134</v>
      </c>
      <c r="I37" s="41">
        <f t="shared" si="2"/>
        <v>555148.76409940328</v>
      </c>
      <c r="J37" s="42">
        <f>SUM(E37:I37)</f>
        <v>2643604.0962498793</v>
      </c>
    </row>
    <row r="38" spans="2:11">
      <c r="B38" s="14" t="str">
        <f>Historical!B98</f>
        <v>132130019</v>
      </c>
      <c r="C38" s="14" t="str">
        <f>Historical!C98</f>
        <v>Off cycle MR EA North</v>
      </c>
      <c r="D38" s="5" t="s">
        <v>17</v>
      </c>
      <c r="E38" s="41">
        <f>Historical!I98*1.025*1.025</f>
        <v>752606.49876404856</v>
      </c>
      <c r="F38" s="41">
        <f t="shared" si="2"/>
        <v>771421.6612331497</v>
      </c>
      <c r="G38" s="41">
        <f t="shared" si="2"/>
        <v>790707.20276397839</v>
      </c>
      <c r="H38" s="41">
        <f t="shared" si="2"/>
        <v>810474.88283307781</v>
      </c>
      <c r="I38" s="41">
        <f t="shared" si="2"/>
        <v>830736.75490390463</v>
      </c>
      <c r="J38" s="42">
        <f>SUM(E38:I38)</f>
        <v>3955947.0004981593</v>
      </c>
    </row>
    <row r="39" spans="2:11">
      <c r="B39" s="14" t="str">
        <f>Historical!B99</f>
        <v>132130023</v>
      </c>
      <c r="C39" s="14" t="str">
        <f>Historical!C99</f>
        <v>Off Cycle Meter Reading - Skilltech</v>
      </c>
      <c r="D39" s="5" t="s">
        <v>17</v>
      </c>
      <c r="E39" s="41">
        <f>Historical!I99*1.025*1.025</f>
        <v>1527621.4784589219</v>
      </c>
      <c r="F39" s="41">
        <f t="shared" si="2"/>
        <v>1565812.0154203947</v>
      </c>
      <c r="G39" s="41">
        <f t="shared" si="2"/>
        <v>1604957.3158059043</v>
      </c>
      <c r="H39" s="41">
        <f t="shared" si="2"/>
        <v>1645081.2487010518</v>
      </c>
      <c r="I39" s="41">
        <f t="shared" si="2"/>
        <v>1686208.279918578</v>
      </c>
      <c r="J39" s="42">
        <f t="shared" ref="J39:J47" si="3">SUM(E39:I39)</f>
        <v>8029680.3383048512</v>
      </c>
    </row>
    <row r="40" spans="2:11">
      <c r="B40" s="14" t="str">
        <f>Historical!B100</f>
        <v>132140005</v>
      </c>
      <c r="C40" s="14" t="str">
        <f>Historical!C100</f>
        <v>Off Cycle Scheduling</v>
      </c>
      <c r="D40" s="5" t="s">
        <v>17</v>
      </c>
      <c r="E40" s="41">
        <f>Historical!I100*1.025*1.025</f>
        <v>96437.426070697416</v>
      </c>
      <c r="F40" s="41">
        <f t="shared" si="2"/>
        <v>98848.361722464848</v>
      </c>
      <c r="G40" s="41">
        <f t="shared" si="2"/>
        <v>101319.57076552646</v>
      </c>
      <c r="H40" s="41">
        <f t="shared" si="2"/>
        <v>103852.56003466461</v>
      </c>
      <c r="I40" s="41">
        <f t="shared" si="2"/>
        <v>106448.87403553122</v>
      </c>
      <c r="J40" s="42">
        <f t="shared" si="3"/>
        <v>506906.79262888455</v>
      </c>
    </row>
    <row r="41" spans="2:11">
      <c r="B41" s="14" t="str">
        <f>Historical!B101</f>
        <v>132000109</v>
      </c>
      <c r="C41" s="14" t="str">
        <f>Historical!C101</f>
        <v>Type 5 Validation Exceptions - EA Ntwk</v>
      </c>
      <c r="D41" s="5" t="s">
        <v>17</v>
      </c>
      <c r="E41" s="41">
        <f>Historical!I101*1.025*1.025</f>
        <v>15061.19613940968</v>
      </c>
      <c r="F41" s="41">
        <f t="shared" si="2"/>
        <v>15437.726042894921</v>
      </c>
      <c r="G41" s="41">
        <f t="shared" si="2"/>
        <v>15823.669193967293</v>
      </c>
      <c r="H41" s="41">
        <f t="shared" si="2"/>
        <v>16219.260923816473</v>
      </c>
      <c r="I41" s="41">
        <f t="shared" si="2"/>
        <v>16624.742446911885</v>
      </c>
      <c r="J41" s="42">
        <f t="shared" si="3"/>
        <v>79166.594747000257</v>
      </c>
    </row>
    <row r="42" spans="2:11">
      <c r="B42" s="14" t="str">
        <f>Historical!B102</f>
        <v>132000110</v>
      </c>
      <c r="C42" s="14" t="str">
        <f>Historical!C102</f>
        <v>Type 5 HHF Log Exceptions - EA Ntwk</v>
      </c>
      <c r="D42" s="5" t="s">
        <v>17</v>
      </c>
      <c r="E42" s="41">
        <f>Historical!I102*1.025*1.025</f>
        <v>4426.2093646616149</v>
      </c>
      <c r="F42" s="41">
        <f t="shared" si="2"/>
        <v>4536.8645987781547</v>
      </c>
      <c r="G42" s="41">
        <f t="shared" si="2"/>
        <v>4650.2862137476086</v>
      </c>
      <c r="H42" s="41">
        <f t="shared" si="2"/>
        <v>4766.5433690912987</v>
      </c>
      <c r="I42" s="41">
        <f t="shared" si="2"/>
        <v>4885.7069533185804</v>
      </c>
      <c r="J42" s="42">
        <f t="shared" si="3"/>
        <v>23265.610499597256</v>
      </c>
    </row>
    <row r="43" spans="2:11">
      <c r="B43" s="14" t="str">
        <f>Historical!B103</f>
        <v>132000111</v>
      </c>
      <c r="C43" s="14" t="str">
        <f>Historical!C103</f>
        <v>Type 5 Billing Engine Excep. - EA Ntwk</v>
      </c>
      <c r="D43" s="5" t="s">
        <v>17</v>
      </c>
      <c r="E43" s="41">
        <f>Historical!I103*1.025*1.025</f>
        <v>14189.921043877926</v>
      </c>
      <c r="F43" s="41">
        <f t="shared" si="2"/>
        <v>14544.669069974874</v>
      </c>
      <c r="G43" s="41">
        <f t="shared" si="2"/>
        <v>14908.285796724245</v>
      </c>
      <c r="H43" s="41">
        <f t="shared" si="2"/>
        <v>15280.992941642349</v>
      </c>
      <c r="I43" s="41">
        <f t="shared" si="2"/>
        <v>15663.017765183407</v>
      </c>
      <c r="J43" s="42">
        <f t="shared" si="3"/>
        <v>74586.886617402793</v>
      </c>
    </row>
    <row r="44" spans="2:11">
      <c r="B44" s="14" t="str">
        <f>Historical!B104</f>
        <v>132000128</v>
      </c>
      <c r="C44" s="14" t="str">
        <f>Historical!C104</f>
        <v>MRIM Emails - EA Ntwk</v>
      </c>
      <c r="D44" s="5" t="s">
        <v>17</v>
      </c>
      <c r="E44" s="41">
        <f>Historical!I104*1.025*1.025</f>
        <v>11999.090371657443</v>
      </c>
      <c r="F44" s="41">
        <f t="shared" si="2"/>
        <v>12299.067630948877</v>
      </c>
      <c r="G44" s="41">
        <f t="shared" si="2"/>
        <v>12606.544321722598</v>
      </c>
      <c r="H44" s="41">
        <f t="shared" si="2"/>
        <v>12921.707929765662</v>
      </c>
      <c r="I44" s="41">
        <f t="shared" si="2"/>
        <v>13244.750628009802</v>
      </c>
      <c r="J44" s="42">
        <f t="shared" si="3"/>
        <v>63071.160882104377</v>
      </c>
    </row>
    <row r="45" spans="2:11">
      <c r="B45" s="14" t="str">
        <f>Historical!B105</f>
        <v>131610088</v>
      </c>
      <c r="C45" s="14" t="str">
        <f>Historical!C105</f>
        <v>EA ISF Type 6 - IA</v>
      </c>
      <c r="D45" s="5" t="s">
        <v>17</v>
      </c>
      <c r="E45" s="41">
        <f>Historical!I105*1.025*1.025</f>
        <v>13585.500978850047</v>
      </c>
      <c r="F45" s="41">
        <f t="shared" si="2"/>
        <v>13925.138503321297</v>
      </c>
      <c r="G45" s="41">
        <f t="shared" si="2"/>
        <v>14273.266965904328</v>
      </c>
      <c r="H45" s="41">
        <f t="shared" si="2"/>
        <v>14630.098640051934</v>
      </c>
      <c r="I45" s="41">
        <f t="shared" si="2"/>
        <v>14995.851106053231</v>
      </c>
      <c r="J45" s="42">
        <f t="shared" si="3"/>
        <v>71409.856194180829</v>
      </c>
    </row>
    <row r="46" spans="2:11">
      <c r="B46" s="14" t="str">
        <f>Historical!B106</f>
        <v>131610329</v>
      </c>
      <c r="C46" s="14" t="str">
        <f>Historical!C106</f>
        <v>Special Reads</v>
      </c>
      <c r="D46" s="5" t="s">
        <v>17</v>
      </c>
      <c r="E46" s="41">
        <f>Historical!I106*1.025*1.025</f>
        <v>429520.26830789965</v>
      </c>
      <c r="F46" s="41">
        <f t="shared" si="2"/>
        <v>440258.27501559712</v>
      </c>
      <c r="G46" s="41">
        <f t="shared" si="2"/>
        <v>451264.73189098702</v>
      </c>
      <c r="H46" s="41">
        <f t="shared" si="2"/>
        <v>462546.35018826165</v>
      </c>
      <c r="I46" s="41">
        <f t="shared" si="2"/>
        <v>474110.00894296815</v>
      </c>
      <c r="J46" s="42">
        <f t="shared" si="3"/>
        <v>2257699.6343457135</v>
      </c>
    </row>
    <row r="47" spans="2:11">
      <c r="B47" s="14"/>
      <c r="C47" s="6"/>
      <c r="D47" s="5" t="s">
        <v>17</v>
      </c>
      <c r="E47" s="41"/>
      <c r="F47" s="41"/>
      <c r="G47" s="41"/>
      <c r="H47" s="41"/>
      <c r="I47" s="41"/>
      <c r="J47" s="42">
        <f t="shared" si="3"/>
        <v>0</v>
      </c>
    </row>
    <row r="48" spans="2:11">
      <c r="B48" s="31" t="s">
        <v>5</v>
      </c>
      <c r="C48" s="33"/>
      <c r="D48" s="32"/>
      <c r="E48" s="51">
        <f t="shared" ref="E48:J48" si="4">SUM(E36:E47)</f>
        <v>3368384.9702956658</v>
      </c>
      <c r="F48" s="51">
        <f t="shared" si="4"/>
        <v>3452594.5945530571</v>
      </c>
      <c r="G48" s="51">
        <f t="shared" si="4"/>
        <v>3538909.4594168835</v>
      </c>
      <c r="H48" s="51">
        <f t="shared" si="4"/>
        <v>3627382.1959023052</v>
      </c>
      <c r="I48" s="51">
        <f t="shared" si="4"/>
        <v>3718066.7507998627</v>
      </c>
      <c r="J48" s="52">
        <f t="shared" si="4"/>
        <v>17705337.970967773</v>
      </c>
    </row>
    <row r="49" spans="2:10">
      <c r="E49" s="125"/>
    </row>
    <row r="51" spans="2:10">
      <c r="B51" s="24" t="s">
        <v>38</v>
      </c>
      <c r="C51" s="23"/>
      <c r="D51" s="23"/>
      <c r="E51" s="23"/>
      <c r="F51" s="23"/>
      <c r="G51" s="23"/>
      <c r="H51" s="23"/>
      <c r="I51" s="23"/>
      <c r="J51" s="23"/>
    </row>
    <row r="53" spans="2:10">
      <c r="B53" t="s">
        <v>48</v>
      </c>
    </row>
    <row r="54" spans="2:10">
      <c r="B54" s="38"/>
      <c r="C54" s="38"/>
      <c r="D54" s="38"/>
      <c r="J54" s="38"/>
    </row>
    <row r="55" spans="2:10">
      <c r="B55" s="36" t="s">
        <v>40</v>
      </c>
      <c r="C55" s="37" t="s">
        <v>42</v>
      </c>
      <c r="D55" s="36"/>
      <c r="E55" s="35" t="s">
        <v>19</v>
      </c>
      <c r="F55" s="35" t="s">
        <v>20</v>
      </c>
      <c r="G55" s="35" t="s">
        <v>21</v>
      </c>
      <c r="H55" s="35" t="s">
        <v>22</v>
      </c>
      <c r="I55" s="35" t="s">
        <v>23</v>
      </c>
      <c r="J55" s="39" t="s">
        <v>5</v>
      </c>
    </row>
    <row r="56" spans="2:10">
      <c r="B56" s="14" t="s">
        <v>80</v>
      </c>
      <c r="C56" s="7"/>
      <c r="D56" s="14"/>
      <c r="E56" s="14"/>
      <c r="F56" s="14"/>
      <c r="G56" s="14"/>
      <c r="H56" s="14"/>
      <c r="I56" s="14"/>
      <c r="J56" s="14"/>
    </row>
    <row r="57" spans="2:10">
      <c r="B57" s="14"/>
      <c r="C57" s="7"/>
      <c r="D57" s="14"/>
      <c r="E57" s="14"/>
      <c r="F57" s="14"/>
      <c r="G57" s="14"/>
      <c r="H57" s="14"/>
      <c r="I57" s="14"/>
      <c r="J57" s="14"/>
    </row>
    <row r="58" spans="2:10">
      <c r="B58" s="14"/>
      <c r="C58" s="7"/>
      <c r="D58" s="14"/>
      <c r="E58" s="14"/>
      <c r="F58" s="14"/>
      <c r="G58" s="14"/>
      <c r="H58" s="14"/>
      <c r="I58" s="14"/>
      <c r="J58" s="14"/>
    </row>
    <row r="59" spans="2:10">
      <c r="B59" s="14"/>
      <c r="C59" s="7"/>
      <c r="D59" s="14"/>
      <c r="E59" s="14"/>
      <c r="F59" s="14"/>
      <c r="G59" s="14"/>
      <c r="H59" s="14"/>
      <c r="I59" s="14"/>
      <c r="J59" s="14"/>
    </row>
    <row r="60" spans="2:10">
      <c r="B60" s="14"/>
      <c r="C60" s="7"/>
      <c r="D60" s="14"/>
      <c r="E60" s="14"/>
      <c r="F60" s="14"/>
      <c r="G60" s="14"/>
      <c r="H60" s="14"/>
      <c r="I60" s="14"/>
      <c r="J60" s="14"/>
    </row>
    <row r="61" spans="2:10">
      <c r="B61" s="14"/>
      <c r="C61" s="7"/>
      <c r="D61" s="14"/>
      <c r="E61" s="14"/>
      <c r="F61" s="14"/>
      <c r="G61" s="14"/>
      <c r="H61" s="14"/>
      <c r="I61" s="14"/>
      <c r="J61" s="14"/>
    </row>
    <row r="62" spans="2:10">
      <c r="B62" s="14"/>
      <c r="C62" s="7"/>
      <c r="D62" s="14"/>
      <c r="E62" s="14"/>
      <c r="F62" s="14"/>
      <c r="G62" s="14"/>
      <c r="H62" s="14"/>
      <c r="I62" s="14"/>
      <c r="J62" s="14"/>
    </row>
    <row r="63" spans="2:10">
      <c r="B63" s="31" t="s">
        <v>5</v>
      </c>
      <c r="C63" s="33"/>
      <c r="D63" s="32"/>
      <c r="E63" s="30">
        <f>SUM(E56:E62)</f>
        <v>0</v>
      </c>
      <c r="F63" s="30">
        <f t="shared" ref="F63:J63" si="5">SUM(F56:F62)</f>
        <v>0</v>
      </c>
      <c r="G63" s="30">
        <f t="shared" si="5"/>
        <v>0</v>
      </c>
      <c r="H63" s="30">
        <f t="shared" si="5"/>
        <v>0</v>
      </c>
      <c r="I63" s="30">
        <f t="shared" si="5"/>
        <v>0</v>
      </c>
      <c r="J63" s="30">
        <f t="shared" si="5"/>
        <v>0</v>
      </c>
    </row>
    <row r="65" spans="2:11">
      <c r="B65" s="36" t="s">
        <v>131</v>
      </c>
      <c r="C65" s="37"/>
      <c r="D65" s="118"/>
      <c r="E65" s="118" t="s">
        <v>19</v>
      </c>
      <c r="F65" s="118" t="s">
        <v>20</v>
      </c>
      <c r="G65" s="118" t="s">
        <v>21</v>
      </c>
      <c r="H65" s="118" t="s">
        <v>22</v>
      </c>
      <c r="I65" s="118" t="s">
        <v>23</v>
      </c>
      <c r="J65" s="39"/>
    </row>
    <row r="66" spans="2:11">
      <c r="B66" t="s">
        <v>132</v>
      </c>
    </row>
    <row r="67" spans="2:11" s="22" customFormat="1">
      <c r="B67" t="s">
        <v>134</v>
      </c>
      <c r="C67"/>
      <c r="D67" s="119"/>
      <c r="E67" s="119">
        <v>1.0124827287964482</v>
      </c>
      <c r="F67" s="119">
        <v>1.0282950086141001</v>
      </c>
      <c r="G67" s="119">
        <v>1.0495497084396574</v>
      </c>
      <c r="H67" s="119">
        <v>1.0711208996944608</v>
      </c>
      <c r="I67" s="119">
        <v>1.0929607725933013</v>
      </c>
      <c r="J67"/>
      <c r="K67"/>
    </row>
    <row r="68" spans="2:11" s="22" customFormat="1">
      <c r="B68" t="s">
        <v>135</v>
      </c>
      <c r="C68"/>
      <c r="D68" s="119"/>
      <c r="E68" s="119">
        <v>1.0056183251409139</v>
      </c>
      <c r="F68" s="119">
        <v>1.0162663404730961</v>
      </c>
      <c r="G68" s="119">
        <v>1.0332180331339476</v>
      </c>
      <c r="H68" s="119">
        <v>1.0513135515807037</v>
      </c>
      <c r="I68" s="119">
        <v>1.070394390517482</v>
      </c>
      <c r="J68"/>
      <c r="K68"/>
    </row>
    <row r="69" spans="2:11" s="22" customFormat="1">
      <c r="B69" t="s">
        <v>136</v>
      </c>
      <c r="C69"/>
      <c r="D69" s="119"/>
      <c r="E69" s="119">
        <v>1.0056183251409139</v>
      </c>
      <c r="F69" s="119">
        <v>1.0162663404730961</v>
      </c>
      <c r="G69" s="119">
        <v>1.0332180331339476</v>
      </c>
      <c r="H69" s="119">
        <v>1.0513135515807037</v>
      </c>
      <c r="I69" s="119">
        <v>1.070394390517482</v>
      </c>
      <c r="J69"/>
      <c r="K69"/>
    </row>
    <row r="70" spans="2:11">
      <c r="B70" t="s">
        <v>137</v>
      </c>
      <c r="D70" s="119"/>
      <c r="E70" s="119">
        <v>1</v>
      </c>
      <c r="F70" s="119">
        <v>1</v>
      </c>
      <c r="G70" s="119">
        <v>1</v>
      </c>
      <c r="H70" s="119">
        <v>1</v>
      </c>
      <c r="I70" s="119">
        <v>1</v>
      </c>
    </row>
    <row r="71" spans="2:11">
      <c r="D71" s="119"/>
      <c r="E71" s="119"/>
      <c r="F71" s="119"/>
      <c r="G71" s="119"/>
      <c r="H71" s="119"/>
      <c r="I71" s="119"/>
    </row>
    <row r="73" spans="2:11">
      <c r="B73" s="36" t="s">
        <v>133</v>
      </c>
      <c r="C73" s="37"/>
      <c r="D73" s="118"/>
      <c r="E73" s="118" t="s">
        <v>19</v>
      </c>
      <c r="F73" s="118" t="s">
        <v>20</v>
      </c>
      <c r="G73" s="118" t="s">
        <v>21</v>
      </c>
      <c r="H73" s="118" t="s">
        <v>22</v>
      </c>
      <c r="I73" s="118" t="s">
        <v>23</v>
      </c>
      <c r="J73" s="39" t="s">
        <v>5</v>
      </c>
    </row>
    <row r="74" spans="2:11">
      <c r="B74" s="1" t="s">
        <v>10</v>
      </c>
    </row>
    <row r="75" spans="2:11">
      <c r="B75" t="str">
        <f>B67</f>
        <v>Labour EGW</v>
      </c>
      <c r="D75" s="119"/>
      <c r="E75" s="55">
        <f>(E37+E38+E40+E41+E42+E43+E44+E45+E46)*E67</f>
        <v>1863741.2432837449</v>
      </c>
      <c r="F75" s="55">
        <f t="shared" ref="F75:I75" si="6">(F37+F38+F40+F41+F42+F43+F44+F45+F46)*F67</f>
        <v>1940169.1084621549</v>
      </c>
      <c r="G75" s="55">
        <f t="shared" si="6"/>
        <v>2029778.9084631535</v>
      </c>
      <c r="H75" s="55">
        <f t="shared" si="6"/>
        <v>2123283.9740313883</v>
      </c>
      <c r="I75" s="55">
        <f t="shared" si="6"/>
        <v>2220741.6041346523</v>
      </c>
      <c r="J75" s="120">
        <f t="shared" ref="J75:J78" si="7">SUM(E75:I75)</f>
        <v>10177714.838375095</v>
      </c>
    </row>
    <row r="76" spans="2:11">
      <c r="B76" t="str">
        <f t="shared" ref="B76:B78" si="8">B68</f>
        <v>Labour Hire</v>
      </c>
      <c r="D76" s="119"/>
      <c r="E76" s="55"/>
      <c r="F76" s="55"/>
      <c r="G76" s="55"/>
      <c r="H76" s="55"/>
      <c r="I76" s="55"/>
      <c r="J76" s="120">
        <f t="shared" si="7"/>
        <v>0</v>
      </c>
    </row>
    <row r="77" spans="2:11">
      <c r="B77" t="str">
        <f t="shared" si="8"/>
        <v>Contracted Services</v>
      </c>
      <c r="D77" s="119"/>
      <c r="E77" s="55">
        <f>(E39)*E69</f>
        <v>1536204.1526171477</v>
      </c>
      <c r="F77" s="55">
        <f t="shared" ref="F77:I77" si="9">(F39)*F69</f>
        <v>1591282.0467800875</v>
      </c>
      <c r="G77" s="55">
        <f t="shared" si="9"/>
        <v>1658270.8411009165</v>
      </c>
      <c r="H77" s="55">
        <f t="shared" si="9"/>
        <v>1729496.2102107217</v>
      </c>
      <c r="I77" s="55">
        <f t="shared" si="9"/>
        <v>1804907.884068978</v>
      </c>
      <c r="J77" s="120">
        <f t="shared" si="7"/>
        <v>8320161.1347778514</v>
      </c>
    </row>
    <row r="78" spans="2:11">
      <c r="B78" t="str">
        <f t="shared" si="8"/>
        <v>Materials</v>
      </c>
      <c r="D78" s="119"/>
      <c r="E78" s="121"/>
      <c r="F78" s="121"/>
      <c r="G78" s="121"/>
      <c r="H78" s="121"/>
      <c r="I78" s="121"/>
      <c r="J78" s="122">
        <f t="shared" si="7"/>
        <v>0</v>
      </c>
    </row>
    <row r="79" spans="2:11" ht="15.75" thickBot="1">
      <c r="D79" s="119"/>
      <c r="E79" s="123">
        <f>SUM(E75:E78)</f>
        <v>3399945.3959008926</v>
      </c>
      <c r="F79" s="123">
        <f t="shared" ref="F79:J79" si="10">SUM(F75:F78)</f>
        <v>3531451.1552422424</v>
      </c>
      <c r="G79" s="123">
        <f t="shared" si="10"/>
        <v>3688049.7495640703</v>
      </c>
      <c r="H79" s="123">
        <f t="shared" si="10"/>
        <v>3852780.1842421098</v>
      </c>
      <c r="I79" s="123">
        <f t="shared" si="10"/>
        <v>4025649.4882036303</v>
      </c>
      <c r="J79" s="124">
        <f t="shared" si="10"/>
        <v>18497875.973152947</v>
      </c>
    </row>
    <row r="80" spans="2:11" ht="15.75" thickTop="1"/>
    <row r="81" spans="2:10">
      <c r="B81" s="36" t="s">
        <v>133</v>
      </c>
      <c r="C81" s="37"/>
      <c r="D81" s="118"/>
      <c r="E81" s="118" t="s">
        <v>19</v>
      </c>
      <c r="F81" s="118" t="s">
        <v>20</v>
      </c>
      <c r="G81" s="118" t="s">
        <v>21</v>
      </c>
      <c r="H81" s="118" t="s">
        <v>22</v>
      </c>
      <c r="I81" s="118" t="s">
        <v>23</v>
      </c>
      <c r="J81" s="39" t="s">
        <v>5</v>
      </c>
    </row>
    <row r="82" spans="2:10">
      <c r="B82" s="1" t="s">
        <v>38</v>
      </c>
    </row>
    <row r="83" spans="2:10">
      <c r="B83" t="str">
        <f>B75</f>
        <v>Labour EGW</v>
      </c>
      <c r="D83" s="119"/>
      <c r="E83" s="55"/>
      <c r="F83" s="55"/>
      <c r="G83" s="55"/>
      <c r="H83" s="55"/>
      <c r="I83" s="55"/>
      <c r="J83" s="120">
        <f>SUM(E83:I83)</f>
        <v>0</v>
      </c>
    </row>
    <row r="84" spans="2:10">
      <c r="B84" t="str">
        <f t="shared" ref="B84:B86" si="11">B76</f>
        <v>Labour Hire</v>
      </c>
      <c r="D84" s="119"/>
      <c r="E84" s="55"/>
      <c r="F84" s="55"/>
      <c r="G84" s="55"/>
      <c r="H84" s="55"/>
      <c r="I84" s="55"/>
      <c r="J84" s="120">
        <f t="shared" ref="J84:J86" si="12">SUM(E84:I84)</f>
        <v>0</v>
      </c>
    </row>
    <row r="85" spans="2:10">
      <c r="B85" t="str">
        <f t="shared" si="11"/>
        <v>Contracted Services</v>
      </c>
      <c r="D85" s="119"/>
      <c r="E85" s="55"/>
      <c r="F85" s="55"/>
      <c r="G85" s="55"/>
      <c r="H85" s="55"/>
      <c r="I85" s="55"/>
      <c r="J85" s="120">
        <f t="shared" si="12"/>
        <v>0</v>
      </c>
    </row>
    <row r="86" spans="2:10">
      <c r="B86" t="str">
        <f t="shared" si="11"/>
        <v>Materials</v>
      </c>
      <c r="D86" s="119"/>
      <c r="E86" s="55"/>
      <c r="F86" s="55"/>
      <c r="G86" s="55"/>
      <c r="H86" s="55"/>
      <c r="I86" s="55"/>
      <c r="J86" s="120">
        <f t="shared" si="12"/>
        <v>0</v>
      </c>
    </row>
    <row r="87" spans="2:10" ht="15.75" thickBot="1">
      <c r="D87" s="119"/>
      <c r="E87" s="123">
        <f>SUM(E83:E86)</f>
        <v>0</v>
      </c>
      <c r="F87" s="123">
        <f t="shared" ref="F87:J87" si="13">SUM(F83:F86)</f>
        <v>0</v>
      </c>
      <c r="G87" s="123">
        <f t="shared" si="13"/>
        <v>0</v>
      </c>
      <c r="H87" s="123">
        <f t="shared" si="13"/>
        <v>0</v>
      </c>
      <c r="I87" s="123">
        <f t="shared" si="13"/>
        <v>0</v>
      </c>
      <c r="J87" s="124">
        <f t="shared" si="13"/>
        <v>0</v>
      </c>
    </row>
    <row r="88" spans="2:10" ht="15.75" thickTop="1"/>
  </sheetData>
  <mergeCells count="2">
    <mergeCell ref="C3:K3"/>
    <mergeCell ref="C4:K4"/>
  </mergeCells>
  <pageMargins left="0.70866141732283472" right="0.70866141732283472" top="0.74803149606299213" bottom="0.74803149606299213" header="0.31496062992125984" footer="0.31496062992125984"/>
  <pageSetup paperSize="9" scale="45" fitToHeight="1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3</vt:i4>
      </vt:variant>
    </vt:vector>
  </HeadingPairs>
  <TitlesOfParts>
    <vt:vector size="8" baseType="lpstr">
      <vt:lpstr>AER Summary</vt:lpstr>
      <vt:lpstr>Comparisons</vt:lpstr>
      <vt:lpstr>Service Description</vt:lpstr>
      <vt:lpstr>Historical</vt:lpstr>
      <vt:lpstr>Projected</vt:lpstr>
      <vt:lpstr>'Service Description'!_Toc118612151</vt:lpstr>
      <vt:lpstr>Historical!Print_Titles</vt:lpstr>
      <vt:lpstr>Projected!Print_Titles</vt:lpstr>
    </vt:vector>
  </TitlesOfParts>
  <Company>Ausgrid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t53572</dc:creator>
  <cp:lastModifiedBy>t42665</cp:lastModifiedBy>
  <cp:lastPrinted>2013-07-05T06:41:41Z</cp:lastPrinted>
  <dcterms:created xsi:type="dcterms:W3CDTF">2013-06-17T01:25:32Z</dcterms:created>
  <dcterms:modified xsi:type="dcterms:W3CDTF">2014-05-13T04:43:50Z</dcterms:modified>
</cp:coreProperties>
</file>